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lephu\OneDrive\Máy tính\Công việc\HĐND XÃ ĐĂK SAO\HỌP CHUYÊN ĐỀ\Lần thứ nhất\Nội dung UBND trình\Dự toán NSNN năm 2025 trên địa bàn xã\"/>
    </mc:Choice>
  </mc:AlternateContent>
  <xr:revisionPtr revIDLastSave="0" documentId="13_ncr:1_{8FF0CDD1-3C9B-4DAA-AC73-9C7BA52775F4}" xr6:coauthVersionLast="47" xr6:coauthVersionMax="47" xr10:uidLastSave="{00000000-0000-0000-0000-000000000000}"/>
  <bookViews>
    <workbookView xWindow="-120" yWindow="-120" windowWidth="29040" windowHeight="15720" tabRatio="894" activeTab="20" xr2:uid="{00000000-000D-0000-FFFF-FFFF00000000}"/>
  </bookViews>
  <sheets>
    <sheet name="Cân đối thu chi" sheetId="41" r:id="rId1"/>
    <sheet name="Tổng hợp DT (12T) " sheetId="34" state="hidden" r:id="rId2"/>
    <sheet name="Tổng chi 2025" sheetId="74" r:id="rId3"/>
    <sheet name="Tổng thu 2025" sheetId="49" r:id="rId4"/>
    <sheet name="Tổng hợp DT chi (06T) " sheetId="59" r:id="rId5"/>
    <sheet name="Tổng hợp DT 06T (theo lĩnh vực)" sheetId="60" r:id="rId6"/>
    <sheet name="DT chi cân đối NS 06T" sheetId="33" r:id="rId7"/>
    <sheet name="Sheet1" sheetId="58" state="hidden" r:id="rId8"/>
    <sheet name="SC SNGD" sheetId="51" state="hidden" r:id="rId9"/>
    <sheet name="chỉ tiêu KTXH" sheetId="53" state="hidden" r:id="rId10"/>
    <sheet name="chỉ tieeuNN-TS" sheetId="54" state="hidden" r:id="rId11"/>
    <sheet name="chỉ tiêu VHXH" sheetId="55" state="hidden" r:id="rId12"/>
    <sheet name="chi tieu gd-dt" sheetId="56" state="hidden" r:id="rId13"/>
    <sheet name="BSMT" sheetId="57" r:id="rId14"/>
    <sheet name="Phụ cấp DQTV" sheetId="72" state="hidden" r:id="rId15"/>
    <sheet name="Biểu lương CBCC" sheetId="61" state="hidden" r:id="rId16"/>
    <sheet name="phụ cấp cấp ủy" sheetId="62" state="hidden" r:id="rId17"/>
    <sheet name="phụ cấp HĐND" sheetId="63" state="hidden" r:id="rId18"/>
    <sheet name="phụ cấp KCT cấp xã" sheetId="64" state="hidden" r:id="rId19"/>
    <sheet name="phụ cấp KCT cấp thôn" sheetId="71" state="hidden" r:id="rId20"/>
    <sheet name="Lương GD" sheetId="65" r:id="rId21"/>
    <sheet name="NĐ81" sheetId="67" state="hidden" r:id="rId22"/>
    <sheet name="NĐ105" sheetId="68" state="hidden" r:id="rId23"/>
    <sheet name="TTLT42" sheetId="69" state="hidden" r:id="rId24"/>
    <sheet name="NĐ66" sheetId="70" state="hidden" r:id="rId25"/>
    <sheet name="Hệ số phân bổ" sheetId="73" state="hidden" r:id="rId26"/>
  </sheets>
  <externalReferences>
    <externalReference r:id="rId27"/>
    <externalReference r:id="rId28"/>
  </externalReferences>
  <definedNames>
    <definedName name="_xlnm._FilterDatabase" localSheetId="6" hidden="1">'DT chi cân đối NS 06T'!$A$1:$J$259</definedName>
    <definedName name="_xlnm.Print_Area" localSheetId="20">'Lương GD'!$A$1:$Y$167</definedName>
    <definedName name="_xlnm.Print_Area" localSheetId="3">'Tổng thu 2025'!$A$1:$G$114</definedName>
    <definedName name="_xlnm.Print_Titles" localSheetId="10">'chỉ tieeuNN-TS'!$5:$5</definedName>
    <definedName name="_xlnm.Print_Titles" localSheetId="11">'chỉ tiêu VHXH'!$4:$4</definedName>
    <definedName name="_xlnm.Print_Titles" localSheetId="6">'DT chi cân đối NS 06T'!$6:$9</definedName>
    <definedName name="_xlnm.Print_Titles" localSheetId="8">'SC SNGD'!$6:$8</definedName>
    <definedName name="_xlnm.Print_Titles" localSheetId="1">'Tổng hợp DT (12T) '!$4:$5</definedName>
    <definedName name="_xlnm.Print_Titles" localSheetId="4">'Tổng hợp DT chi (06T) '!$6:$10</definedName>
    <definedName name="_xlnm.Print_Titles" localSheetId="3">'Tổng thu 2025'!$7:$10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41" l="1"/>
  <c r="G178" i="33" l="1"/>
  <c r="F37" i="33"/>
  <c r="D179" i="33"/>
  <c r="C13" i="33" l="1"/>
  <c r="G184" i="33"/>
  <c r="F185" i="33"/>
  <c r="F184" i="33" s="1"/>
  <c r="F112" i="33"/>
  <c r="F108" i="33"/>
  <c r="F104" i="33"/>
  <c r="F100" i="33"/>
  <c r="F83" i="33"/>
  <c r="F64" i="33"/>
  <c r="F46" i="33"/>
  <c r="F15" i="33"/>
  <c r="F22" i="33"/>
  <c r="H185" i="33" l="1"/>
  <c r="H184" i="33" s="1"/>
  <c r="C81" i="33"/>
  <c r="C12" i="33"/>
  <c r="E181" i="33" l="1"/>
  <c r="F181" i="33"/>
  <c r="G181" i="33"/>
  <c r="D183" i="33"/>
  <c r="I183" i="33" s="1"/>
  <c r="AI157" i="65" l="1"/>
  <c r="AF158" i="65"/>
  <c r="AD158" i="65"/>
  <c r="AH157" i="65"/>
  <c r="AH159" i="65" s="1"/>
  <c r="AC157" i="65"/>
  <c r="AC158" i="65" s="1"/>
  <c r="AF3" i="65"/>
  <c r="AF157" i="65" s="1"/>
  <c r="AF159" i="65" s="1"/>
  <c r="AC3" i="65"/>
  <c r="AF1" i="65" l="1"/>
  <c r="AI158" i="65"/>
  <c r="AI159" i="65" s="1"/>
  <c r="AC159" i="65"/>
  <c r="H43" i="33" l="1"/>
  <c r="D43" i="33"/>
  <c r="H57" i="33"/>
  <c r="D57" i="33"/>
  <c r="I43" i="33" l="1"/>
  <c r="I57" i="33"/>
  <c r="E156" i="33" l="1"/>
  <c r="F156" i="33"/>
  <c r="G156" i="33"/>
  <c r="H156" i="33"/>
  <c r="D157" i="33"/>
  <c r="I157" i="33" s="1"/>
  <c r="H182" i="33"/>
  <c r="H181" i="33" s="1"/>
  <c r="D182" i="33"/>
  <c r="D181" i="33" s="1"/>
  <c r="H56" i="33"/>
  <c r="D56" i="33"/>
  <c r="I56" i="33" l="1"/>
  <c r="I182" i="33"/>
  <c r="I181" i="33" s="1"/>
  <c r="D160" i="33"/>
  <c r="D158" i="33"/>
  <c r="I158" i="33" s="1"/>
  <c r="I156" i="33" s="1"/>
  <c r="D155" i="33"/>
  <c r="I155" i="33" s="1"/>
  <c r="D156" i="33" l="1"/>
  <c r="I160" i="33"/>
  <c r="D64" i="49" l="1"/>
  <c r="D65" i="49"/>
  <c r="D68" i="33" l="1"/>
  <c r="F63" i="33"/>
  <c r="F59" i="33"/>
  <c r="F45" i="33"/>
  <c r="O36" i="59"/>
  <c r="O35" i="59"/>
  <c r="E174" i="33"/>
  <c r="F174" i="33"/>
  <c r="E161" i="33"/>
  <c r="F161" i="33"/>
  <c r="H161" i="33"/>
  <c r="H95" i="33"/>
  <c r="D95" i="33"/>
  <c r="D40" i="74"/>
  <c r="C42" i="74"/>
  <c r="C21" i="74"/>
  <c r="C20" i="74" s="1"/>
  <c r="D44" i="74"/>
  <c r="D43" i="74"/>
  <c r="D41" i="74"/>
  <c r="D39" i="74"/>
  <c r="C38" i="74"/>
  <c r="C35" i="74"/>
  <c r="D35" i="74" s="1"/>
  <c r="D32" i="74"/>
  <c r="D30" i="74"/>
  <c r="D29" i="74"/>
  <c r="D28" i="74"/>
  <c r="D27" i="74"/>
  <c r="D26" i="74"/>
  <c r="D25" i="74"/>
  <c r="D24" i="74"/>
  <c r="D23" i="74"/>
  <c r="D22" i="74"/>
  <c r="D19" i="74"/>
  <c r="D17" i="74"/>
  <c r="D16" i="74" s="1"/>
  <c r="C16" i="74"/>
  <c r="C13" i="74"/>
  <c r="D13" i="74" s="1"/>
  <c r="D12" i="74"/>
  <c r="D11" i="74"/>
  <c r="C15" i="74" l="1"/>
  <c r="D42" i="74"/>
  <c r="D21" i="74"/>
  <c r="I95" i="33"/>
  <c r="D38" i="74"/>
  <c r="D34" i="74" s="1"/>
  <c r="D10" i="74"/>
  <c r="C10" i="74"/>
  <c r="C34" i="74"/>
  <c r="C33" i="74" s="1"/>
  <c r="D33" i="74" s="1"/>
  <c r="D15" i="74"/>
  <c r="D9" i="74" l="1"/>
  <c r="C9" i="74"/>
  <c r="D20" i="74"/>
  <c r="C8" i="74" l="1"/>
  <c r="D8" i="74" s="1"/>
  <c r="D193" i="33" l="1"/>
  <c r="D54" i="33"/>
  <c r="I54" i="33" s="1"/>
  <c r="D53" i="33"/>
  <c r="I53" i="33" s="1"/>
  <c r="D89" i="33"/>
  <c r="I89" i="33" s="1"/>
  <c r="I68" i="33" l="1"/>
  <c r="D74" i="33"/>
  <c r="D75" i="33"/>
  <c r="D27" i="33"/>
  <c r="I27" i="33" s="1"/>
  <c r="O10" i="61"/>
  <c r="D24" i="33"/>
  <c r="I24" i="33" s="1"/>
  <c r="I74" i="33" l="1"/>
  <c r="I75" i="33"/>
  <c r="AI6" i="65" l="1"/>
  <c r="E25" i="73" l="1"/>
  <c r="E23" i="73"/>
  <c r="E10" i="73"/>
  <c r="E8" i="73"/>
  <c r="E7" i="73"/>
  <c r="E6" i="73"/>
  <c r="E5" i="73"/>
  <c r="H87" i="33" l="1"/>
  <c r="D88" i="33"/>
  <c r="I88" i="33" s="1"/>
  <c r="H175" i="33" l="1"/>
  <c r="H172" i="33"/>
  <c r="H159" i="33"/>
  <c r="H154" i="33"/>
  <c r="H152" i="33"/>
  <c r="H151" i="33" s="1"/>
  <c r="H112" i="33"/>
  <c r="H111" i="33" s="1"/>
  <c r="H108" i="33"/>
  <c r="H107" i="33" s="1"/>
  <c r="H104" i="33"/>
  <c r="H103" i="33" s="1"/>
  <c r="H100" i="33"/>
  <c r="H99" i="33" s="1"/>
  <c r="H96" i="33"/>
  <c r="H97" i="33"/>
  <c r="H98" i="33"/>
  <c r="H44" i="33"/>
  <c r="H42" i="33"/>
  <c r="H41" i="33"/>
  <c r="H174" i="33" l="1"/>
  <c r="G52" i="33"/>
  <c r="D52" i="33" s="1"/>
  <c r="I52" i="33" s="1"/>
  <c r="F111" i="33" l="1"/>
  <c r="G111" i="33"/>
  <c r="F107" i="33"/>
  <c r="G107" i="33"/>
  <c r="D114" i="33"/>
  <c r="I114" i="33" s="1"/>
  <c r="D110" i="33"/>
  <c r="I110" i="33" s="1"/>
  <c r="F103" i="33"/>
  <c r="G103" i="33"/>
  <c r="D106" i="33"/>
  <c r="I106" i="33" s="1"/>
  <c r="F99" i="33"/>
  <c r="G99" i="33"/>
  <c r="D102" i="33"/>
  <c r="I102" i="33" s="1"/>
  <c r="D87" i="33"/>
  <c r="I87" i="33" s="1"/>
  <c r="D55" i="33"/>
  <c r="I55" i="33" s="1"/>
  <c r="D51" i="33"/>
  <c r="I51" i="33" s="1"/>
  <c r="D50" i="33"/>
  <c r="I50" i="33" s="1"/>
  <c r="D44" i="33"/>
  <c r="I44" i="33" s="1"/>
  <c r="D42" i="33"/>
  <c r="I42" i="33" s="1"/>
  <c r="D41" i="33"/>
  <c r="I41" i="33" s="1"/>
  <c r="D31" i="33"/>
  <c r="I31" i="33" s="1"/>
  <c r="D30" i="33"/>
  <c r="I30" i="33" s="1"/>
  <c r="G29" i="33"/>
  <c r="D28" i="33"/>
  <c r="I28" i="33" s="1"/>
  <c r="C40" i="60"/>
  <c r="C38" i="60" s="1"/>
  <c r="C37" i="60"/>
  <c r="C36" i="60"/>
  <c r="C30" i="60"/>
  <c r="C112" i="49"/>
  <c r="D80" i="49"/>
  <c r="E80" i="49"/>
  <c r="F80" i="49"/>
  <c r="D77" i="49"/>
  <c r="E77" i="49"/>
  <c r="F77" i="49"/>
  <c r="D71" i="49"/>
  <c r="E71" i="49"/>
  <c r="F71" i="49"/>
  <c r="F62" i="49"/>
  <c r="F60" i="49" s="1"/>
  <c r="D62" i="49"/>
  <c r="D60" i="49" s="1"/>
  <c r="E62" i="49"/>
  <c r="E60" i="49" s="1"/>
  <c r="C62" i="49"/>
  <c r="C60" i="49" s="1"/>
  <c r="F76" i="49" l="1"/>
  <c r="F75" i="49" s="1"/>
  <c r="D76" i="49"/>
  <c r="D75" i="49" s="1"/>
  <c r="D29" i="33"/>
  <c r="I29" i="33" s="1"/>
  <c r="G21" i="33"/>
  <c r="C13" i="49"/>
  <c r="C12" i="49" s="1"/>
  <c r="E76" i="49"/>
  <c r="E75" i="49" s="1"/>
  <c r="E13" i="49" s="1"/>
  <c r="E12" i="49" s="1"/>
  <c r="F13" i="49"/>
  <c r="F12" i="49" s="1"/>
  <c r="D13" i="49"/>
  <c r="D12" i="49" s="1"/>
  <c r="D153" i="33" l="1"/>
  <c r="I153" i="33" s="1"/>
  <c r="G151" i="33"/>
  <c r="D152" i="33"/>
  <c r="I152" i="33" s="1"/>
  <c r="AC9" i="65"/>
  <c r="AC32" i="65"/>
  <c r="AC55" i="65"/>
  <c r="AC105" i="65"/>
  <c r="AD105" i="65" s="1"/>
  <c r="AC154" i="65" l="1"/>
  <c r="I151" i="33"/>
  <c r="D151" i="33"/>
  <c r="D67" i="33" l="1"/>
  <c r="I67" i="33" s="1"/>
  <c r="G70" i="33"/>
  <c r="G49" i="33"/>
  <c r="G45" i="33" s="1"/>
  <c r="D80" i="33"/>
  <c r="I80" i="33" s="1"/>
  <c r="D79" i="33"/>
  <c r="I79" i="33" s="1"/>
  <c r="D78" i="33"/>
  <c r="I78" i="33" s="1"/>
  <c r="D77" i="33"/>
  <c r="I77" i="33" s="1"/>
  <c r="D76" i="33"/>
  <c r="I76" i="33" s="1"/>
  <c r="G86" i="33"/>
  <c r="D86" i="33" s="1"/>
  <c r="I86" i="33" s="1"/>
  <c r="D85" i="33"/>
  <c r="I85" i="33" s="1"/>
  <c r="G168" i="33"/>
  <c r="G161" i="33" s="1"/>
  <c r="D171" i="33"/>
  <c r="I171" i="33" s="1"/>
  <c r="D170" i="33"/>
  <c r="I170" i="33" s="1"/>
  <c r="D169" i="33"/>
  <c r="I169" i="33" s="1"/>
  <c r="D173" i="33"/>
  <c r="G172" i="33"/>
  <c r="F172" i="33"/>
  <c r="E172" i="33"/>
  <c r="D172" i="33" l="1"/>
  <c r="C21" i="60" s="1"/>
  <c r="I173" i="33"/>
  <c r="I172" i="33" s="1"/>
  <c r="D168" i="33"/>
  <c r="I168" i="33" s="1"/>
  <c r="G82" i="33"/>
  <c r="D178" i="33"/>
  <c r="I178" i="33" s="1"/>
  <c r="D71" i="33" l="1"/>
  <c r="I71" i="33" s="1"/>
  <c r="D66" i="33" l="1"/>
  <c r="I66" i="33" s="1"/>
  <c r="G62" i="33"/>
  <c r="D61" i="33"/>
  <c r="I61" i="33" s="1"/>
  <c r="D49" i="33"/>
  <c r="I49" i="33" s="1"/>
  <c r="D48" i="33"/>
  <c r="I48" i="33" s="1"/>
  <c r="G40" i="33"/>
  <c r="G36" i="33" s="1"/>
  <c r="D39" i="33"/>
  <c r="I39" i="33" s="1"/>
  <c r="D177" i="33"/>
  <c r="I177" i="33" s="1"/>
  <c r="E18" i="72"/>
  <c r="E16" i="72" s="1"/>
  <c r="E17" i="72"/>
  <c r="E15" i="72"/>
  <c r="E14" i="72"/>
  <c r="E13" i="72"/>
  <c r="C13" i="72"/>
  <c r="D12" i="72"/>
  <c r="E12" i="72" s="1"/>
  <c r="D11" i="72"/>
  <c r="D10" i="72"/>
  <c r="E10" i="72" s="1"/>
  <c r="D9" i="72"/>
  <c r="E9" i="72" s="1"/>
  <c r="D8" i="72"/>
  <c r="E8" i="72" s="1"/>
  <c r="D7" i="72"/>
  <c r="E7" i="72" s="1"/>
  <c r="D6" i="72"/>
  <c r="E6" i="72" s="1"/>
  <c r="C5" i="72"/>
  <c r="G176" i="33"/>
  <c r="G174" i="33" s="1"/>
  <c r="D17" i="57"/>
  <c r="C17" i="57"/>
  <c r="C118" i="33"/>
  <c r="G142" i="33"/>
  <c r="G150" i="33"/>
  <c r="D150" i="33" s="1"/>
  <c r="I150" i="33" s="1"/>
  <c r="G149" i="33"/>
  <c r="D149" i="33" s="1"/>
  <c r="I149" i="33" s="1"/>
  <c r="G146" i="33"/>
  <c r="D146" i="33" s="1"/>
  <c r="I146" i="33" s="1"/>
  <c r="G147" i="33"/>
  <c r="D147" i="33" s="1"/>
  <c r="I147" i="33" s="1"/>
  <c r="G141" i="33"/>
  <c r="D141" i="33" s="1"/>
  <c r="I141" i="33" s="1"/>
  <c r="G139" i="33"/>
  <c r="D139" i="33" s="1"/>
  <c r="I139" i="33" s="1"/>
  <c r="G138" i="33"/>
  <c r="D138" i="33" s="1"/>
  <c r="I138" i="33" s="1"/>
  <c r="G130" i="33"/>
  <c r="D130" i="33" s="1"/>
  <c r="I130" i="33" s="1"/>
  <c r="G123" i="33"/>
  <c r="D123" i="33" s="1"/>
  <c r="I123" i="33" s="1"/>
  <c r="AF154" i="65"/>
  <c r="AG6" i="65" s="1"/>
  <c r="D122" i="33"/>
  <c r="I122" i="33" s="1"/>
  <c r="D5" i="72" l="1"/>
  <c r="AG3" i="65"/>
  <c r="AG157" i="65"/>
  <c r="E11" i="72"/>
  <c r="D62" i="33"/>
  <c r="I62" i="33" s="1"/>
  <c r="G58" i="33"/>
  <c r="D40" i="33"/>
  <c r="I40" i="33" s="1"/>
  <c r="D176" i="33"/>
  <c r="I176" i="33" s="1"/>
  <c r="E5" i="72"/>
  <c r="E19" i="72" s="1"/>
  <c r="D142" i="33"/>
  <c r="I142" i="33" s="1"/>
  <c r="AG158" i="65" l="1"/>
  <c r="AG159" i="65" s="1"/>
  <c r="E145" i="33"/>
  <c r="F144" i="33"/>
  <c r="E137" i="33"/>
  <c r="E129" i="33"/>
  <c r="F128" i="33"/>
  <c r="E121" i="33"/>
  <c r="E6" i="71"/>
  <c r="E26" i="33" s="1"/>
  <c r="E7" i="71"/>
  <c r="E91" i="33" s="1"/>
  <c r="D91" i="33" s="1"/>
  <c r="I91" i="33" s="1"/>
  <c r="E5" i="71"/>
  <c r="E73" i="33" s="1"/>
  <c r="D73" i="33" s="1"/>
  <c r="I73" i="33" s="1"/>
  <c r="AD15" i="70"/>
  <c r="AB15" i="70"/>
  <c r="Z15" i="70"/>
  <c r="Y15" i="70"/>
  <c r="W15" i="70"/>
  <c r="U15" i="70"/>
  <c r="T15" i="70" s="1"/>
  <c r="P15" i="70"/>
  <c r="N15" i="70"/>
  <c r="L15" i="70"/>
  <c r="J15" i="70"/>
  <c r="H15" i="70"/>
  <c r="G15" i="70"/>
  <c r="AD14" i="70"/>
  <c r="AB14" i="70"/>
  <c r="Z14" i="70"/>
  <c r="Y14" i="70"/>
  <c r="X14" i="70"/>
  <c r="W14" i="70"/>
  <c r="U14" i="70"/>
  <c r="T14" i="70" s="1"/>
  <c r="P14" i="70"/>
  <c r="N14" i="70"/>
  <c r="L14" i="70"/>
  <c r="J14" i="70"/>
  <c r="H14" i="70"/>
  <c r="G14" i="70" s="1"/>
  <c r="C14" i="70"/>
  <c r="V13" i="70"/>
  <c r="T13" i="70"/>
  <c r="AF13" i="70" s="1"/>
  <c r="P13" i="70"/>
  <c r="I13" i="70"/>
  <c r="G13" i="70" s="1"/>
  <c r="O13" i="70" s="1"/>
  <c r="C13" i="70"/>
  <c r="V12" i="70"/>
  <c r="T12" i="70"/>
  <c r="AF12" i="70" s="1"/>
  <c r="P12" i="70"/>
  <c r="I12" i="70"/>
  <c r="G12" i="70" s="1"/>
  <c r="O12" i="70" s="1"/>
  <c r="C12" i="70"/>
  <c r="K18" i="69"/>
  <c r="J18" i="69" s="1"/>
  <c r="F18" i="69"/>
  <c r="E18" i="69" s="1"/>
  <c r="K17" i="69"/>
  <c r="J17" i="69" s="1"/>
  <c r="F17" i="69"/>
  <c r="E17" i="69" s="1"/>
  <c r="P16" i="69"/>
  <c r="G132" i="33" s="1"/>
  <c r="D132" i="33" s="1"/>
  <c r="I132" i="33" s="1"/>
  <c r="N15" i="69"/>
  <c r="K15" i="69"/>
  <c r="J15" i="69" s="1"/>
  <c r="F15" i="69"/>
  <c r="E15" i="69" s="1"/>
  <c r="X11" i="68"/>
  <c r="T11" i="68"/>
  <c r="P11" i="68"/>
  <c r="L11" i="68"/>
  <c r="H11" i="68"/>
  <c r="J11" i="68" s="1"/>
  <c r="D11" i="68"/>
  <c r="F11" i="68" s="1"/>
  <c r="T10" i="68"/>
  <c r="P10" i="68"/>
  <c r="L10" i="68"/>
  <c r="J10" i="68"/>
  <c r="F10" i="68"/>
  <c r="H25" i="67"/>
  <c r="G25" i="67"/>
  <c r="E25" i="67"/>
  <c r="C25" i="67"/>
  <c r="G24" i="67"/>
  <c r="E24" i="67"/>
  <c r="H24" i="67" s="1"/>
  <c r="G21" i="67"/>
  <c r="E21" i="67"/>
  <c r="H21" i="67" s="1"/>
  <c r="G20" i="67"/>
  <c r="E20" i="67"/>
  <c r="H20" i="67" s="1"/>
  <c r="C20" i="67"/>
  <c r="I20" i="67" s="1"/>
  <c r="H19" i="67"/>
  <c r="G19" i="67"/>
  <c r="E19" i="67"/>
  <c r="G18" i="67"/>
  <c r="E18" i="67"/>
  <c r="H18" i="67" s="1"/>
  <c r="C18" i="67"/>
  <c r="I18" i="67" s="1"/>
  <c r="G15" i="67"/>
  <c r="E15" i="67"/>
  <c r="C15" i="67" s="1"/>
  <c r="G14" i="67"/>
  <c r="E14" i="67"/>
  <c r="H14" i="67" s="1"/>
  <c r="H13" i="67"/>
  <c r="G13" i="67"/>
  <c r="E13" i="67"/>
  <c r="C13" i="67" s="1"/>
  <c r="I13" i="67" s="1"/>
  <c r="G12" i="67"/>
  <c r="E12" i="67"/>
  <c r="H12" i="67" s="1"/>
  <c r="B8" i="67"/>
  <c r="U10" i="68" l="1"/>
  <c r="W10" i="68" s="1"/>
  <c r="C14" i="67"/>
  <c r="I14" i="67" s="1"/>
  <c r="C24" i="67"/>
  <c r="I24" i="67" s="1"/>
  <c r="C21" i="67"/>
  <c r="I21" i="67" s="1"/>
  <c r="I25" i="67"/>
  <c r="I23" i="67" s="1"/>
  <c r="M18" i="69"/>
  <c r="O18" i="69" s="1"/>
  <c r="P18" i="69" s="1"/>
  <c r="G148" i="33" s="1"/>
  <c r="D148" i="33" s="1"/>
  <c r="I148" i="33" s="1"/>
  <c r="X15" i="70"/>
  <c r="O14" i="70"/>
  <c r="C12" i="67"/>
  <c r="I12" i="67" s="1"/>
  <c r="C19" i="67"/>
  <c r="I19" i="67" s="1"/>
  <c r="X9" i="68"/>
  <c r="G131" i="33"/>
  <c r="M15" i="69"/>
  <c r="O15" i="69" s="1"/>
  <c r="O14" i="69" s="1"/>
  <c r="AF14" i="70"/>
  <c r="U11" i="68"/>
  <c r="W11" i="68" s="1"/>
  <c r="Y11" i="68" s="1"/>
  <c r="M17" i="69"/>
  <c r="O17" i="69" s="1"/>
  <c r="P17" i="69" s="1"/>
  <c r="G140" i="33" s="1"/>
  <c r="O15" i="70"/>
  <c r="H15" i="67"/>
  <c r="I15" i="67" s="1"/>
  <c r="F127" i="33"/>
  <c r="H128" i="33"/>
  <c r="F143" i="33"/>
  <c r="H144" i="33"/>
  <c r="H143" i="33" s="1"/>
  <c r="E8" i="71"/>
  <c r="AG13" i="70"/>
  <c r="AI13" i="70" s="1"/>
  <c r="AG12" i="70"/>
  <c r="AI12" i="70" s="1"/>
  <c r="Y10" i="68"/>
  <c r="J12" i="67"/>
  <c r="J14" i="67"/>
  <c r="M14" i="67" s="1"/>
  <c r="W9" i="68" l="1"/>
  <c r="P15" i="69"/>
  <c r="P14" i="69" s="1"/>
  <c r="Q14" i="69" s="1"/>
  <c r="J15" i="67"/>
  <c r="M15" i="67" s="1"/>
  <c r="J13" i="67"/>
  <c r="K13" i="67" s="1"/>
  <c r="G134" i="33" s="1"/>
  <c r="D134" i="33" s="1"/>
  <c r="I134" i="33" s="1"/>
  <c r="AF15" i="70"/>
  <c r="AG15" i="70" s="1"/>
  <c r="AI15" i="70" s="1"/>
  <c r="AK15" i="70" s="1"/>
  <c r="G143" i="33"/>
  <c r="I17" i="67"/>
  <c r="AG14" i="70"/>
  <c r="AI14" i="70" s="1"/>
  <c r="AK14" i="70" s="1"/>
  <c r="G124" i="33"/>
  <c r="D140" i="33"/>
  <c r="I140" i="33" s="1"/>
  <c r="G135" i="33"/>
  <c r="M13" i="67"/>
  <c r="D131" i="33"/>
  <c r="I131" i="33" s="1"/>
  <c r="I11" i="67"/>
  <c r="I10" i="67" s="1"/>
  <c r="Y9" i="68"/>
  <c r="H127" i="33"/>
  <c r="AJ12" i="70"/>
  <c r="G125" i="33" s="1"/>
  <c r="D125" i="33" s="1"/>
  <c r="I125" i="33" s="1"/>
  <c r="AJ13" i="70"/>
  <c r="G133" i="33" s="1"/>
  <c r="D133" i="33" s="1"/>
  <c r="I133" i="33" s="1"/>
  <c r="AK13" i="70"/>
  <c r="J11" i="67"/>
  <c r="K12" i="67"/>
  <c r="AI11" i="70" l="1"/>
  <c r="K11" i="67"/>
  <c r="G126" i="33"/>
  <c r="D126" i="33" s="1"/>
  <c r="I126" i="33" s="1"/>
  <c r="D124" i="33"/>
  <c r="I124" i="33" s="1"/>
  <c r="G127" i="33"/>
  <c r="M12" i="67"/>
  <c r="M11" i="67" s="1"/>
  <c r="AK12" i="70"/>
  <c r="AK11" i="70"/>
  <c r="AJ11" i="70"/>
  <c r="D145" i="33"/>
  <c r="I145" i="33" s="1"/>
  <c r="D137" i="33"/>
  <c r="I137" i="33" s="1"/>
  <c r="D129" i="33"/>
  <c r="I129" i="33" s="1"/>
  <c r="D121" i="33"/>
  <c r="I121" i="33" s="1"/>
  <c r="AE154" i="65"/>
  <c r="AE3" i="65" s="1"/>
  <c r="AB154" i="65"/>
  <c r="AA154" i="65"/>
  <c r="X153" i="65"/>
  <c r="Q153" i="65"/>
  <c r="V153" i="65" s="1"/>
  <c r="X152" i="65"/>
  <c r="X151" i="65"/>
  <c r="X150" i="65"/>
  <c r="C150" i="65"/>
  <c r="X149" i="65"/>
  <c r="N149" i="65"/>
  <c r="P149" i="65" s="1"/>
  <c r="L149" i="65"/>
  <c r="X148" i="65"/>
  <c r="N148" i="65"/>
  <c r="P148" i="65" s="1"/>
  <c r="L148" i="65"/>
  <c r="X147" i="65"/>
  <c r="N147" i="65"/>
  <c r="P147" i="65" s="1"/>
  <c r="L147" i="65"/>
  <c r="K147" i="65"/>
  <c r="X146" i="65"/>
  <c r="N146" i="65"/>
  <c r="P146" i="65" s="1"/>
  <c r="L146" i="65"/>
  <c r="K146" i="65"/>
  <c r="X145" i="65"/>
  <c r="N145" i="65"/>
  <c r="P145" i="65" s="1"/>
  <c r="L145" i="65"/>
  <c r="K145" i="65"/>
  <c r="X144" i="65"/>
  <c r="N144" i="65"/>
  <c r="P144" i="65" s="1"/>
  <c r="L144" i="65"/>
  <c r="K144" i="65"/>
  <c r="X143" i="65"/>
  <c r="N143" i="65"/>
  <c r="P143" i="65" s="1"/>
  <c r="L143" i="65"/>
  <c r="X142" i="65"/>
  <c r="N142" i="65"/>
  <c r="P142" i="65" s="1"/>
  <c r="L142" i="65"/>
  <c r="K142" i="65"/>
  <c r="X141" i="65"/>
  <c r="N141" i="65"/>
  <c r="P141" i="65" s="1"/>
  <c r="Q141" i="65" s="1"/>
  <c r="X140" i="65"/>
  <c r="N140" i="65"/>
  <c r="P140" i="65" s="1"/>
  <c r="X139" i="65"/>
  <c r="N139" i="65"/>
  <c r="P139" i="65" s="1"/>
  <c r="L139" i="65"/>
  <c r="X138" i="65"/>
  <c r="N138" i="65"/>
  <c r="P138" i="65" s="1"/>
  <c r="L138" i="65"/>
  <c r="X137" i="65"/>
  <c r="N137" i="65"/>
  <c r="P137" i="65" s="1"/>
  <c r="L137" i="65"/>
  <c r="X136" i="65"/>
  <c r="N136" i="65"/>
  <c r="P136" i="65" s="1"/>
  <c r="L136" i="65"/>
  <c r="X135" i="65"/>
  <c r="N135" i="65"/>
  <c r="P135" i="65" s="1"/>
  <c r="L135" i="65"/>
  <c r="X134" i="65"/>
  <c r="N134" i="65"/>
  <c r="P134" i="65" s="1"/>
  <c r="L134" i="65"/>
  <c r="X133" i="65"/>
  <c r="N133" i="65"/>
  <c r="L133" i="65"/>
  <c r="X132" i="65"/>
  <c r="N132" i="65"/>
  <c r="P132" i="65" s="1"/>
  <c r="L132" i="65"/>
  <c r="X131" i="65"/>
  <c r="N131" i="65"/>
  <c r="P131" i="65" s="1"/>
  <c r="L131" i="65"/>
  <c r="X130" i="65"/>
  <c r="N130" i="65"/>
  <c r="L130" i="65"/>
  <c r="X129" i="65"/>
  <c r="N129" i="65"/>
  <c r="P129" i="65" s="1"/>
  <c r="L129" i="65"/>
  <c r="X128" i="65"/>
  <c r="N128" i="65"/>
  <c r="P128" i="65" s="1"/>
  <c r="L128" i="65"/>
  <c r="X127" i="65"/>
  <c r="N127" i="65"/>
  <c r="P127" i="65" s="1"/>
  <c r="L127" i="65"/>
  <c r="X126" i="65"/>
  <c r="N126" i="65"/>
  <c r="P126" i="65" s="1"/>
  <c r="L126" i="65"/>
  <c r="X125" i="65"/>
  <c r="N125" i="65"/>
  <c r="P125" i="65" s="1"/>
  <c r="L125" i="65"/>
  <c r="X124" i="65"/>
  <c r="N124" i="65"/>
  <c r="L124" i="65"/>
  <c r="X123" i="65"/>
  <c r="N123" i="65"/>
  <c r="P123" i="65" s="1"/>
  <c r="L123" i="65"/>
  <c r="X122" i="65"/>
  <c r="N122" i="65"/>
  <c r="P122" i="65" s="1"/>
  <c r="L122" i="65"/>
  <c r="X121" i="65"/>
  <c r="N121" i="65"/>
  <c r="P121" i="65" s="1"/>
  <c r="L121" i="65"/>
  <c r="X120" i="65"/>
  <c r="N120" i="65"/>
  <c r="P120" i="65" s="1"/>
  <c r="L120" i="65"/>
  <c r="X119" i="65"/>
  <c r="N119" i="65"/>
  <c r="P119" i="65" s="1"/>
  <c r="L119" i="65"/>
  <c r="X118" i="65"/>
  <c r="N118" i="65"/>
  <c r="P118" i="65" s="1"/>
  <c r="L118" i="65"/>
  <c r="X117" i="65"/>
  <c r="N117" i="65"/>
  <c r="P117" i="65" s="1"/>
  <c r="L117" i="65"/>
  <c r="X116" i="65"/>
  <c r="N116" i="65"/>
  <c r="P116" i="65" s="1"/>
  <c r="L116" i="65"/>
  <c r="X115" i="65"/>
  <c r="N115" i="65"/>
  <c r="P115" i="65" s="1"/>
  <c r="L115" i="65"/>
  <c r="X114" i="65"/>
  <c r="N114" i="65"/>
  <c r="P114" i="65" s="1"/>
  <c r="L114" i="65"/>
  <c r="X113" i="65"/>
  <c r="N113" i="65"/>
  <c r="P113" i="65" s="1"/>
  <c r="L113" i="65"/>
  <c r="X112" i="65"/>
  <c r="N112" i="65"/>
  <c r="P112" i="65" s="1"/>
  <c r="L112" i="65"/>
  <c r="X111" i="65"/>
  <c r="N111" i="65"/>
  <c r="P111" i="65" s="1"/>
  <c r="L111" i="65"/>
  <c r="X110" i="65"/>
  <c r="N110" i="65"/>
  <c r="P110" i="65" s="1"/>
  <c r="L110" i="65"/>
  <c r="X109" i="65"/>
  <c r="N109" i="65"/>
  <c r="L109" i="65"/>
  <c r="X108" i="65"/>
  <c r="N108" i="65"/>
  <c r="L108" i="65"/>
  <c r="X107" i="65"/>
  <c r="N107" i="65"/>
  <c r="P107" i="65" s="1"/>
  <c r="L107" i="65"/>
  <c r="X106" i="65"/>
  <c r="N106" i="65"/>
  <c r="P106" i="65" s="1"/>
  <c r="L106" i="65"/>
  <c r="O105" i="65"/>
  <c r="M105" i="65"/>
  <c r="J105" i="65"/>
  <c r="I105" i="65"/>
  <c r="H105" i="65"/>
  <c r="G105" i="65"/>
  <c r="F105" i="65"/>
  <c r="E105" i="65"/>
  <c r="X104" i="65"/>
  <c r="Q104" i="65"/>
  <c r="X103" i="65"/>
  <c r="X102" i="65"/>
  <c r="C102" i="65"/>
  <c r="X101" i="65"/>
  <c r="N101" i="65"/>
  <c r="P101" i="65" s="1"/>
  <c r="L101" i="65"/>
  <c r="X100" i="65"/>
  <c r="N100" i="65"/>
  <c r="P100" i="65" s="1"/>
  <c r="L100" i="65"/>
  <c r="X99" i="65"/>
  <c r="N99" i="65"/>
  <c r="P99" i="65" s="1"/>
  <c r="L99" i="65"/>
  <c r="K99" i="65"/>
  <c r="X98" i="65"/>
  <c r="N98" i="65"/>
  <c r="P98" i="65" s="1"/>
  <c r="L98" i="65"/>
  <c r="K98" i="65"/>
  <c r="X97" i="65"/>
  <c r="N97" i="65"/>
  <c r="P97" i="65" s="1"/>
  <c r="L97" i="65"/>
  <c r="K97" i="65"/>
  <c r="X96" i="65"/>
  <c r="N96" i="65"/>
  <c r="P96" i="65" s="1"/>
  <c r="L96" i="65"/>
  <c r="K96" i="65"/>
  <c r="X95" i="65"/>
  <c r="N95" i="65"/>
  <c r="P95" i="65" s="1"/>
  <c r="L95" i="65"/>
  <c r="K95" i="65"/>
  <c r="X94" i="65"/>
  <c r="N94" i="65"/>
  <c r="P94" i="65" s="1"/>
  <c r="L94" i="65"/>
  <c r="X93" i="65"/>
  <c r="N93" i="65"/>
  <c r="P93" i="65" s="1"/>
  <c r="L93" i="65"/>
  <c r="K93" i="65"/>
  <c r="X92" i="65"/>
  <c r="N92" i="65"/>
  <c r="P92" i="65" s="1"/>
  <c r="L92" i="65"/>
  <c r="X91" i="65"/>
  <c r="N91" i="65"/>
  <c r="P91" i="65" s="1"/>
  <c r="L91" i="65"/>
  <c r="X90" i="65"/>
  <c r="N90" i="65"/>
  <c r="P90" i="65" s="1"/>
  <c r="L90" i="65"/>
  <c r="X89" i="65"/>
  <c r="N89" i="65"/>
  <c r="P89" i="65" s="1"/>
  <c r="L89" i="65"/>
  <c r="X88" i="65"/>
  <c r="N88" i="65"/>
  <c r="P88" i="65" s="1"/>
  <c r="L88" i="65"/>
  <c r="X87" i="65"/>
  <c r="N87" i="65"/>
  <c r="P87" i="65" s="1"/>
  <c r="L87" i="65"/>
  <c r="X86" i="65"/>
  <c r="N86" i="65"/>
  <c r="P86" i="65" s="1"/>
  <c r="L86" i="65"/>
  <c r="X85" i="65"/>
  <c r="H85" i="65"/>
  <c r="H55" i="65" s="1"/>
  <c r="X84" i="65"/>
  <c r="N84" i="65"/>
  <c r="P84" i="65" s="1"/>
  <c r="L84" i="65"/>
  <c r="X83" i="65"/>
  <c r="N83" i="65"/>
  <c r="P83" i="65" s="1"/>
  <c r="L83" i="65"/>
  <c r="X82" i="65"/>
  <c r="N82" i="65"/>
  <c r="P82" i="65" s="1"/>
  <c r="L82" i="65"/>
  <c r="X81" i="65"/>
  <c r="N81" i="65"/>
  <c r="L81" i="65"/>
  <c r="X80" i="65"/>
  <c r="N80" i="65"/>
  <c r="L80" i="65"/>
  <c r="X79" i="65"/>
  <c r="N79" i="65"/>
  <c r="P79" i="65" s="1"/>
  <c r="L79" i="65"/>
  <c r="K79" i="65"/>
  <c r="X78" i="65"/>
  <c r="N78" i="65"/>
  <c r="P78" i="65" s="1"/>
  <c r="L78" i="65"/>
  <c r="X77" i="65"/>
  <c r="N77" i="65"/>
  <c r="X76" i="65"/>
  <c r="N76" i="65"/>
  <c r="P76" i="65" s="1"/>
  <c r="L76" i="65"/>
  <c r="K76" i="65"/>
  <c r="X75" i="65"/>
  <c r="N75" i="65"/>
  <c r="P75" i="65" s="1"/>
  <c r="L75" i="65"/>
  <c r="K75" i="65"/>
  <c r="X74" i="65"/>
  <c r="N74" i="65"/>
  <c r="P74" i="65" s="1"/>
  <c r="L74" i="65"/>
  <c r="X73" i="65"/>
  <c r="N73" i="65"/>
  <c r="L73" i="65"/>
  <c r="X72" i="65"/>
  <c r="N72" i="65"/>
  <c r="P72" i="65" s="1"/>
  <c r="L72" i="65"/>
  <c r="X71" i="65"/>
  <c r="N71" i="65"/>
  <c r="P71" i="65" s="1"/>
  <c r="Q71" i="65" s="1"/>
  <c r="X70" i="65"/>
  <c r="N70" i="65"/>
  <c r="P70" i="65" s="1"/>
  <c r="L70" i="65"/>
  <c r="X69" i="65"/>
  <c r="N69" i="65"/>
  <c r="P69" i="65" s="1"/>
  <c r="L69" i="65"/>
  <c r="X68" i="65"/>
  <c r="N68" i="65"/>
  <c r="P68" i="65" s="1"/>
  <c r="L68" i="65"/>
  <c r="X67" i="65"/>
  <c r="N67" i="65"/>
  <c r="P67" i="65" s="1"/>
  <c r="L67" i="65"/>
  <c r="X66" i="65"/>
  <c r="N66" i="65"/>
  <c r="P66" i="65" s="1"/>
  <c r="L66" i="65"/>
  <c r="X65" i="65"/>
  <c r="N65" i="65"/>
  <c r="P65" i="65" s="1"/>
  <c r="L65" i="65"/>
  <c r="X64" i="65"/>
  <c r="N64" i="65"/>
  <c r="P64" i="65" s="1"/>
  <c r="L64" i="65"/>
  <c r="X63" i="65"/>
  <c r="N63" i="65"/>
  <c r="P63" i="65" s="1"/>
  <c r="L63" i="65"/>
  <c r="X62" i="65"/>
  <c r="N62" i="65"/>
  <c r="P62" i="65" s="1"/>
  <c r="L62" i="65"/>
  <c r="X61" i="65"/>
  <c r="N61" i="65"/>
  <c r="P61" i="65" s="1"/>
  <c r="L61" i="65"/>
  <c r="X60" i="65"/>
  <c r="N60" i="65"/>
  <c r="L60" i="65"/>
  <c r="X59" i="65"/>
  <c r="N59" i="65"/>
  <c r="P59" i="65" s="1"/>
  <c r="L59" i="65"/>
  <c r="X58" i="65"/>
  <c r="N58" i="65"/>
  <c r="P58" i="65" s="1"/>
  <c r="L58" i="65"/>
  <c r="X57" i="65"/>
  <c r="N57" i="65"/>
  <c r="P57" i="65" s="1"/>
  <c r="L57" i="65"/>
  <c r="X56" i="65"/>
  <c r="N56" i="65"/>
  <c r="L56" i="65"/>
  <c r="O55" i="65"/>
  <c r="M55" i="65"/>
  <c r="J55" i="65"/>
  <c r="I55" i="65"/>
  <c r="G55" i="65"/>
  <c r="F55" i="65"/>
  <c r="E55" i="65"/>
  <c r="X54" i="65"/>
  <c r="Q54" i="65"/>
  <c r="T54" i="65" s="1"/>
  <c r="C54" i="65"/>
  <c r="X53" i="65"/>
  <c r="C53" i="65"/>
  <c r="X52" i="65"/>
  <c r="N52" i="65"/>
  <c r="X51" i="65"/>
  <c r="N51" i="65"/>
  <c r="P51" i="65" s="1"/>
  <c r="X50" i="65"/>
  <c r="N50" i="65"/>
  <c r="P50" i="65" s="1"/>
  <c r="L50" i="65"/>
  <c r="K50" i="65"/>
  <c r="C50" i="65"/>
  <c r="X49" i="65"/>
  <c r="N49" i="65"/>
  <c r="P49" i="65" s="1"/>
  <c r="L49" i="65"/>
  <c r="K49" i="65"/>
  <c r="C49" i="65"/>
  <c r="X48" i="65"/>
  <c r="N48" i="65"/>
  <c r="P48" i="65" s="1"/>
  <c r="L48" i="65"/>
  <c r="K48" i="65"/>
  <c r="C48" i="65"/>
  <c r="X47" i="65"/>
  <c r="N47" i="65"/>
  <c r="P47" i="65" s="1"/>
  <c r="L47" i="65"/>
  <c r="C47" i="65"/>
  <c r="X46" i="65"/>
  <c r="N46" i="65"/>
  <c r="P46" i="65" s="1"/>
  <c r="L46" i="65"/>
  <c r="X45" i="65"/>
  <c r="N45" i="65"/>
  <c r="P45" i="65" s="1"/>
  <c r="L45" i="65"/>
  <c r="X44" i="65"/>
  <c r="N44" i="65"/>
  <c r="P44" i="65" s="1"/>
  <c r="L44" i="65"/>
  <c r="X43" i="65"/>
  <c r="N43" i="65"/>
  <c r="P43" i="65" s="1"/>
  <c r="L43" i="65"/>
  <c r="X42" i="65"/>
  <c r="N42" i="65"/>
  <c r="P42" i="65" s="1"/>
  <c r="L42" i="65"/>
  <c r="X41" i="65"/>
  <c r="N41" i="65"/>
  <c r="P41" i="65" s="1"/>
  <c r="L41" i="65"/>
  <c r="X40" i="65"/>
  <c r="N40" i="65"/>
  <c r="L40" i="65"/>
  <c r="X39" i="65"/>
  <c r="N39" i="65"/>
  <c r="P39" i="65" s="1"/>
  <c r="L39" i="65"/>
  <c r="X38" i="65"/>
  <c r="N38" i="65"/>
  <c r="P38" i="65" s="1"/>
  <c r="L38" i="65"/>
  <c r="X37" i="65"/>
  <c r="N37" i="65"/>
  <c r="P37" i="65" s="1"/>
  <c r="L37" i="65"/>
  <c r="X36" i="65"/>
  <c r="N36" i="65"/>
  <c r="P36" i="65" s="1"/>
  <c r="L36" i="65"/>
  <c r="X35" i="65"/>
  <c r="N35" i="65"/>
  <c r="P35" i="65" s="1"/>
  <c r="L35" i="65"/>
  <c r="X34" i="65"/>
  <c r="N34" i="65"/>
  <c r="P34" i="65" s="1"/>
  <c r="L34" i="65"/>
  <c r="X33" i="65"/>
  <c r="N33" i="65"/>
  <c r="P33" i="65" s="1"/>
  <c r="L33" i="65"/>
  <c r="AD32" i="65"/>
  <c r="O32" i="65"/>
  <c r="M32" i="65"/>
  <c r="J32" i="65"/>
  <c r="I32" i="65"/>
  <c r="H32" i="65"/>
  <c r="G32" i="65"/>
  <c r="F32" i="65"/>
  <c r="E32" i="65"/>
  <c r="X31" i="65"/>
  <c r="N31" i="65"/>
  <c r="P31" i="65" s="1"/>
  <c r="K31" i="65"/>
  <c r="X30" i="65"/>
  <c r="N30" i="65"/>
  <c r="P30" i="65" s="1"/>
  <c r="L30" i="65"/>
  <c r="K30" i="65"/>
  <c r="X29" i="65"/>
  <c r="N29" i="65"/>
  <c r="P29" i="65" s="1"/>
  <c r="L29" i="65"/>
  <c r="K29" i="65"/>
  <c r="X28" i="65"/>
  <c r="N28" i="65"/>
  <c r="P28" i="65" s="1"/>
  <c r="L28" i="65"/>
  <c r="K28" i="65"/>
  <c r="X27" i="65"/>
  <c r="N27" i="65"/>
  <c r="P27" i="65" s="1"/>
  <c r="L27" i="65"/>
  <c r="X26" i="65"/>
  <c r="N26" i="65"/>
  <c r="P26" i="65" s="1"/>
  <c r="L26" i="65"/>
  <c r="X25" i="65"/>
  <c r="N25" i="65"/>
  <c r="P25" i="65" s="1"/>
  <c r="L25" i="65"/>
  <c r="X24" i="65"/>
  <c r="N24" i="65"/>
  <c r="P24" i="65" s="1"/>
  <c r="L24" i="65"/>
  <c r="X23" i="65"/>
  <c r="N23" i="65"/>
  <c r="L23" i="65"/>
  <c r="X22" i="65"/>
  <c r="N22" i="65"/>
  <c r="P22" i="65" s="1"/>
  <c r="L22" i="65"/>
  <c r="X21" i="65"/>
  <c r="N21" i="65"/>
  <c r="P21" i="65" s="1"/>
  <c r="L21" i="65"/>
  <c r="X20" i="65"/>
  <c r="N20" i="65"/>
  <c r="P20" i="65" s="1"/>
  <c r="L20" i="65"/>
  <c r="X19" i="65"/>
  <c r="N19" i="65"/>
  <c r="P19" i="65" s="1"/>
  <c r="L19" i="65"/>
  <c r="X18" i="65"/>
  <c r="N18" i="65"/>
  <c r="L18" i="65"/>
  <c r="X17" i="65"/>
  <c r="N17" i="65"/>
  <c r="P17" i="65" s="1"/>
  <c r="L17" i="65"/>
  <c r="X16" i="65"/>
  <c r="N16" i="65"/>
  <c r="P16" i="65" s="1"/>
  <c r="L16" i="65"/>
  <c r="X15" i="65"/>
  <c r="N15" i="65"/>
  <c r="P15" i="65" s="1"/>
  <c r="L15" i="65"/>
  <c r="X14" i="65"/>
  <c r="N14" i="65"/>
  <c r="P14" i="65" s="1"/>
  <c r="L14" i="65"/>
  <c r="X13" i="65"/>
  <c r="N13" i="65"/>
  <c r="P13" i="65" s="1"/>
  <c r="X12" i="65"/>
  <c r="N12" i="65"/>
  <c r="P12" i="65" s="1"/>
  <c r="L12" i="65"/>
  <c r="X11" i="65"/>
  <c r="N11" i="65"/>
  <c r="P11" i="65" s="1"/>
  <c r="L11" i="65"/>
  <c r="X10" i="65"/>
  <c r="N10" i="65"/>
  <c r="P10" i="65" s="1"/>
  <c r="L10" i="65"/>
  <c r="F120" i="33"/>
  <c r="O9" i="65"/>
  <c r="M9" i="65"/>
  <c r="J9" i="65"/>
  <c r="I9" i="65"/>
  <c r="H9" i="65"/>
  <c r="G9" i="65"/>
  <c r="F9" i="65"/>
  <c r="E9" i="65"/>
  <c r="AE5" i="65"/>
  <c r="Q36" i="65" l="1"/>
  <c r="Q19" i="65"/>
  <c r="U19" i="65" s="1"/>
  <c r="Q122" i="65"/>
  <c r="Q134" i="65"/>
  <c r="AD3" i="65"/>
  <c r="AD157" i="65"/>
  <c r="Q118" i="65"/>
  <c r="T118" i="65" s="1"/>
  <c r="G119" i="33"/>
  <c r="Q136" i="65"/>
  <c r="V136" i="65" s="1"/>
  <c r="Q88" i="65"/>
  <c r="S88" i="65" s="1"/>
  <c r="Q31" i="65"/>
  <c r="T31" i="65" s="1"/>
  <c r="Q132" i="65"/>
  <c r="S132" i="65" s="1"/>
  <c r="Q38" i="65"/>
  <c r="T38" i="65" s="1"/>
  <c r="Q145" i="65"/>
  <c r="U145" i="65" s="1"/>
  <c r="Q26" i="65"/>
  <c r="V26" i="65" s="1"/>
  <c r="Q49" i="65"/>
  <c r="V49" i="65" s="1"/>
  <c r="Q119" i="65"/>
  <c r="V119" i="65" s="1"/>
  <c r="Q123" i="65"/>
  <c r="S123" i="65" s="1"/>
  <c r="Q12" i="65"/>
  <c r="S12" i="65" s="1"/>
  <c r="Q58" i="65"/>
  <c r="S58" i="65" s="1"/>
  <c r="Q27" i="65"/>
  <c r="Q65" i="65"/>
  <c r="T65" i="65" s="1"/>
  <c r="Q82" i="65"/>
  <c r="V82" i="65" s="1"/>
  <c r="Q116" i="65"/>
  <c r="U116" i="65" s="1"/>
  <c r="Q147" i="65"/>
  <c r="T147" i="65" s="1"/>
  <c r="Q34" i="65"/>
  <c r="V34" i="65" s="1"/>
  <c r="Q75" i="65"/>
  <c r="U75" i="65" s="1"/>
  <c r="Q121" i="65"/>
  <c r="S121" i="65" s="1"/>
  <c r="Q125" i="65"/>
  <c r="S125" i="65" s="1"/>
  <c r="Q129" i="65"/>
  <c r="T129" i="65" s="1"/>
  <c r="Q137" i="65"/>
  <c r="T137" i="65" s="1"/>
  <c r="Q14" i="65"/>
  <c r="U14" i="65" s="1"/>
  <c r="Q110" i="65"/>
  <c r="T110" i="65" s="1"/>
  <c r="Q76" i="65"/>
  <c r="U76" i="65" s="1"/>
  <c r="Q46" i="65"/>
  <c r="V46" i="65" s="1"/>
  <c r="Q47" i="65"/>
  <c r="V47" i="65" s="1"/>
  <c r="Q144" i="65"/>
  <c r="V144" i="65" s="1"/>
  <c r="Q43" i="65"/>
  <c r="S43" i="65" s="1"/>
  <c r="Q57" i="65"/>
  <c r="U57" i="65" s="1"/>
  <c r="Q63" i="65"/>
  <c r="V63" i="65" s="1"/>
  <c r="Q64" i="65"/>
  <c r="S64" i="65" s="1"/>
  <c r="Q69" i="65"/>
  <c r="U69" i="65" s="1"/>
  <c r="Q78" i="65"/>
  <c r="S78" i="65" s="1"/>
  <c r="Q91" i="65"/>
  <c r="V91" i="65" s="1"/>
  <c r="Q107" i="65"/>
  <c r="T107" i="65" s="1"/>
  <c r="Q113" i="65"/>
  <c r="T113" i="65" s="1"/>
  <c r="Q117" i="65"/>
  <c r="S117" i="65" s="1"/>
  <c r="F119" i="33"/>
  <c r="H120" i="33"/>
  <c r="H119" i="33" s="1"/>
  <c r="U104" i="65"/>
  <c r="V104" i="65"/>
  <c r="Q50" i="65"/>
  <c r="Q128" i="65"/>
  <c r="T128" i="65" s="1"/>
  <c r="AD55" i="65"/>
  <c r="F136" i="33"/>
  <c r="Q95" i="65"/>
  <c r="V95" i="65" s="1"/>
  <c r="Q99" i="65"/>
  <c r="T99" i="65" s="1"/>
  <c r="T76" i="65"/>
  <c r="Q87" i="65"/>
  <c r="V87" i="65" s="1"/>
  <c r="V76" i="65"/>
  <c r="E154" i="65"/>
  <c r="Q140" i="65"/>
  <c r="T140" i="65" s="1"/>
  <c r="Q146" i="65"/>
  <c r="V146" i="65" s="1"/>
  <c r="Q148" i="65"/>
  <c r="U148" i="65" s="1"/>
  <c r="Q93" i="65"/>
  <c r="V93" i="65" s="1"/>
  <c r="Q66" i="65"/>
  <c r="V66" i="65" s="1"/>
  <c r="P77" i="65"/>
  <c r="Q77" i="65" s="1"/>
  <c r="Q101" i="65"/>
  <c r="V101" i="65" s="1"/>
  <c r="Q17" i="65"/>
  <c r="T17" i="65" s="1"/>
  <c r="H154" i="65"/>
  <c r="Q96" i="65"/>
  <c r="V96" i="65" s="1"/>
  <c r="Q138" i="65"/>
  <c r="V138" i="65" s="1"/>
  <c r="X32" i="65"/>
  <c r="Q97" i="65"/>
  <c r="Q139" i="65"/>
  <c r="V139" i="65" s="1"/>
  <c r="Q102" i="65"/>
  <c r="U102" i="65" s="1"/>
  <c r="Q115" i="65"/>
  <c r="V115" i="65" s="1"/>
  <c r="Q62" i="65"/>
  <c r="U62" i="65" s="1"/>
  <c r="Q151" i="65"/>
  <c r="U151" i="65" s="1"/>
  <c r="Q92" i="65"/>
  <c r="S92" i="65" s="1"/>
  <c r="Q84" i="65"/>
  <c r="V84" i="65" s="1"/>
  <c r="Q103" i="65"/>
  <c r="S103" i="65" s="1"/>
  <c r="P130" i="65"/>
  <c r="Q130" i="65" s="1"/>
  <c r="F154" i="65"/>
  <c r="P23" i="65"/>
  <c r="Q23" i="65" s="1"/>
  <c r="Q90" i="65"/>
  <c r="S90" i="65" s="1"/>
  <c r="Q114" i="65"/>
  <c r="V114" i="65" s="1"/>
  <c r="Q21" i="65"/>
  <c r="V21" i="65" s="1"/>
  <c r="Q45" i="65"/>
  <c r="T45" i="65" s="1"/>
  <c r="K105" i="65"/>
  <c r="Q142" i="65"/>
  <c r="S142" i="65" s="1"/>
  <c r="Q15" i="65"/>
  <c r="Q10" i="65"/>
  <c r="T10" i="65" s="1"/>
  <c r="Q28" i="65"/>
  <c r="S28" i="65" s="1"/>
  <c r="Q35" i="65"/>
  <c r="S35" i="65" s="1"/>
  <c r="Q61" i="65"/>
  <c r="U61" i="65" s="1"/>
  <c r="Q89" i="65"/>
  <c r="S27" i="65"/>
  <c r="U27" i="65"/>
  <c r="T27" i="65"/>
  <c r="V27" i="65"/>
  <c r="V78" i="65"/>
  <c r="Q53" i="65"/>
  <c r="S19" i="65"/>
  <c r="Q100" i="65"/>
  <c r="P60" i="65"/>
  <c r="Q60" i="65" s="1"/>
  <c r="T84" i="65"/>
  <c r="P52" i="65"/>
  <c r="Q52" i="65" s="1"/>
  <c r="N85" i="65"/>
  <c r="P85" i="65" s="1"/>
  <c r="L85" i="65"/>
  <c r="L105" i="65"/>
  <c r="U119" i="65"/>
  <c r="S119" i="65"/>
  <c r="T119" i="65"/>
  <c r="V122" i="65"/>
  <c r="T122" i="65"/>
  <c r="U122" i="65"/>
  <c r="T141" i="65"/>
  <c r="S141" i="65"/>
  <c r="U141" i="65"/>
  <c r="Q11" i="65"/>
  <c r="L9" i="65"/>
  <c r="Q24" i="65"/>
  <c r="Q30" i="65"/>
  <c r="K9" i="65"/>
  <c r="S122" i="65"/>
  <c r="V141" i="65"/>
  <c r="Q25" i="65"/>
  <c r="K32" i="65"/>
  <c r="Q48" i="65"/>
  <c r="G154" i="65"/>
  <c r="P108" i="65"/>
  <c r="Q108" i="65" s="1"/>
  <c r="T136" i="65"/>
  <c r="S136" i="65"/>
  <c r="U136" i="65"/>
  <c r="V88" i="65"/>
  <c r="U88" i="65"/>
  <c r="Q112" i="65"/>
  <c r="Q42" i="65"/>
  <c r="P81" i="65"/>
  <c r="Q81" i="65" s="1"/>
  <c r="U110" i="65"/>
  <c r="V134" i="65"/>
  <c r="U134" i="65"/>
  <c r="T134" i="65"/>
  <c r="S110" i="65"/>
  <c r="S134" i="65"/>
  <c r="P56" i="65"/>
  <c r="Q56" i="65" s="1"/>
  <c r="T49" i="65"/>
  <c r="P40" i="65"/>
  <c r="Q40" i="65" s="1"/>
  <c r="U153" i="65"/>
  <c r="T153" i="65"/>
  <c r="T19" i="65"/>
  <c r="Q68" i="65"/>
  <c r="Q94" i="65"/>
  <c r="Q106" i="65"/>
  <c r="N105" i="65"/>
  <c r="S153" i="65"/>
  <c r="Q13" i="65"/>
  <c r="V19" i="65"/>
  <c r="S36" i="65"/>
  <c r="V36" i="65"/>
  <c r="U36" i="65"/>
  <c r="T36" i="65"/>
  <c r="O154" i="65"/>
  <c r="P80" i="65"/>
  <c r="Q80" i="65" s="1"/>
  <c r="T125" i="65"/>
  <c r="Q59" i="65"/>
  <c r="AD5" i="65"/>
  <c r="AI5" i="65" s="1"/>
  <c r="AD9" i="65"/>
  <c r="P18" i="65"/>
  <c r="Q18" i="65" s="1"/>
  <c r="Q37" i="65"/>
  <c r="Q44" i="65"/>
  <c r="Q67" i="65"/>
  <c r="N9" i="65"/>
  <c r="Q39" i="65"/>
  <c r="I154" i="65"/>
  <c r="X55" i="65"/>
  <c r="J154" i="65"/>
  <c r="Q126" i="65"/>
  <c r="Q41" i="65"/>
  <c r="P73" i="65"/>
  <c r="Q73" i="65" s="1"/>
  <c r="S104" i="65"/>
  <c r="P109" i="65"/>
  <c r="Q109" i="65" s="1"/>
  <c r="X105" i="65"/>
  <c r="L32" i="65"/>
  <c r="V54" i="65"/>
  <c r="U54" i="65"/>
  <c r="T64" i="65"/>
  <c r="U71" i="65"/>
  <c r="T71" i="65"/>
  <c r="V71" i="65"/>
  <c r="T104" i="65"/>
  <c r="M154" i="65"/>
  <c r="X9" i="65"/>
  <c r="Q20" i="65"/>
  <c r="N32" i="65"/>
  <c r="Q51" i="65"/>
  <c r="S54" i="65"/>
  <c r="S69" i="65"/>
  <c r="S71" i="65"/>
  <c r="Q120" i="65"/>
  <c r="P124" i="65"/>
  <c r="Q124" i="65" s="1"/>
  <c r="Q131" i="65"/>
  <c r="P133" i="65"/>
  <c r="Q133" i="65" s="1"/>
  <c r="S140" i="65"/>
  <c r="Q149" i="65"/>
  <c r="T151" i="65"/>
  <c r="Q22" i="65"/>
  <c r="Q33" i="65"/>
  <c r="U46" i="65"/>
  <c r="Q74" i="65"/>
  <c r="K55" i="65"/>
  <c r="Q86" i="65"/>
  <c r="Q127" i="65"/>
  <c r="Q143" i="65"/>
  <c r="Q152" i="65"/>
  <c r="Q16" i="65"/>
  <c r="Q98" i="65"/>
  <c r="Q70" i="65"/>
  <c r="Q111" i="65"/>
  <c r="Q29" i="65"/>
  <c r="Q72" i="65"/>
  <c r="Q83" i="65"/>
  <c r="Q79" i="65"/>
  <c r="Q135" i="65"/>
  <c r="Q150" i="65"/>
  <c r="D32" i="33"/>
  <c r="I32" i="33" s="1"/>
  <c r="H83" i="33"/>
  <c r="H82" i="33" s="1"/>
  <c r="H81" i="33" s="1"/>
  <c r="D94" i="33"/>
  <c r="I94" i="33" s="1"/>
  <c r="G19" i="33"/>
  <c r="D19" i="33" s="1"/>
  <c r="I19" i="33" s="1"/>
  <c r="H59" i="33"/>
  <c r="H58" i="33" s="1"/>
  <c r="H29" i="64"/>
  <c r="H28" i="64" s="1"/>
  <c r="E29" i="64"/>
  <c r="N29" i="64" s="1"/>
  <c r="D29" i="64"/>
  <c r="G29" i="64" s="1"/>
  <c r="I28" i="64"/>
  <c r="H27" i="64"/>
  <c r="H26" i="64" s="1"/>
  <c r="N27" i="64"/>
  <c r="D27" i="64"/>
  <c r="M27" i="64" s="1"/>
  <c r="I26" i="64"/>
  <c r="H25" i="64"/>
  <c r="H24" i="64" s="1"/>
  <c r="N25" i="64"/>
  <c r="D25" i="64"/>
  <c r="G25" i="64" s="1"/>
  <c r="I24" i="64"/>
  <c r="N23" i="64"/>
  <c r="H23" i="64"/>
  <c r="D23" i="64"/>
  <c r="G23" i="64" s="1"/>
  <c r="J23" i="64" s="1"/>
  <c r="I22" i="64"/>
  <c r="N21" i="64"/>
  <c r="H21" i="64"/>
  <c r="D21" i="64"/>
  <c r="G21" i="64" s="1"/>
  <c r="G20" i="64" s="1"/>
  <c r="I20" i="64"/>
  <c r="N19" i="64"/>
  <c r="H19" i="64"/>
  <c r="D19" i="64"/>
  <c r="N18" i="64"/>
  <c r="H18" i="64"/>
  <c r="D18" i="64"/>
  <c r="M18" i="64" s="1"/>
  <c r="I17" i="64"/>
  <c r="N16" i="64"/>
  <c r="D16" i="64"/>
  <c r="M16" i="64" s="1"/>
  <c r="H15" i="64"/>
  <c r="H13" i="64" s="1"/>
  <c r="N15" i="64"/>
  <c r="D15" i="64"/>
  <c r="G15" i="64" s="1"/>
  <c r="N14" i="64"/>
  <c r="D14" i="64"/>
  <c r="M14" i="64" s="1"/>
  <c r="I13" i="64"/>
  <c r="J12" i="64"/>
  <c r="M12" i="64" s="1"/>
  <c r="O12" i="64" s="1"/>
  <c r="N11" i="64"/>
  <c r="H11" i="64"/>
  <c r="H10" i="64" s="1"/>
  <c r="D11" i="64"/>
  <c r="G11" i="64" s="1"/>
  <c r="I10" i="64"/>
  <c r="F10" i="64"/>
  <c r="F30" i="64" s="1"/>
  <c r="H9" i="64"/>
  <c r="E9" i="64"/>
  <c r="N9" i="64" s="1"/>
  <c r="D9" i="64"/>
  <c r="H8" i="64"/>
  <c r="E8" i="64"/>
  <c r="N8" i="64" s="1"/>
  <c r="D8" i="64"/>
  <c r="G8" i="64" s="1"/>
  <c r="H7" i="64"/>
  <c r="E7" i="64"/>
  <c r="N7" i="64" s="1"/>
  <c r="D7" i="64"/>
  <c r="G7" i="64" s="1"/>
  <c r="I6" i="64"/>
  <c r="P5" i="64"/>
  <c r="H22" i="33"/>
  <c r="H21" i="33" s="1"/>
  <c r="D20" i="33"/>
  <c r="I20" i="33" s="1"/>
  <c r="H15" i="33"/>
  <c r="H14" i="33" s="1"/>
  <c r="D18" i="33"/>
  <c r="I18" i="33" s="1"/>
  <c r="F10" i="63"/>
  <c r="F11" i="63"/>
  <c r="F12" i="63"/>
  <c r="F13" i="63"/>
  <c r="F14" i="63"/>
  <c r="F9" i="63"/>
  <c r="E16" i="63"/>
  <c r="G89" i="59"/>
  <c r="D89" i="59"/>
  <c r="J89" i="59" s="1"/>
  <c r="J87" i="59"/>
  <c r="L87" i="59" s="1"/>
  <c r="L82" i="59" s="1"/>
  <c r="C87" i="59"/>
  <c r="C82" i="59" s="1"/>
  <c r="K82" i="59"/>
  <c r="K78" i="59" s="1"/>
  <c r="I82" i="59"/>
  <c r="I78" i="59" s="1"/>
  <c r="H82" i="59"/>
  <c r="H78" i="59" s="1"/>
  <c r="G82" i="59"/>
  <c r="F82" i="59"/>
  <c r="F78" i="59" s="1"/>
  <c r="E82" i="59"/>
  <c r="E78" i="59" s="1"/>
  <c r="D82" i="59"/>
  <c r="G69" i="59"/>
  <c r="D69" i="59"/>
  <c r="C69" i="59" s="1"/>
  <c r="G66" i="59"/>
  <c r="D66" i="59"/>
  <c r="C66" i="59" s="1"/>
  <c r="G64" i="59"/>
  <c r="D64" i="59"/>
  <c r="D61" i="59"/>
  <c r="C61" i="59" s="1"/>
  <c r="K59" i="59"/>
  <c r="I59" i="59"/>
  <c r="H59" i="59"/>
  <c r="F59" i="59"/>
  <c r="E59" i="59"/>
  <c r="J50" i="59"/>
  <c r="L50" i="59" s="1"/>
  <c r="L48" i="59" s="1"/>
  <c r="L47" i="59" s="1"/>
  <c r="C50" i="59"/>
  <c r="C48" i="59" s="1"/>
  <c r="C47" i="59" s="1"/>
  <c r="K48" i="59"/>
  <c r="K47" i="59" s="1"/>
  <c r="J48" i="59"/>
  <c r="J47" i="59" s="1"/>
  <c r="I48" i="59"/>
  <c r="I47" i="59" s="1"/>
  <c r="I46" i="59" s="1"/>
  <c r="H48" i="59"/>
  <c r="H47" i="59" s="1"/>
  <c r="G48" i="59"/>
  <c r="G47" i="59" s="1"/>
  <c r="F48" i="59"/>
  <c r="F47" i="59" s="1"/>
  <c r="E48" i="59"/>
  <c r="E47" i="59" s="1"/>
  <c r="D48" i="59"/>
  <c r="D47" i="59"/>
  <c r="D42" i="59"/>
  <c r="K42" i="59" s="1"/>
  <c r="G39" i="59"/>
  <c r="D39" i="59"/>
  <c r="G38" i="59"/>
  <c r="D38" i="59"/>
  <c r="C38" i="59" s="1"/>
  <c r="G37" i="59"/>
  <c r="D37" i="59"/>
  <c r="C37" i="59" s="1"/>
  <c r="G36" i="59"/>
  <c r="D36" i="59"/>
  <c r="C36" i="59" s="1"/>
  <c r="G35" i="59"/>
  <c r="D35" i="59"/>
  <c r="G34" i="59"/>
  <c r="D34" i="59"/>
  <c r="J34" i="59" s="1"/>
  <c r="L34" i="59" s="1"/>
  <c r="G33" i="59"/>
  <c r="D33" i="59"/>
  <c r="G32" i="59"/>
  <c r="D32" i="59"/>
  <c r="C32" i="59" s="1"/>
  <c r="G31" i="59"/>
  <c r="D31" i="59"/>
  <c r="C31" i="59" s="1"/>
  <c r="G30" i="59"/>
  <c r="D30" i="59"/>
  <c r="C30" i="59" s="1"/>
  <c r="K28" i="59"/>
  <c r="I28" i="59"/>
  <c r="H28" i="59"/>
  <c r="F28" i="59"/>
  <c r="E28" i="59"/>
  <c r="J24" i="59"/>
  <c r="L24" i="59" s="1"/>
  <c r="C24" i="59"/>
  <c r="J23" i="59"/>
  <c r="L23" i="59" s="1"/>
  <c r="C23" i="59"/>
  <c r="J22" i="59"/>
  <c r="L22" i="59" s="1"/>
  <c r="C22" i="59"/>
  <c r="J21" i="59"/>
  <c r="L21" i="59" s="1"/>
  <c r="C21" i="59"/>
  <c r="K20" i="59"/>
  <c r="K18" i="59" s="1"/>
  <c r="K17" i="59" s="1"/>
  <c r="I20" i="59"/>
  <c r="I18" i="59" s="1"/>
  <c r="I17" i="59" s="1"/>
  <c r="H20" i="59"/>
  <c r="H18" i="59" s="1"/>
  <c r="H17" i="59" s="1"/>
  <c r="G20" i="59"/>
  <c r="F20" i="59"/>
  <c r="F18" i="59" s="1"/>
  <c r="F17" i="59" s="1"/>
  <c r="E20" i="59"/>
  <c r="E18" i="59" s="1"/>
  <c r="E17" i="59" s="1"/>
  <c r="D20" i="59"/>
  <c r="D19" i="59"/>
  <c r="C19" i="59" s="1"/>
  <c r="D15" i="59"/>
  <c r="J15" i="59" s="1"/>
  <c r="D14" i="59"/>
  <c r="J14" i="59" s="1"/>
  <c r="K13" i="59"/>
  <c r="I13" i="59"/>
  <c r="H13" i="59"/>
  <c r="G13" i="59"/>
  <c r="F13" i="59"/>
  <c r="E13" i="59"/>
  <c r="J33" i="59" l="1"/>
  <c r="L33" i="59" s="1"/>
  <c r="U118" i="65"/>
  <c r="G59" i="59"/>
  <c r="V145" i="65"/>
  <c r="W145" i="65" s="1"/>
  <c r="H17" i="64"/>
  <c r="W153" i="65"/>
  <c r="S49" i="65"/>
  <c r="G14" i="64"/>
  <c r="U140" i="65"/>
  <c r="U113" i="65"/>
  <c r="S146" i="65"/>
  <c r="S57" i="65"/>
  <c r="K46" i="59"/>
  <c r="K45" i="59" s="1"/>
  <c r="J39" i="59"/>
  <c r="L39" i="59" s="1"/>
  <c r="G9" i="64"/>
  <c r="J9" i="64" s="1"/>
  <c r="R9" i="64" s="1"/>
  <c r="G16" i="64"/>
  <c r="J16" i="64" s="1"/>
  <c r="V140" i="65"/>
  <c r="T146" i="65"/>
  <c r="V110" i="65"/>
  <c r="W110" i="65" s="1"/>
  <c r="U132" i="65"/>
  <c r="S46" i="65"/>
  <c r="T132" i="65"/>
  <c r="W132" i="65" s="1"/>
  <c r="V65" i="65"/>
  <c r="V132" i="65"/>
  <c r="G78" i="59"/>
  <c r="H6" i="64"/>
  <c r="V142" i="65"/>
  <c r="T87" i="65"/>
  <c r="U31" i="65"/>
  <c r="V118" i="65"/>
  <c r="W118" i="65" s="1"/>
  <c r="S65" i="65"/>
  <c r="U38" i="65"/>
  <c r="AD159" i="65"/>
  <c r="I30" i="64"/>
  <c r="V113" i="65"/>
  <c r="U65" i="65"/>
  <c r="V31" i="65"/>
  <c r="T142" i="65"/>
  <c r="W142" i="65" s="1"/>
  <c r="U87" i="65"/>
  <c r="S118" i="65"/>
  <c r="V38" i="65"/>
  <c r="V69" i="65"/>
  <c r="T145" i="65"/>
  <c r="U47" i="65"/>
  <c r="M21" i="64"/>
  <c r="U142" i="65"/>
  <c r="T138" i="65"/>
  <c r="T88" i="65"/>
  <c r="W88" i="65" s="1"/>
  <c r="V123" i="65"/>
  <c r="U147" i="65"/>
  <c r="H46" i="59"/>
  <c r="H45" i="59" s="1"/>
  <c r="J64" i="59"/>
  <c r="L64" i="59" s="1"/>
  <c r="J82" i="59"/>
  <c r="J78" i="59" s="1"/>
  <c r="M19" i="64"/>
  <c r="S145" i="65"/>
  <c r="U78" i="65"/>
  <c r="V64" i="65"/>
  <c r="T63" i="65"/>
  <c r="T12" i="65"/>
  <c r="U64" i="65"/>
  <c r="W64" i="65" s="1"/>
  <c r="U137" i="65"/>
  <c r="S26" i="65"/>
  <c r="S31" i="65"/>
  <c r="U12" i="65"/>
  <c r="T21" i="65"/>
  <c r="U26" i="65"/>
  <c r="S38" i="65"/>
  <c r="T123" i="65"/>
  <c r="T46" i="65"/>
  <c r="W119" i="65"/>
  <c r="S63" i="65"/>
  <c r="T43" i="65"/>
  <c r="U125" i="65"/>
  <c r="U63" i="65"/>
  <c r="W63" i="65" s="1"/>
  <c r="T102" i="65"/>
  <c r="S129" i="65"/>
  <c r="U43" i="65"/>
  <c r="V125" i="65"/>
  <c r="U49" i="65"/>
  <c r="W49" i="65" s="1"/>
  <c r="U123" i="65"/>
  <c r="V129" i="65"/>
  <c r="U129" i="65"/>
  <c r="S137" i="65"/>
  <c r="U146" i="65"/>
  <c r="T14" i="65"/>
  <c r="W14" i="65" s="1"/>
  <c r="V58" i="65"/>
  <c r="V57" i="65"/>
  <c r="V14" i="65"/>
  <c r="T58" i="65"/>
  <c r="W104" i="65"/>
  <c r="V137" i="65"/>
  <c r="U45" i="65"/>
  <c r="T75" i="65"/>
  <c r="S14" i="65"/>
  <c r="V43" i="65"/>
  <c r="S116" i="65"/>
  <c r="V12" i="65"/>
  <c r="T57" i="65"/>
  <c r="U138" i="65"/>
  <c r="V75" i="65"/>
  <c r="W75" i="65" s="1"/>
  <c r="S21" i="65"/>
  <c r="T26" i="65"/>
  <c r="W26" i="65" s="1"/>
  <c r="S128" i="65"/>
  <c r="S87" i="65"/>
  <c r="T103" i="65"/>
  <c r="S76" i="65"/>
  <c r="S147" i="65"/>
  <c r="U17" i="65"/>
  <c r="U21" i="65"/>
  <c r="AD154" i="65"/>
  <c r="T121" i="65"/>
  <c r="S99" i="65"/>
  <c r="M23" i="64"/>
  <c r="O23" i="64" s="1"/>
  <c r="G19" i="64"/>
  <c r="S113" i="65"/>
  <c r="S144" i="65"/>
  <c r="V17" i="65"/>
  <c r="U121" i="65"/>
  <c r="U91" i="65"/>
  <c r="S34" i="65"/>
  <c r="T116" i="65"/>
  <c r="C15" i="59"/>
  <c r="J42" i="59"/>
  <c r="L42" i="59" s="1"/>
  <c r="M9" i="64"/>
  <c r="U34" i="65"/>
  <c r="U107" i="65"/>
  <c r="T144" i="65"/>
  <c r="S82" i="65"/>
  <c r="Q85" i="65"/>
  <c r="S85" i="65" s="1"/>
  <c r="S107" i="65"/>
  <c r="K154" i="65"/>
  <c r="U99" i="65"/>
  <c r="V99" i="65"/>
  <c r="V121" i="65"/>
  <c r="T91" i="65"/>
  <c r="V107" i="65"/>
  <c r="S93" i="65"/>
  <c r="S17" i="65"/>
  <c r="V116" i="65"/>
  <c r="T92" i="65"/>
  <c r="T34" i="65"/>
  <c r="U144" i="65"/>
  <c r="V147" i="65"/>
  <c r="T114" i="65"/>
  <c r="T101" i="65"/>
  <c r="V28" i="65"/>
  <c r="T82" i="65"/>
  <c r="W82" i="65" s="1"/>
  <c r="U96" i="65"/>
  <c r="U58" i="65"/>
  <c r="I45" i="59"/>
  <c r="M8" i="64"/>
  <c r="G18" i="64"/>
  <c r="J18" i="64" s="1"/>
  <c r="O18" i="64" s="1"/>
  <c r="G27" i="64"/>
  <c r="U114" i="65"/>
  <c r="U101" i="65"/>
  <c r="S62" i="65"/>
  <c r="S47" i="65"/>
  <c r="T90" i="65"/>
  <c r="W134" i="65"/>
  <c r="S139" i="65"/>
  <c r="U82" i="65"/>
  <c r="S75" i="65"/>
  <c r="T78" i="65"/>
  <c r="W78" i="65" s="1"/>
  <c r="U117" i="65"/>
  <c r="V62" i="65"/>
  <c r="S114" i="65"/>
  <c r="S101" i="65"/>
  <c r="T62" i="65"/>
  <c r="T47" i="65"/>
  <c r="W146" i="65"/>
  <c r="T139" i="65"/>
  <c r="S45" i="65"/>
  <c r="W140" i="65"/>
  <c r="V45" i="65"/>
  <c r="S138" i="65"/>
  <c r="S84" i="65"/>
  <c r="U84" i="65"/>
  <c r="W84" i="65" s="1"/>
  <c r="S91" i="65"/>
  <c r="W38" i="65"/>
  <c r="T69" i="65"/>
  <c r="W69" i="65" s="1"/>
  <c r="T117" i="65"/>
  <c r="V117" i="65"/>
  <c r="P32" i="65"/>
  <c r="P105" i="65"/>
  <c r="X154" i="65"/>
  <c r="V103" i="65"/>
  <c r="U103" i="65"/>
  <c r="V102" i="65"/>
  <c r="F36" i="33"/>
  <c r="H37" i="33"/>
  <c r="H36" i="33" s="1"/>
  <c r="H46" i="33"/>
  <c r="H45" i="33" s="1"/>
  <c r="H64" i="33"/>
  <c r="H63" i="33" s="1"/>
  <c r="F135" i="33"/>
  <c r="H136" i="33"/>
  <c r="H135" i="33" s="1"/>
  <c r="H118" i="33" s="1"/>
  <c r="H117" i="33" s="1"/>
  <c r="C39" i="59"/>
  <c r="H16" i="59"/>
  <c r="H12" i="59" s="1"/>
  <c r="I16" i="59"/>
  <c r="I12" i="59" s="1"/>
  <c r="G28" i="59"/>
  <c r="K16" i="59"/>
  <c r="K12" i="59" s="1"/>
  <c r="E16" i="59"/>
  <c r="E12" i="59" s="1"/>
  <c r="F16" i="59"/>
  <c r="F12" i="59" s="1"/>
  <c r="C33" i="59"/>
  <c r="J38" i="59"/>
  <c r="L38" i="59" s="1"/>
  <c r="V77" i="65"/>
  <c r="U77" i="65"/>
  <c r="T77" i="65"/>
  <c r="S77" i="65"/>
  <c r="S23" i="65"/>
  <c r="V23" i="65"/>
  <c r="T23" i="65"/>
  <c r="U23" i="65"/>
  <c r="T130" i="65"/>
  <c r="S130" i="65"/>
  <c r="V130" i="65"/>
  <c r="U130" i="65"/>
  <c r="T61" i="65"/>
  <c r="U93" i="65"/>
  <c r="U139" i="65"/>
  <c r="W122" i="65"/>
  <c r="S10" i="65"/>
  <c r="V10" i="65"/>
  <c r="U10" i="65"/>
  <c r="W136" i="65"/>
  <c r="T28" i="65"/>
  <c r="V61" i="65"/>
  <c r="V128" i="65"/>
  <c r="W46" i="65"/>
  <c r="S115" i="65"/>
  <c r="T35" i="65"/>
  <c r="T115" i="65"/>
  <c r="T95" i="65"/>
  <c r="S66" i="65"/>
  <c r="U35" i="65"/>
  <c r="S148" i="65"/>
  <c r="V35" i="65"/>
  <c r="S95" i="65"/>
  <c r="T148" i="65"/>
  <c r="U115" i="65"/>
  <c r="U95" i="65"/>
  <c r="U66" i="65"/>
  <c r="S96" i="65"/>
  <c r="V148" i="65"/>
  <c r="S61" i="65"/>
  <c r="S102" i="65"/>
  <c r="W54" i="65"/>
  <c r="N55" i="65"/>
  <c r="N154" i="65" s="1"/>
  <c r="U128" i="65"/>
  <c r="T93" i="65"/>
  <c r="S15" i="65"/>
  <c r="U15" i="65"/>
  <c r="V15" i="65"/>
  <c r="S50" i="65"/>
  <c r="U50" i="65"/>
  <c r="U28" i="65"/>
  <c r="S97" i="65"/>
  <c r="V97" i="65"/>
  <c r="U97" i="65"/>
  <c r="T97" i="65"/>
  <c r="T66" i="65"/>
  <c r="W66" i="65" s="1"/>
  <c r="U90" i="65"/>
  <c r="V151" i="65"/>
  <c r="W151" i="65" s="1"/>
  <c r="S151" i="65"/>
  <c r="V90" i="65"/>
  <c r="Q9" i="65"/>
  <c r="T50" i="65"/>
  <c r="T96" i="65"/>
  <c r="W76" i="65"/>
  <c r="T15" i="65"/>
  <c r="V50" i="65"/>
  <c r="V92" i="65"/>
  <c r="U92" i="65"/>
  <c r="U89" i="65"/>
  <c r="S89" i="65"/>
  <c r="V89" i="65"/>
  <c r="T89" i="65"/>
  <c r="T80" i="65"/>
  <c r="V80" i="65"/>
  <c r="S80" i="65"/>
  <c r="U80" i="65"/>
  <c r="U56" i="65"/>
  <c r="S56" i="65"/>
  <c r="V56" i="65"/>
  <c r="T56" i="65"/>
  <c r="S108" i="65"/>
  <c r="V108" i="65"/>
  <c r="T108" i="65"/>
  <c r="U108" i="65"/>
  <c r="T73" i="65"/>
  <c r="V73" i="65"/>
  <c r="S73" i="65"/>
  <c r="U73" i="65"/>
  <c r="V18" i="65"/>
  <c r="U18" i="65"/>
  <c r="S18" i="65"/>
  <c r="T18" i="65"/>
  <c r="T124" i="65"/>
  <c r="S124" i="65"/>
  <c r="V124" i="65"/>
  <c r="U124" i="65"/>
  <c r="V135" i="65"/>
  <c r="U135" i="65"/>
  <c r="T135" i="65"/>
  <c r="S135" i="65"/>
  <c r="T33" i="65"/>
  <c r="V33" i="65"/>
  <c r="U33" i="65"/>
  <c r="S33" i="65"/>
  <c r="Q32" i="65"/>
  <c r="U109" i="65"/>
  <c r="V109" i="65"/>
  <c r="S109" i="65"/>
  <c r="T109" i="65"/>
  <c r="S83" i="65"/>
  <c r="T83" i="65"/>
  <c r="V83" i="65"/>
  <c r="U83" i="65"/>
  <c r="T20" i="65"/>
  <c r="S20" i="65"/>
  <c r="V20" i="65"/>
  <c r="U20" i="65"/>
  <c r="T59" i="65"/>
  <c r="S59" i="65"/>
  <c r="V59" i="65"/>
  <c r="U59" i="65"/>
  <c r="V48" i="65"/>
  <c r="U48" i="65"/>
  <c r="T48" i="65"/>
  <c r="S48" i="65"/>
  <c r="V60" i="65"/>
  <c r="U60" i="65"/>
  <c r="S60" i="65"/>
  <c r="T60" i="65"/>
  <c r="U127" i="65"/>
  <c r="T127" i="65"/>
  <c r="S127" i="65"/>
  <c r="V127" i="65"/>
  <c r="V79" i="65"/>
  <c r="U79" i="65"/>
  <c r="S79" i="65"/>
  <c r="T79" i="65"/>
  <c r="S22" i="65"/>
  <c r="V22" i="65"/>
  <c r="T22" i="65"/>
  <c r="U22" i="65"/>
  <c r="W71" i="65"/>
  <c r="S11" i="65"/>
  <c r="U11" i="65"/>
  <c r="T11" i="65"/>
  <c r="V11" i="65"/>
  <c r="U40" i="65"/>
  <c r="T40" i="65"/>
  <c r="S40" i="65"/>
  <c r="V40" i="65"/>
  <c r="V100" i="65"/>
  <c r="U100" i="65"/>
  <c r="T100" i="65"/>
  <c r="S100" i="65"/>
  <c r="T112" i="65"/>
  <c r="S112" i="65"/>
  <c r="V112" i="65"/>
  <c r="U112" i="65"/>
  <c r="V24" i="65"/>
  <c r="T24" i="65"/>
  <c r="S24" i="65"/>
  <c r="U24" i="65"/>
  <c r="S120" i="65"/>
  <c r="T120" i="65"/>
  <c r="U120" i="65"/>
  <c r="V120" i="65"/>
  <c r="V67" i="65"/>
  <c r="T67" i="65"/>
  <c r="U67" i="65"/>
  <c r="S67" i="65"/>
  <c r="V72" i="65"/>
  <c r="U72" i="65"/>
  <c r="S72" i="65"/>
  <c r="T72" i="65"/>
  <c r="S86" i="65"/>
  <c r="U86" i="65"/>
  <c r="T86" i="65"/>
  <c r="V86" i="65"/>
  <c r="P9" i="65"/>
  <c r="W125" i="65"/>
  <c r="W36" i="65"/>
  <c r="W19" i="65"/>
  <c r="U25" i="65"/>
  <c r="T25" i="65"/>
  <c r="S25" i="65"/>
  <c r="V25" i="65"/>
  <c r="W27" i="65"/>
  <c r="U70" i="65"/>
  <c r="S70" i="65"/>
  <c r="T70" i="65"/>
  <c r="V70" i="65"/>
  <c r="W113" i="65"/>
  <c r="V44" i="65"/>
  <c r="U44" i="65"/>
  <c r="T44" i="65"/>
  <c r="S44" i="65"/>
  <c r="L55" i="65"/>
  <c r="L154" i="65" s="1"/>
  <c r="V53" i="65"/>
  <c r="U53" i="65"/>
  <c r="S53" i="65"/>
  <c r="T53" i="65"/>
  <c r="V16" i="65"/>
  <c r="U16" i="65"/>
  <c r="T16" i="65"/>
  <c r="W16" i="65" s="1"/>
  <c r="S16" i="65"/>
  <c r="U133" i="65"/>
  <c r="V133" i="65"/>
  <c r="S133" i="65"/>
  <c r="T133" i="65"/>
  <c r="S126" i="65"/>
  <c r="V126" i="65"/>
  <c r="U126" i="65"/>
  <c r="T126" i="65"/>
  <c r="V94" i="65"/>
  <c r="U94" i="65"/>
  <c r="T94" i="65"/>
  <c r="S94" i="65"/>
  <c r="S42" i="65"/>
  <c r="V42" i="65"/>
  <c r="U42" i="65"/>
  <c r="T42" i="65"/>
  <c r="S30" i="65"/>
  <c r="V30" i="65"/>
  <c r="U30" i="65"/>
  <c r="T30" i="65"/>
  <c r="V152" i="65"/>
  <c r="S152" i="65"/>
  <c r="U152" i="65"/>
  <c r="T152" i="65"/>
  <c r="V131" i="65"/>
  <c r="U131" i="65"/>
  <c r="S131" i="65"/>
  <c r="T131" i="65"/>
  <c r="S51" i="65"/>
  <c r="V51" i="65"/>
  <c r="U51" i="65"/>
  <c r="T51" i="65"/>
  <c r="V41" i="65"/>
  <c r="U41" i="65"/>
  <c r="S41" i="65"/>
  <c r="T41" i="65"/>
  <c r="U13" i="65"/>
  <c r="V13" i="65"/>
  <c r="T13" i="65"/>
  <c r="S13" i="65"/>
  <c r="V52" i="65"/>
  <c r="U52" i="65"/>
  <c r="S52" i="65"/>
  <c r="T52" i="65"/>
  <c r="S150" i="65"/>
  <c r="V150" i="65"/>
  <c r="U150" i="65"/>
  <c r="T150" i="65"/>
  <c r="V143" i="65"/>
  <c r="S143" i="65"/>
  <c r="U143" i="65"/>
  <c r="T143" i="65"/>
  <c r="U68" i="65"/>
  <c r="V68" i="65"/>
  <c r="T68" i="65"/>
  <c r="S68" i="65"/>
  <c r="U29" i="65"/>
  <c r="T29" i="65"/>
  <c r="S29" i="65"/>
  <c r="V29" i="65"/>
  <c r="P55" i="65"/>
  <c r="U111" i="65"/>
  <c r="S111" i="65"/>
  <c r="T111" i="65"/>
  <c r="V111" i="65"/>
  <c r="V74" i="65"/>
  <c r="U74" i="65"/>
  <c r="T74" i="65"/>
  <c r="S74" i="65"/>
  <c r="S149" i="65"/>
  <c r="V149" i="65"/>
  <c r="T149" i="65"/>
  <c r="U149" i="65"/>
  <c r="W141" i="65"/>
  <c r="S98" i="65"/>
  <c r="V98" i="65"/>
  <c r="T98" i="65"/>
  <c r="U98" i="65"/>
  <c r="S39" i="65"/>
  <c r="V39" i="65"/>
  <c r="U39" i="65"/>
  <c r="T39" i="65"/>
  <c r="W39" i="65" s="1"/>
  <c r="U37" i="65"/>
  <c r="V37" i="65"/>
  <c r="T37" i="65"/>
  <c r="S37" i="65"/>
  <c r="T106" i="65"/>
  <c r="S106" i="65"/>
  <c r="V106" i="65"/>
  <c r="Q105" i="65"/>
  <c r="U106" i="65"/>
  <c r="V81" i="65"/>
  <c r="U81" i="65"/>
  <c r="T81" i="65"/>
  <c r="S81" i="65"/>
  <c r="N30" i="64"/>
  <c r="J8" i="64"/>
  <c r="R8" i="64" s="1"/>
  <c r="H20" i="64"/>
  <c r="J21" i="64"/>
  <c r="R21" i="64" s="1"/>
  <c r="S21" i="64" s="1"/>
  <c r="M25" i="64"/>
  <c r="R19" i="64"/>
  <c r="G10" i="64"/>
  <c r="E187" i="33" s="1"/>
  <c r="J11" i="64"/>
  <c r="O16" i="64"/>
  <c r="O8" i="64"/>
  <c r="J22" i="64"/>
  <c r="R23" i="64"/>
  <c r="S23" i="64" s="1"/>
  <c r="G28" i="64"/>
  <c r="J29" i="64"/>
  <c r="J7" i="64"/>
  <c r="J15" i="64"/>
  <c r="M11" i="64"/>
  <c r="R18" i="64"/>
  <c r="S18" i="64" s="1"/>
  <c r="M7" i="64"/>
  <c r="O5" i="64"/>
  <c r="G22" i="64"/>
  <c r="H22" i="64"/>
  <c r="M29" i="64"/>
  <c r="M15" i="64"/>
  <c r="F16" i="63"/>
  <c r="G17" i="33" s="1"/>
  <c r="G18" i="59"/>
  <c r="G17" i="59" s="1"/>
  <c r="G16" i="59" s="1"/>
  <c r="G12" i="59" s="1"/>
  <c r="J32" i="59"/>
  <c r="L32" i="59" s="1"/>
  <c r="D59" i="59"/>
  <c r="D46" i="59" s="1"/>
  <c r="J31" i="59"/>
  <c r="L31" i="59" s="1"/>
  <c r="D18" i="59"/>
  <c r="D17" i="59" s="1"/>
  <c r="J37" i="59"/>
  <c r="L37" i="59" s="1"/>
  <c r="E46" i="59"/>
  <c r="E45" i="59" s="1"/>
  <c r="C20" i="59"/>
  <c r="C18" i="59" s="1"/>
  <c r="C17" i="59" s="1"/>
  <c r="F46" i="59"/>
  <c r="F45" i="59" s="1"/>
  <c r="C89" i="59"/>
  <c r="C78" i="59" s="1"/>
  <c r="D28" i="59"/>
  <c r="J69" i="59"/>
  <c r="L69" i="59" s="1"/>
  <c r="L20" i="59"/>
  <c r="C34" i="59"/>
  <c r="G46" i="59"/>
  <c r="C42" i="59"/>
  <c r="L14" i="59"/>
  <c r="L13" i="59" s="1"/>
  <c r="J13" i="59"/>
  <c r="L89" i="59"/>
  <c r="L78" i="59" s="1"/>
  <c r="C59" i="59"/>
  <c r="C46" i="59" s="1"/>
  <c r="C14" i="59"/>
  <c r="J20" i="59"/>
  <c r="J36" i="59"/>
  <c r="L36" i="59" s="1"/>
  <c r="J66" i="59"/>
  <c r="L66" i="59" s="1"/>
  <c r="D13" i="59"/>
  <c r="C35" i="59"/>
  <c r="C64" i="59"/>
  <c r="J35" i="59"/>
  <c r="L35" i="59" s="1"/>
  <c r="D78" i="59"/>
  <c r="J30" i="59"/>
  <c r="G6" i="64" l="1"/>
  <c r="E25" i="33" s="1"/>
  <c r="W103" i="65"/>
  <c r="W139" i="65"/>
  <c r="W43" i="65"/>
  <c r="W31" i="65"/>
  <c r="W65" i="65"/>
  <c r="W81" i="65"/>
  <c r="W47" i="65"/>
  <c r="W101" i="65"/>
  <c r="W138" i="65"/>
  <c r="W87" i="65"/>
  <c r="W62" i="65"/>
  <c r="W114" i="65"/>
  <c r="W94" i="65"/>
  <c r="H13" i="33"/>
  <c r="H12" i="33" s="1"/>
  <c r="W12" i="65"/>
  <c r="D187" i="33"/>
  <c r="G45" i="59"/>
  <c r="G11" i="59" s="1"/>
  <c r="C45" i="59"/>
  <c r="I11" i="59"/>
  <c r="W102" i="65"/>
  <c r="C13" i="59"/>
  <c r="U85" i="65"/>
  <c r="W85" i="65" s="1"/>
  <c r="W123" i="65"/>
  <c r="V85" i="65"/>
  <c r="W77" i="65"/>
  <c r="W58" i="65"/>
  <c r="W34" i="65"/>
  <c r="W137" i="65"/>
  <c r="W99" i="65"/>
  <c r="W57" i="65"/>
  <c r="W147" i="65"/>
  <c r="K11" i="59"/>
  <c r="T85" i="65"/>
  <c r="W107" i="65"/>
  <c r="O9" i="64"/>
  <c r="W150" i="65"/>
  <c r="W152" i="65"/>
  <c r="W21" i="65"/>
  <c r="W10" i="65"/>
  <c r="T9" i="65"/>
  <c r="W23" i="65"/>
  <c r="W45" i="65"/>
  <c r="Q55" i="65"/>
  <c r="W90" i="65"/>
  <c r="W91" i="65"/>
  <c r="W148" i="65"/>
  <c r="W61" i="65"/>
  <c r="W116" i="65"/>
  <c r="W144" i="65"/>
  <c r="W121" i="65"/>
  <c r="W129" i="65"/>
  <c r="D16" i="59"/>
  <c r="D12" i="59" s="1"/>
  <c r="D11" i="59" s="1"/>
  <c r="P154" i="65"/>
  <c r="W93" i="65"/>
  <c r="C28" i="59"/>
  <c r="C16" i="59" s="1"/>
  <c r="W74" i="65"/>
  <c r="W96" i="65"/>
  <c r="W50" i="65"/>
  <c r="E11" i="59"/>
  <c r="W48" i="65"/>
  <c r="H30" i="64"/>
  <c r="W17" i="65"/>
  <c r="W37" i="65"/>
  <c r="W41" i="65"/>
  <c r="W42" i="65"/>
  <c r="W44" i="65"/>
  <c r="W135" i="65"/>
  <c r="W89" i="65"/>
  <c r="W92" i="65"/>
  <c r="W97" i="65"/>
  <c r="W95" i="65"/>
  <c r="W130" i="65"/>
  <c r="W117" i="65"/>
  <c r="W115" i="65"/>
  <c r="H11" i="59"/>
  <c r="F11" i="59"/>
  <c r="L19" i="59"/>
  <c r="L18" i="59" s="1"/>
  <c r="L17" i="59" s="1"/>
  <c r="W28" i="65"/>
  <c r="V32" i="65"/>
  <c r="V9" i="65"/>
  <c r="W11" i="65"/>
  <c r="W108" i="65"/>
  <c r="W35" i="65"/>
  <c r="W15" i="65"/>
  <c r="W128" i="65"/>
  <c r="W111" i="65"/>
  <c r="W72" i="65"/>
  <c r="W79" i="65"/>
  <c r="W59" i="65"/>
  <c r="W70" i="65"/>
  <c r="W83" i="65"/>
  <c r="T32" i="65"/>
  <c r="W33" i="65"/>
  <c r="W112" i="65"/>
  <c r="V55" i="65"/>
  <c r="U105" i="65"/>
  <c r="W56" i="65"/>
  <c r="T55" i="65"/>
  <c r="W86" i="65"/>
  <c r="W22" i="65"/>
  <c r="V105" i="65"/>
  <c r="W52" i="65"/>
  <c r="W51" i="65"/>
  <c r="W30" i="65"/>
  <c r="W126" i="65"/>
  <c r="W53" i="65"/>
  <c r="W120" i="65"/>
  <c r="W100" i="65"/>
  <c r="S9" i="65"/>
  <c r="W109" i="65"/>
  <c r="W29" i="65"/>
  <c r="Q154" i="65"/>
  <c r="U9" i="65"/>
  <c r="W127" i="65"/>
  <c r="W68" i="65"/>
  <c r="S105" i="65"/>
  <c r="W98" i="65"/>
  <c r="W25" i="65"/>
  <c r="W60" i="65"/>
  <c r="W73" i="65"/>
  <c r="S55" i="65"/>
  <c r="W67" i="65"/>
  <c r="T105" i="65"/>
  <c r="W106" i="65"/>
  <c r="W24" i="65"/>
  <c r="W40" i="65"/>
  <c r="S32" i="65"/>
  <c r="W124" i="65"/>
  <c r="W143" i="65"/>
  <c r="W131" i="65"/>
  <c r="W133" i="65"/>
  <c r="W13" i="65"/>
  <c r="W149" i="65"/>
  <c r="W20" i="65"/>
  <c r="U32" i="65"/>
  <c r="W18" i="65"/>
  <c r="W80" i="65"/>
  <c r="O29" i="64"/>
  <c r="J20" i="64"/>
  <c r="O21" i="64"/>
  <c r="G13" i="64"/>
  <c r="E72" i="33" s="1"/>
  <c r="D72" i="33" s="1"/>
  <c r="I72" i="33" s="1"/>
  <c r="J14" i="64"/>
  <c r="J19" i="64"/>
  <c r="G17" i="64"/>
  <c r="G24" i="64"/>
  <c r="J25" i="64"/>
  <c r="R15" i="64"/>
  <c r="S15" i="64" s="1"/>
  <c r="J6" i="64"/>
  <c r="R7" i="64"/>
  <c r="M30" i="64"/>
  <c r="O7" i="64"/>
  <c r="J28" i="64"/>
  <c r="R29" i="64"/>
  <c r="S29" i="64" s="1"/>
  <c r="G26" i="64"/>
  <c r="J27" i="64"/>
  <c r="R11" i="64"/>
  <c r="S11" i="64" s="1"/>
  <c r="J10" i="64"/>
  <c r="O11" i="64"/>
  <c r="O15" i="64"/>
  <c r="D45" i="59"/>
  <c r="J18" i="59"/>
  <c r="J17" i="59" s="1"/>
  <c r="L30" i="59"/>
  <c r="L28" i="59" s="1"/>
  <c r="J28" i="59"/>
  <c r="J16" i="59" s="1"/>
  <c r="J12" i="59" s="1"/>
  <c r="J59" i="59"/>
  <c r="J46" i="59" s="1"/>
  <c r="J45" i="59" s="1"/>
  <c r="L59" i="59"/>
  <c r="L46" i="59" s="1"/>
  <c r="L45" i="59" s="1"/>
  <c r="H11" i="33" l="1"/>
  <c r="H10" i="33" s="1"/>
  <c r="I187" i="33"/>
  <c r="C12" i="59"/>
  <c r="C11" i="59" s="1"/>
  <c r="E90" i="33"/>
  <c r="D90" i="33" s="1"/>
  <c r="I90" i="33" s="1"/>
  <c r="U55" i="65"/>
  <c r="J11" i="59"/>
  <c r="W105" i="65"/>
  <c r="Y105" i="65" s="1"/>
  <c r="Z105" i="65" s="1"/>
  <c r="T154" i="65"/>
  <c r="L16" i="59"/>
  <c r="L12" i="59" s="1"/>
  <c r="L11" i="59" s="1"/>
  <c r="W9" i="65"/>
  <c r="V154" i="65"/>
  <c r="W55" i="65"/>
  <c r="Y55" i="65" s="1"/>
  <c r="U154" i="65"/>
  <c r="W32" i="65"/>
  <c r="S154" i="65"/>
  <c r="G30" i="64"/>
  <c r="R27" i="64"/>
  <c r="S27" i="64" s="1"/>
  <c r="J26" i="64"/>
  <c r="O27" i="64"/>
  <c r="S19" i="64"/>
  <c r="O19" i="64"/>
  <c r="J17" i="64"/>
  <c r="S7" i="64"/>
  <c r="J24" i="64"/>
  <c r="R25" i="64"/>
  <c r="S25" i="64" s="1"/>
  <c r="O25" i="64"/>
  <c r="J13" i="64"/>
  <c r="R14" i="64"/>
  <c r="O14" i="64"/>
  <c r="E144" i="33" l="1"/>
  <c r="E143" i="33" s="1"/>
  <c r="Z55" i="65"/>
  <c r="Y9" i="65"/>
  <c r="E120" i="33" s="1"/>
  <c r="E119" i="33" s="1"/>
  <c r="Y32" i="65"/>
  <c r="Z32" i="65"/>
  <c r="E128" i="33"/>
  <c r="E127" i="33" s="1"/>
  <c r="E136" i="33"/>
  <c r="E135" i="33" s="1"/>
  <c r="W154" i="65"/>
  <c r="R30" i="64"/>
  <c r="J30" i="64"/>
  <c r="O30" i="64" s="1"/>
  <c r="S14" i="64"/>
  <c r="S30" i="64" s="1"/>
  <c r="Z9" i="65" l="1"/>
  <c r="AI3" i="65"/>
  <c r="AJ3" i="65" s="1"/>
  <c r="AJ4" i="65" s="1"/>
  <c r="AE157" i="65"/>
  <c r="Y154" i="65"/>
  <c r="F11" i="62"/>
  <c r="F12" i="62"/>
  <c r="F13" i="62"/>
  <c r="F14" i="62"/>
  <c r="F15" i="62"/>
  <c r="F16" i="62"/>
  <c r="F17" i="62"/>
  <c r="F18" i="62"/>
  <c r="F19" i="62"/>
  <c r="F20" i="62"/>
  <c r="F21" i="62"/>
  <c r="F22" i="62"/>
  <c r="F23" i="62"/>
  <c r="F24" i="62"/>
  <c r="F25" i="62"/>
  <c r="F10" i="62"/>
  <c r="E27" i="62"/>
  <c r="AH6" i="65" l="1"/>
  <c r="AH7" i="65" s="1"/>
  <c r="AB156" i="65"/>
  <c r="AE158" i="65"/>
  <c r="AE159" i="65"/>
  <c r="AB157" i="65"/>
  <c r="AB158" i="65" s="1"/>
  <c r="Z154" i="65"/>
  <c r="Y158" i="65" s="1"/>
  <c r="F27" i="62"/>
  <c r="G69" i="33" s="1"/>
  <c r="G63" i="33" s="1"/>
  <c r="I193" i="33" l="1"/>
  <c r="D192" i="33"/>
  <c r="I192" i="33" s="1"/>
  <c r="D191" i="33"/>
  <c r="I191" i="33" s="1"/>
  <c r="D190" i="33"/>
  <c r="I190" i="33" s="1"/>
  <c r="D189" i="33"/>
  <c r="I189" i="33" s="1"/>
  <c r="D188" i="33"/>
  <c r="D180" i="33"/>
  <c r="I180" i="33" s="1"/>
  <c r="D175" i="33"/>
  <c r="D167" i="33"/>
  <c r="I167" i="33" s="1"/>
  <c r="D166" i="33"/>
  <c r="I166" i="33" s="1"/>
  <c r="D165" i="33"/>
  <c r="I165" i="33" s="1"/>
  <c r="D164" i="33"/>
  <c r="I164" i="33" s="1"/>
  <c r="D163" i="33"/>
  <c r="I163" i="33" s="1"/>
  <c r="D162" i="33"/>
  <c r="F159" i="33"/>
  <c r="E159" i="33"/>
  <c r="G159" i="33"/>
  <c r="G154" i="33"/>
  <c r="F154" i="33"/>
  <c r="E154" i="33"/>
  <c r="D144" i="33"/>
  <c r="D128" i="33"/>
  <c r="G118" i="33"/>
  <c r="G117" i="33" s="1"/>
  <c r="F118" i="33"/>
  <c r="F117" i="33" s="1"/>
  <c r="D120" i="33"/>
  <c r="G81" i="33"/>
  <c r="D98" i="33"/>
  <c r="I98" i="33" s="1"/>
  <c r="D97" i="33"/>
  <c r="I97" i="33" s="1"/>
  <c r="D96" i="33"/>
  <c r="I96" i="33" s="1"/>
  <c r="D93" i="33"/>
  <c r="I93" i="33" s="1"/>
  <c r="D92" i="33"/>
  <c r="I92" i="33" s="1"/>
  <c r="C11" i="33"/>
  <c r="C10" i="33" s="1"/>
  <c r="D70" i="33"/>
  <c r="I70" i="33" s="1"/>
  <c r="D69" i="33"/>
  <c r="I69" i="33" s="1"/>
  <c r="F58" i="33"/>
  <c r="D35" i="33"/>
  <c r="I35" i="33" s="1"/>
  <c r="D34" i="33"/>
  <c r="I34" i="33" s="1"/>
  <c r="D33" i="33"/>
  <c r="I33" i="33" s="1"/>
  <c r="D26" i="33"/>
  <c r="I26" i="33" s="1"/>
  <c r="D25" i="33"/>
  <c r="I25" i="33" s="1"/>
  <c r="F21" i="33"/>
  <c r="D17" i="33"/>
  <c r="I17" i="33" s="1"/>
  <c r="F14" i="33"/>
  <c r="F13" i="33" s="1"/>
  <c r="G14" i="33"/>
  <c r="G13" i="33" s="1"/>
  <c r="I188" i="33" l="1"/>
  <c r="I175" i="33"/>
  <c r="I174" i="33" s="1"/>
  <c r="D174" i="33"/>
  <c r="I162" i="33"/>
  <c r="I161" i="33" s="1"/>
  <c r="D161" i="33"/>
  <c r="C24" i="60" s="1"/>
  <c r="C27" i="60"/>
  <c r="D119" i="33"/>
  <c r="I120" i="33"/>
  <c r="I119" i="33" s="1"/>
  <c r="D143" i="33"/>
  <c r="I144" i="33"/>
  <c r="I143" i="33" s="1"/>
  <c r="D154" i="33"/>
  <c r="C22" i="60" s="1"/>
  <c r="I154" i="33"/>
  <c r="C20" i="60"/>
  <c r="D159" i="33"/>
  <c r="C23" i="60" s="1"/>
  <c r="I159" i="33"/>
  <c r="D127" i="33"/>
  <c r="I128" i="33"/>
  <c r="I127" i="33" s="1"/>
  <c r="G12" i="33"/>
  <c r="F12" i="33"/>
  <c r="D136" i="33"/>
  <c r="I136" i="33" s="1"/>
  <c r="I135" i="33" s="1"/>
  <c r="F82" i="33"/>
  <c r="G11" i="33" l="1"/>
  <c r="G10" i="33" s="1"/>
  <c r="C26" i="60"/>
  <c r="I118" i="33"/>
  <c r="I117" i="33" s="1"/>
  <c r="D135" i="33"/>
  <c r="D118" i="33" s="1"/>
  <c r="D117" i="33" s="1"/>
  <c r="C15" i="60" s="1"/>
  <c r="F81" i="33"/>
  <c r="F11" i="33" s="1"/>
  <c r="E118" i="33"/>
  <c r="F10" i="33" l="1"/>
  <c r="E117" i="33"/>
  <c r="I81" i="61"/>
  <c r="Y33" i="61" l="1"/>
  <c r="Y87" i="61"/>
  <c r="Y86" i="61"/>
  <c r="Y85" i="61"/>
  <c r="Y84" i="61"/>
  <c r="Y83" i="61"/>
  <c r="Y82" i="61"/>
  <c r="Y81" i="61"/>
  <c r="Y80" i="61"/>
  <c r="E105" i="33" s="1"/>
  <c r="D105" i="33" s="1"/>
  <c r="I105" i="33" s="1"/>
  <c r="Y79" i="61"/>
  <c r="E113" i="33" s="1"/>
  <c r="D113" i="33" s="1"/>
  <c r="I113" i="33" s="1"/>
  <c r="Y78" i="61"/>
  <c r="E101" i="33" s="1"/>
  <c r="D101" i="33" s="1"/>
  <c r="I101" i="33" s="1"/>
  <c r="Y77" i="61"/>
  <c r="E109" i="33" s="1"/>
  <c r="D109" i="33" s="1"/>
  <c r="I109" i="33" s="1"/>
  <c r="Y76" i="61"/>
  <c r="Y74" i="61"/>
  <c r="Y72" i="61"/>
  <c r="Y71" i="61"/>
  <c r="Y70" i="61"/>
  <c r="Y69" i="61"/>
  <c r="Y68" i="61"/>
  <c r="Y67" i="61"/>
  <c r="Y65" i="61"/>
  <c r="Y64" i="61"/>
  <c r="Y63" i="61"/>
  <c r="Y62" i="61"/>
  <c r="Y61" i="61"/>
  <c r="Y60" i="61"/>
  <c r="Y59" i="61"/>
  <c r="Y57" i="61"/>
  <c r="Y56" i="61"/>
  <c r="Y55" i="61"/>
  <c r="Y54" i="61"/>
  <c r="Y53" i="61"/>
  <c r="Y52" i="61"/>
  <c r="Y51" i="61"/>
  <c r="Y50" i="61"/>
  <c r="Y49" i="61"/>
  <c r="Y48" i="61"/>
  <c r="Y46" i="61"/>
  <c r="Y45" i="61"/>
  <c r="Y44" i="61"/>
  <c r="Y43" i="61"/>
  <c r="Y42" i="61"/>
  <c r="Y41" i="61"/>
  <c r="Y40" i="61"/>
  <c r="Y39" i="61"/>
  <c r="Y38" i="61"/>
  <c r="Y37" i="61"/>
  <c r="Y35" i="61"/>
  <c r="Y32" i="61" s="1"/>
  <c r="E16" i="33" s="1"/>
  <c r="D16" i="33" s="1"/>
  <c r="I16" i="33" s="1"/>
  <c r="Y34" i="61"/>
  <c r="Y31" i="61"/>
  <c r="Y30" i="61"/>
  <c r="Y29" i="61"/>
  <c r="Y28" i="61"/>
  <c r="Y27" i="61"/>
  <c r="Y25" i="61"/>
  <c r="Y24" i="61"/>
  <c r="Y23" i="61"/>
  <c r="Y22" i="61"/>
  <c r="Y21" i="61"/>
  <c r="Y20" i="61"/>
  <c r="Y19" i="61"/>
  <c r="Y17" i="61"/>
  <c r="Y16" i="61"/>
  <c r="Y15" i="61"/>
  <c r="Y14" i="61"/>
  <c r="Y13" i="61"/>
  <c r="Y12" i="61"/>
  <c r="Y11" i="61"/>
  <c r="Y10" i="61"/>
  <c r="S73" i="61"/>
  <c r="F73" i="61"/>
  <c r="G73" i="61"/>
  <c r="H73" i="61"/>
  <c r="J73" i="61"/>
  <c r="K73" i="61"/>
  <c r="M73" i="61"/>
  <c r="N73" i="61"/>
  <c r="O73" i="61"/>
  <c r="P73" i="61"/>
  <c r="Y73" i="61"/>
  <c r="E186" i="33" s="1"/>
  <c r="D186" i="33" s="1"/>
  <c r="I186" i="33" s="1"/>
  <c r="AB88" i="61"/>
  <c r="Q87" i="61"/>
  <c r="I87" i="61"/>
  <c r="Q86" i="61"/>
  <c r="I86" i="61"/>
  <c r="Q85" i="61"/>
  <c r="I85" i="61"/>
  <c r="R85" i="61" s="1"/>
  <c r="T85" i="61" s="1"/>
  <c r="Q84" i="61"/>
  <c r="I84" i="61"/>
  <c r="Q83" i="61"/>
  <c r="I83" i="61"/>
  <c r="R83" i="61" s="1"/>
  <c r="T83" i="61" s="1"/>
  <c r="Q82" i="61"/>
  <c r="J82" i="61"/>
  <c r="I82" i="61"/>
  <c r="Q81" i="61"/>
  <c r="J81" i="61"/>
  <c r="Q80" i="61"/>
  <c r="I80" i="61"/>
  <c r="R80" i="61" s="1"/>
  <c r="T80" i="61" s="1"/>
  <c r="Q79" i="61"/>
  <c r="I79" i="61"/>
  <c r="Q78" i="61"/>
  <c r="I78" i="61"/>
  <c r="R78" i="61" s="1"/>
  <c r="T78" i="61" s="1"/>
  <c r="Q77" i="61"/>
  <c r="I77" i="61"/>
  <c r="Q76" i="61"/>
  <c r="I76" i="61"/>
  <c r="P75" i="61"/>
  <c r="O75" i="61"/>
  <c r="N75" i="61"/>
  <c r="M75" i="61"/>
  <c r="L75" i="61"/>
  <c r="K75" i="61"/>
  <c r="H75" i="61"/>
  <c r="G75" i="61"/>
  <c r="F75" i="61"/>
  <c r="E75" i="61"/>
  <c r="Q74" i="61"/>
  <c r="Q73" i="61" s="1"/>
  <c r="L74" i="61"/>
  <c r="L73" i="61" s="1"/>
  <c r="I74" i="61"/>
  <c r="I73" i="61" s="1"/>
  <c r="E73" i="61"/>
  <c r="Q72" i="61"/>
  <c r="J72" i="61"/>
  <c r="I72" i="61"/>
  <c r="Q71" i="61"/>
  <c r="I71" i="61"/>
  <c r="Q70" i="61"/>
  <c r="I70" i="61"/>
  <c r="Q69" i="61"/>
  <c r="I69" i="61"/>
  <c r="Q68" i="61"/>
  <c r="J68" i="61"/>
  <c r="I68" i="61"/>
  <c r="Q67" i="61"/>
  <c r="I67" i="61"/>
  <c r="P66" i="61"/>
  <c r="O66" i="61"/>
  <c r="N66" i="61"/>
  <c r="M66" i="61"/>
  <c r="L66" i="61"/>
  <c r="K66" i="61"/>
  <c r="H66" i="61"/>
  <c r="G66" i="61"/>
  <c r="F66" i="61"/>
  <c r="E66" i="61"/>
  <c r="Q65" i="61"/>
  <c r="I65" i="61"/>
  <c r="Q64" i="61"/>
  <c r="J64" i="61"/>
  <c r="I64" i="61"/>
  <c r="Q63" i="61"/>
  <c r="I63" i="61"/>
  <c r="Q62" i="61"/>
  <c r="J62" i="61"/>
  <c r="I62" i="61"/>
  <c r="Q61" i="61"/>
  <c r="I61" i="61"/>
  <c r="Q60" i="61"/>
  <c r="I60" i="61"/>
  <c r="R60" i="61" s="1"/>
  <c r="T60" i="61" s="1"/>
  <c r="Q59" i="61"/>
  <c r="P59" i="61"/>
  <c r="P58" i="61" s="1"/>
  <c r="I59" i="61"/>
  <c r="O58" i="61"/>
  <c r="N58" i="61"/>
  <c r="M58" i="61"/>
  <c r="L58" i="61"/>
  <c r="K58" i="61"/>
  <c r="H58" i="61"/>
  <c r="G58" i="61"/>
  <c r="F58" i="61"/>
  <c r="E58" i="61"/>
  <c r="Q57" i="61"/>
  <c r="J57" i="61"/>
  <c r="I57" i="61"/>
  <c r="Q56" i="61"/>
  <c r="I56" i="61"/>
  <c r="Q55" i="61"/>
  <c r="J55" i="61"/>
  <c r="I55" i="61"/>
  <c r="Q54" i="61"/>
  <c r="P54" i="61"/>
  <c r="P47" i="61" s="1"/>
  <c r="J54" i="61"/>
  <c r="I54" i="61"/>
  <c r="Q53" i="61"/>
  <c r="J53" i="61"/>
  <c r="I53" i="61"/>
  <c r="Q52" i="61"/>
  <c r="I52" i="61"/>
  <c r="Q51" i="61"/>
  <c r="I51" i="61"/>
  <c r="Q50" i="61"/>
  <c r="J50" i="61"/>
  <c r="I50" i="61"/>
  <c r="Q49" i="61"/>
  <c r="I49" i="61"/>
  <c r="R49" i="61" s="1"/>
  <c r="T49" i="61" s="1"/>
  <c r="Q48" i="61"/>
  <c r="I48" i="61"/>
  <c r="R48" i="61" s="1"/>
  <c r="T48" i="61" s="1"/>
  <c r="O47" i="61"/>
  <c r="N47" i="61"/>
  <c r="M47" i="61"/>
  <c r="L47" i="61"/>
  <c r="K47" i="61"/>
  <c r="H47" i="61"/>
  <c r="G47" i="61"/>
  <c r="F47" i="61"/>
  <c r="E47" i="61"/>
  <c r="Q46" i="61"/>
  <c r="J46" i="61"/>
  <c r="I46" i="61"/>
  <c r="Q45" i="61"/>
  <c r="I45" i="61"/>
  <c r="Q44" i="61"/>
  <c r="J44" i="61"/>
  <c r="I44" i="61"/>
  <c r="Q43" i="61"/>
  <c r="I43" i="61"/>
  <c r="R43" i="61" s="1"/>
  <c r="T43" i="61" s="1"/>
  <c r="Q42" i="61"/>
  <c r="I42" i="61"/>
  <c r="Q41" i="61"/>
  <c r="J41" i="61"/>
  <c r="I41" i="61"/>
  <c r="Q40" i="61"/>
  <c r="I40" i="61"/>
  <c r="Q39" i="61"/>
  <c r="I39" i="61"/>
  <c r="Q38" i="61"/>
  <c r="I38" i="61"/>
  <c r="Q37" i="61"/>
  <c r="P37" i="61"/>
  <c r="P36" i="61" s="1"/>
  <c r="I37" i="61"/>
  <c r="O36" i="61"/>
  <c r="N36" i="61"/>
  <c r="M36" i="61"/>
  <c r="L36" i="61"/>
  <c r="K36" i="61"/>
  <c r="H36" i="61"/>
  <c r="G36" i="61"/>
  <c r="F36" i="61"/>
  <c r="E36" i="61"/>
  <c r="Q35" i="61"/>
  <c r="I35" i="61"/>
  <c r="Q34" i="61"/>
  <c r="I34" i="61"/>
  <c r="Q33" i="61"/>
  <c r="I33" i="61"/>
  <c r="P32" i="61"/>
  <c r="O32" i="61"/>
  <c r="N32" i="61"/>
  <c r="M32" i="61"/>
  <c r="L32" i="61"/>
  <c r="K32" i="61"/>
  <c r="J32" i="61"/>
  <c r="H32" i="61"/>
  <c r="G32" i="61"/>
  <c r="F32" i="61"/>
  <c r="E32" i="61"/>
  <c r="Q31" i="61"/>
  <c r="P31" i="61"/>
  <c r="I31" i="61"/>
  <c r="Q30" i="61"/>
  <c r="P30" i="61"/>
  <c r="I30" i="61"/>
  <c r="Q29" i="61"/>
  <c r="I29" i="61"/>
  <c r="Q28" i="61"/>
  <c r="P28" i="61"/>
  <c r="I28" i="61"/>
  <c r="Q27" i="61"/>
  <c r="P27" i="61"/>
  <c r="I27" i="61"/>
  <c r="O26" i="61"/>
  <c r="N26" i="61"/>
  <c r="M26" i="61"/>
  <c r="L26" i="61"/>
  <c r="K26" i="61"/>
  <c r="J26" i="61"/>
  <c r="H26" i="61"/>
  <c r="G26" i="61"/>
  <c r="F26" i="61"/>
  <c r="E26" i="61"/>
  <c r="Q25" i="61"/>
  <c r="J25" i="61"/>
  <c r="I25" i="61"/>
  <c r="Q24" i="61"/>
  <c r="J24" i="61"/>
  <c r="I24" i="61"/>
  <c r="Q23" i="61"/>
  <c r="I23" i="61"/>
  <c r="Q22" i="61"/>
  <c r="I22" i="61"/>
  <c r="Q21" i="61"/>
  <c r="P21" i="61"/>
  <c r="P18" i="61" s="1"/>
  <c r="I21" i="61"/>
  <c r="Q20" i="61"/>
  <c r="I20" i="61"/>
  <c r="Q19" i="61"/>
  <c r="I19" i="61"/>
  <c r="O18" i="61"/>
  <c r="N18" i="61"/>
  <c r="M18" i="61"/>
  <c r="L18" i="61"/>
  <c r="K18" i="61"/>
  <c r="H18" i="61"/>
  <c r="G18" i="61"/>
  <c r="F18" i="61"/>
  <c r="E18" i="61"/>
  <c r="Q17" i="61"/>
  <c r="I17" i="61"/>
  <c r="R17" i="61" s="1"/>
  <c r="W17" i="61" s="1"/>
  <c r="Q16" i="61"/>
  <c r="I16" i="61"/>
  <c r="Q15" i="61"/>
  <c r="I15" i="61"/>
  <c r="Q14" i="61"/>
  <c r="I14" i="61"/>
  <c r="R14" i="61" s="1"/>
  <c r="W14" i="61" s="1"/>
  <c r="Q13" i="61"/>
  <c r="I13" i="61"/>
  <c r="Q12" i="61"/>
  <c r="I12" i="61"/>
  <c r="Q11" i="61"/>
  <c r="P11" i="61"/>
  <c r="O11" i="61"/>
  <c r="O9" i="61" s="1"/>
  <c r="I11" i="61"/>
  <c r="Q10" i="61"/>
  <c r="P10" i="61"/>
  <c r="I10" i="61"/>
  <c r="N9" i="61"/>
  <c r="M9" i="61"/>
  <c r="L9" i="61"/>
  <c r="K9" i="61"/>
  <c r="J9" i="61"/>
  <c r="H9" i="61"/>
  <c r="G9" i="61"/>
  <c r="F9" i="61"/>
  <c r="E9" i="61"/>
  <c r="R86" i="61" l="1"/>
  <c r="T86" i="61" s="1"/>
  <c r="Y47" i="61"/>
  <c r="E38" i="33" s="1"/>
  <c r="D38" i="33" s="1"/>
  <c r="I38" i="33" s="1"/>
  <c r="R87" i="61"/>
  <c r="T87" i="61" s="1"/>
  <c r="J36" i="61"/>
  <c r="R22" i="61"/>
  <c r="W22" i="61" s="1"/>
  <c r="P26" i="61"/>
  <c r="R33" i="61"/>
  <c r="T33" i="61" s="1"/>
  <c r="Y26" i="61"/>
  <c r="I26" i="61"/>
  <c r="J47" i="61"/>
  <c r="R62" i="61"/>
  <c r="T62" i="61" s="1"/>
  <c r="R23" i="61"/>
  <c r="V23" i="61" s="1"/>
  <c r="R68" i="61"/>
  <c r="T68" i="61" s="1"/>
  <c r="Q36" i="61"/>
  <c r="Y58" i="61"/>
  <c r="E47" i="33" s="1"/>
  <c r="D47" i="33" s="1"/>
  <c r="I47" i="33" s="1"/>
  <c r="R30" i="61"/>
  <c r="V30" i="61" s="1"/>
  <c r="R12" i="61"/>
  <c r="W12" i="61" s="1"/>
  <c r="J75" i="61"/>
  <c r="Q58" i="61"/>
  <c r="J18" i="61"/>
  <c r="R55" i="61"/>
  <c r="T55" i="61" s="1"/>
  <c r="J58" i="61"/>
  <c r="J66" i="61"/>
  <c r="J88" i="61" s="1"/>
  <c r="Q47" i="61"/>
  <c r="Q18" i="61"/>
  <c r="Q66" i="61"/>
  <c r="R13" i="61"/>
  <c r="W13" i="61" s="1"/>
  <c r="R76" i="61"/>
  <c r="T76" i="61" s="1"/>
  <c r="Y9" i="61"/>
  <c r="Q26" i="61"/>
  <c r="T17" i="61"/>
  <c r="Q9" i="61"/>
  <c r="R35" i="61"/>
  <c r="T35" i="61" s="1"/>
  <c r="I58" i="61"/>
  <c r="T14" i="61"/>
  <c r="Q75" i="61"/>
  <c r="R16" i="61"/>
  <c r="W16" i="61" s="1"/>
  <c r="I36" i="61"/>
  <c r="R79" i="61"/>
  <c r="T79" i="61" s="1"/>
  <c r="I18" i="61"/>
  <c r="Q32" i="61"/>
  <c r="R57" i="61"/>
  <c r="T57" i="61" s="1"/>
  <c r="Y18" i="61"/>
  <c r="Y36" i="61"/>
  <c r="E23" i="33" s="1"/>
  <c r="D23" i="33" s="1"/>
  <c r="I23" i="33" s="1"/>
  <c r="R28" i="61"/>
  <c r="R63" i="61"/>
  <c r="T63" i="61" s="1"/>
  <c r="R72" i="61"/>
  <c r="T72" i="61" s="1"/>
  <c r="T22" i="61"/>
  <c r="R11" i="61"/>
  <c r="V11" i="61" s="1"/>
  <c r="R24" i="61"/>
  <c r="R53" i="61"/>
  <c r="T53" i="61" s="1"/>
  <c r="I66" i="61"/>
  <c r="Y75" i="61"/>
  <c r="E84" i="33" s="1"/>
  <c r="D84" i="33" s="1"/>
  <c r="I84" i="33" s="1"/>
  <c r="I75" i="61"/>
  <c r="Y66" i="61"/>
  <c r="E60" i="33" s="1"/>
  <c r="D60" i="33" s="1"/>
  <c r="I60" i="33" s="1"/>
  <c r="R38" i="61"/>
  <c r="T38" i="61" s="1"/>
  <c r="R45" i="61"/>
  <c r="T45" i="61" s="1"/>
  <c r="R67" i="61"/>
  <c r="T67" i="61" s="1"/>
  <c r="R15" i="61"/>
  <c r="V15" i="61" s="1"/>
  <c r="R42" i="61"/>
  <c r="T42" i="61" s="1"/>
  <c r="I47" i="61"/>
  <c r="R54" i="61"/>
  <c r="T54" i="61" s="1"/>
  <c r="R65" i="61"/>
  <c r="T65" i="61" s="1"/>
  <c r="R77" i="61"/>
  <c r="T77" i="61" s="1"/>
  <c r="R81" i="61"/>
  <c r="T81" i="61" s="1"/>
  <c r="R84" i="61"/>
  <c r="T84" i="61" s="1"/>
  <c r="I9" i="61"/>
  <c r="R10" i="61"/>
  <c r="T10" i="61" s="1"/>
  <c r="P9" i="61"/>
  <c r="P88" i="61" s="1"/>
  <c r="R19" i="61"/>
  <c r="T19" i="61" s="1"/>
  <c r="R20" i="61"/>
  <c r="T20" i="61" s="1"/>
  <c r="R21" i="61"/>
  <c r="T21" i="61" s="1"/>
  <c r="R25" i="61"/>
  <c r="T25" i="61" s="1"/>
  <c r="R27" i="61"/>
  <c r="T27" i="61" s="1"/>
  <c r="R29" i="61"/>
  <c r="T29" i="61" s="1"/>
  <c r="R31" i="61"/>
  <c r="T31" i="61" s="1"/>
  <c r="W33" i="61"/>
  <c r="V33" i="61"/>
  <c r="I32" i="61"/>
  <c r="W35" i="61"/>
  <c r="V35" i="61"/>
  <c r="W43" i="61"/>
  <c r="U43" i="61"/>
  <c r="V43" i="61"/>
  <c r="R44" i="61"/>
  <c r="T44" i="61" s="1"/>
  <c r="W48" i="61"/>
  <c r="U48" i="61"/>
  <c r="V48" i="61"/>
  <c r="W49" i="61"/>
  <c r="U49" i="61"/>
  <c r="V49" i="61"/>
  <c r="W55" i="61"/>
  <c r="U55" i="61"/>
  <c r="V55" i="61"/>
  <c r="U57" i="61"/>
  <c r="V57" i="61"/>
  <c r="R59" i="61"/>
  <c r="T59" i="61" s="1"/>
  <c r="W60" i="61"/>
  <c r="U60" i="61"/>
  <c r="V60" i="61"/>
  <c r="R61" i="61"/>
  <c r="T61" i="61" s="1"/>
  <c r="U68" i="61"/>
  <c r="V68" i="61"/>
  <c r="V76" i="61"/>
  <c r="V78" i="61"/>
  <c r="W78" i="61"/>
  <c r="U78" i="61"/>
  <c r="V80" i="61"/>
  <c r="W80" i="61"/>
  <c r="U80" i="61"/>
  <c r="V83" i="61"/>
  <c r="W83" i="61"/>
  <c r="U83" i="61"/>
  <c r="V85" i="61"/>
  <c r="W85" i="61"/>
  <c r="U85" i="61"/>
  <c r="V86" i="61"/>
  <c r="W86" i="61"/>
  <c r="U86" i="61"/>
  <c r="V87" i="61"/>
  <c r="W87" i="61"/>
  <c r="U87" i="61"/>
  <c r="X87" i="61" s="1"/>
  <c r="V12" i="61"/>
  <c r="V14" i="61"/>
  <c r="V17" i="61"/>
  <c r="V22" i="61"/>
  <c r="U33" i="61"/>
  <c r="R37" i="61"/>
  <c r="T37" i="61" s="1"/>
  <c r="R39" i="61"/>
  <c r="T39" i="61" s="1"/>
  <c r="R41" i="61"/>
  <c r="T41" i="61" s="1"/>
  <c r="R46" i="61"/>
  <c r="T46" i="61" s="1"/>
  <c r="R50" i="61"/>
  <c r="T50" i="61" s="1"/>
  <c r="R51" i="61"/>
  <c r="T51" i="61" s="1"/>
  <c r="R52" i="61"/>
  <c r="T52" i="61" s="1"/>
  <c r="R56" i="61"/>
  <c r="T56" i="61" s="1"/>
  <c r="W62" i="61"/>
  <c r="U62" i="61"/>
  <c r="V62" i="61"/>
  <c r="W63" i="61"/>
  <c r="R64" i="61"/>
  <c r="T64" i="61" s="1"/>
  <c r="R69" i="61"/>
  <c r="T69" i="61" s="1"/>
  <c r="R70" i="61"/>
  <c r="T70" i="61" s="1"/>
  <c r="R71" i="61"/>
  <c r="T71" i="61" s="1"/>
  <c r="R74" i="61"/>
  <c r="R82" i="61"/>
  <c r="T82" i="61" s="1"/>
  <c r="U14" i="61"/>
  <c r="U17" i="61"/>
  <c r="R34" i="61"/>
  <c r="T34" i="61" s="1"/>
  <c r="R40" i="61"/>
  <c r="T40" i="61" s="1"/>
  <c r="F88" i="61"/>
  <c r="H88" i="61"/>
  <c r="L88" i="61"/>
  <c r="N88" i="61"/>
  <c r="E88" i="61"/>
  <c r="G88" i="61"/>
  <c r="K88" i="61"/>
  <c r="M88" i="61"/>
  <c r="O88" i="61"/>
  <c r="V54" i="61" l="1"/>
  <c r="X33" i="61"/>
  <c r="U81" i="61"/>
  <c r="U22" i="61"/>
  <c r="X22" i="61" s="1"/>
  <c r="X85" i="61"/>
  <c r="W68" i="61"/>
  <c r="W57" i="61"/>
  <c r="X57" i="61" s="1"/>
  <c r="X48" i="61"/>
  <c r="T23" i="61"/>
  <c r="W30" i="61"/>
  <c r="U30" i="61"/>
  <c r="U79" i="61"/>
  <c r="X79" i="61" s="1"/>
  <c r="E112" i="33" s="1"/>
  <c r="Q88" i="61"/>
  <c r="V79" i="61"/>
  <c r="U11" i="61"/>
  <c r="V42" i="61"/>
  <c r="U42" i="61"/>
  <c r="U13" i="61"/>
  <c r="W23" i="61"/>
  <c r="U12" i="61"/>
  <c r="X12" i="61" s="1"/>
  <c r="U23" i="61"/>
  <c r="X23" i="61" s="1"/>
  <c r="T13" i="61"/>
  <c r="T12" i="61"/>
  <c r="T30" i="61"/>
  <c r="W79" i="61"/>
  <c r="V13" i="61"/>
  <c r="U76" i="61"/>
  <c r="W72" i="61"/>
  <c r="U72" i="61"/>
  <c r="R26" i="61"/>
  <c r="V16" i="61"/>
  <c r="W54" i="61"/>
  <c r="X54" i="61" s="1"/>
  <c r="E65" i="33"/>
  <c r="D65" i="33" s="1"/>
  <c r="I65" i="33" s="1"/>
  <c r="U54" i="61"/>
  <c r="X17" i="61"/>
  <c r="W42" i="61"/>
  <c r="V72" i="61"/>
  <c r="I88" i="61"/>
  <c r="V63" i="61"/>
  <c r="T16" i="61"/>
  <c r="U16" i="61"/>
  <c r="X16" i="61" s="1"/>
  <c r="U15" i="61"/>
  <c r="U63" i="61"/>
  <c r="W76" i="61"/>
  <c r="X76" i="61" s="1"/>
  <c r="U35" i="61"/>
  <c r="X35" i="61" s="1"/>
  <c r="R9" i="61"/>
  <c r="V28" i="61"/>
  <c r="T28" i="61"/>
  <c r="T26" i="61" s="1"/>
  <c r="V67" i="61"/>
  <c r="W81" i="61"/>
  <c r="T74" i="61"/>
  <c r="T73" i="61" s="1"/>
  <c r="R73" i="61"/>
  <c r="X30" i="61"/>
  <c r="U84" i="61"/>
  <c r="W67" i="61"/>
  <c r="W11" i="61"/>
  <c r="T11" i="61"/>
  <c r="X62" i="61"/>
  <c r="W28" i="61"/>
  <c r="V65" i="61"/>
  <c r="R58" i="61"/>
  <c r="W45" i="61"/>
  <c r="U28" i="61"/>
  <c r="V84" i="61"/>
  <c r="U77" i="61"/>
  <c r="U65" i="61"/>
  <c r="V53" i="61"/>
  <c r="V38" i="61"/>
  <c r="X60" i="61"/>
  <c r="U67" i="61"/>
  <c r="V24" i="61"/>
  <c r="T24" i="61"/>
  <c r="T18" i="61" s="1"/>
  <c r="R47" i="61"/>
  <c r="V45" i="61"/>
  <c r="U45" i="61"/>
  <c r="W84" i="61"/>
  <c r="W24" i="61"/>
  <c r="X83" i="61"/>
  <c r="W77" i="61"/>
  <c r="W65" i="61"/>
  <c r="U53" i="61"/>
  <c r="U38" i="61"/>
  <c r="X49" i="61"/>
  <c r="R66" i="61"/>
  <c r="V81" i="61"/>
  <c r="R75" i="61"/>
  <c r="R18" i="61"/>
  <c r="U24" i="61"/>
  <c r="V77" i="61"/>
  <c r="W53" i="61"/>
  <c r="X43" i="61"/>
  <c r="W38" i="61"/>
  <c r="W15" i="61"/>
  <c r="T15" i="61"/>
  <c r="W40" i="61"/>
  <c r="U40" i="61"/>
  <c r="V40" i="61"/>
  <c r="V82" i="61"/>
  <c r="W82" i="61"/>
  <c r="U82" i="61"/>
  <c r="W70" i="61"/>
  <c r="U70" i="61"/>
  <c r="V70" i="61"/>
  <c r="W64" i="61"/>
  <c r="U64" i="61"/>
  <c r="V64" i="61"/>
  <c r="W52" i="61"/>
  <c r="U52" i="61"/>
  <c r="V52" i="61"/>
  <c r="W50" i="61"/>
  <c r="U50" i="61"/>
  <c r="V50" i="61"/>
  <c r="W39" i="61"/>
  <c r="U39" i="61"/>
  <c r="V39" i="61"/>
  <c r="X86" i="61"/>
  <c r="W61" i="61"/>
  <c r="U61" i="61"/>
  <c r="V61" i="61"/>
  <c r="W59" i="61"/>
  <c r="U59" i="61"/>
  <c r="V59" i="61"/>
  <c r="V29" i="61"/>
  <c r="W29" i="61"/>
  <c r="U29" i="61"/>
  <c r="V25" i="61"/>
  <c r="W25" i="61"/>
  <c r="U25" i="61"/>
  <c r="W20" i="61"/>
  <c r="U20" i="61"/>
  <c r="V20" i="61"/>
  <c r="X20" i="61" s="1"/>
  <c r="T47" i="61"/>
  <c r="W34" i="61"/>
  <c r="W32" i="61" s="1"/>
  <c r="U34" i="61"/>
  <c r="V34" i="61"/>
  <c r="V74" i="61"/>
  <c r="V73" i="61" s="1"/>
  <c r="W74" i="61"/>
  <c r="W73" i="61" s="1"/>
  <c r="U74" i="61"/>
  <c r="U73" i="61" s="1"/>
  <c r="W71" i="61"/>
  <c r="U71" i="61"/>
  <c r="V71" i="61"/>
  <c r="W69" i="61"/>
  <c r="U69" i="61"/>
  <c r="V69" i="61"/>
  <c r="W56" i="61"/>
  <c r="U56" i="61"/>
  <c r="V56" i="61"/>
  <c r="X56" i="61" s="1"/>
  <c r="W51" i="61"/>
  <c r="U51" i="61"/>
  <c r="V51" i="61"/>
  <c r="W46" i="61"/>
  <c r="U46" i="61"/>
  <c r="V46" i="61"/>
  <c r="W41" i="61"/>
  <c r="U41" i="61"/>
  <c r="V41" i="61"/>
  <c r="W37" i="61"/>
  <c r="U37" i="61"/>
  <c r="V37" i="61"/>
  <c r="X14" i="61"/>
  <c r="X80" i="61"/>
  <c r="E104" i="33" s="1"/>
  <c r="X78" i="61"/>
  <c r="E100" i="33" s="1"/>
  <c r="X68" i="61"/>
  <c r="X55" i="61"/>
  <c r="W44" i="61"/>
  <c r="U44" i="61"/>
  <c r="V44" i="61"/>
  <c r="V31" i="61"/>
  <c r="W31" i="61"/>
  <c r="U31" i="61"/>
  <c r="V27" i="61"/>
  <c r="W27" i="61"/>
  <c r="U27" i="61"/>
  <c r="W21" i="61"/>
  <c r="U21" i="61"/>
  <c r="V21" i="61"/>
  <c r="W19" i="61"/>
  <c r="U19" i="61"/>
  <c r="V19" i="61"/>
  <c r="W10" i="61"/>
  <c r="U10" i="61"/>
  <c r="V10" i="61"/>
  <c r="Y88" i="61"/>
  <c r="R32" i="61"/>
  <c r="T75" i="61"/>
  <c r="T66" i="61"/>
  <c r="T58" i="61"/>
  <c r="T36" i="61"/>
  <c r="R36" i="61"/>
  <c r="T32" i="61"/>
  <c r="U9" i="61" l="1"/>
  <c r="X27" i="61"/>
  <c r="X11" i="61"/>
  <c r="X63" i="61"/>
  <c r="X13" i="61"/>
  <c r="X34" i="61"/>
  <c r="X32" i="61"/>
  <c r="E15" i="33" s="1"/>
  <c r="D15" i="33" s="1"/>
  <c r="U32" i="61"/>
  <c r="X42" i="61"/>
  <c r="X70" i="61"/>
  <c r="X53" i="61"/>
  <c r="X15" i="61"/>
  <c r="X72" i="61"/>
  <c r="X67" i="61"/>
  <c r="V9" i="61"/>
  <c r="E111" i="33"/>
  <c r="D112" i="33"/>
  <c r="X38" i="61"/>
  <c r="X51" i="61"/>
  <c r="W66" i="61"/>
  <c r="X21" i="61"/>
  <c r="X24" i="61"/>
  <c r="E103" i="33"/>
  <c r="D104" i="33"/>
  <c r="W9" i="61"/>
  <c r="X45" i="61"/>
  <c r="V18" i="61"/>
  <c r="X41" i="61"/>
  <c r="W26" i="61"/>
  <c r="V75" i="61"/>
  <c r="X84" i="61"/>
  <c r="W36" i="61"/>
  <c r="W47" i="61"/>
  <c r="U47" i="61"/>
  <c r="E99" i="33"/>
  <c r="D100" i="33"/>
  <c r="T9" i="61"/>
  <c r="T88" i="61" s="1"/>
  <c r="U75" i="61"/>
  <c r="X59" i="61"/>
  <c r="U58" i="61"/>
  <c r="X65" i="61"/>
  <c r="W18" i="61"/>
  <c r="X69" i="61"/>
  <c r="V58" i="61"/>
  <c r="W75" i="61"/>
  <c r="X77" i="61"/>
  <c r="E108" i="33" s="1"/>
  <c r="U26" i="61"/>
  <c r="X29" i="61"/>
  <c r="W58" i="61"/>
  <c r="X50" i="61"/>
  <c r="X64" i="61"/>
  <c r="X81" i="61"/>
  <c r="X28" i="61"/>
  <c r="V36" i="61"/>
  <c r="V26" i="61"/>
  <c r="X10" i="61"/>
  <c r="U66" i="61"/>
  <c r="U18" i="61"/>
  <c r="R88" i="61"/>
  <c r="V47" i="61"/>
  <c r="V32" i="61"/>
  <c r="U36" i="61"/>
  <c r="V66" i="61"/>
  <c r="X19" i="61"/>
  <c r="X31" i="61"/>
  <c r="X44" i="61"/>
  <c r="X37" i="61"/>
  <c r="X46" i="61"/>
  <c r="X71" i="61"/>
  <c r="X74" i="61"/>
  <c r="X73" i="61" s="1"/>
  <c r="E185" i="33" s="1"/>
  <c r="X25" i="61"/>
  <c r="X61" i="61"/>
  <c r="X39" i="61"/>
  <c r="X52" i="61"/>
  <c r="X82" i="61"/>
  <c r="X40" i="61"/>
  <c r="D185" i="33" l="1"/>
  <c r="E184" i="33"/>
  <c r="E14" i="33"/>
  <c r="X36" i="61"/>
  <c r="E22" i="33" s="1"/>
  <c r="D22" i="33" s="1"/>
  <c r="X58" i="61"/>
  <c r="E46" i="33" s="1"/>
  <c r="E45" i="33" s="1"/>
  <c r="X9" i="61"/>
  <c r="D46" i="33"/>
  <c r="D45" i="33" s="1"/>
  <c r="I100" i="33"/>
  <c r="I99" i="33" s="1"/>
  <c r="D99" i="33"/>
  <c r="I104" i="33"/>
  <c r="I103" i="33" s="1"/>
  <c r="D103" i="33"/>
  <c r="U88" i="61"/>
  <c r="V88" i="61"/>
  <c r="W88" i="61"/>
  <c r="D14" i="33"/>
  <c r="I15" i="33"/>
  <c r="I14" i="33" s="1"/>
  <c r="X26" i="61"/>
  <c r="E107" i="33"/>
  <c r="D108" i="33"/>
  <c r="I112" i="33"/>
  <c r="I111" i="33" s="1"/>
  <c r="D111" i="33"/>
  <c r="X47" i="61"/>
  <c r="E37" i="33" s="1"/>
  <c r="X66" i="61"/>
  <c r="E59" i="33" s="1"/>
  <c r="X75" i="61"/>
  <c r="E83" i="33" s="1"/>
  <c r="X18" i="61"/>
  <c r="I185" i="33" l="1"/>
  <c r="I184" i="33" s="1"/>
  <c r="D184" i="33"/>
  <c r="E21" i="33"/>
  <c r="C25" i="60"/>
  <c r="D21" i="33"/>
  <c r="I22" i="33"/>
  <c r="I21" i="33" s="1"/>
  <c r="X88" i="61"/>
  <c r="E64" i="33"/>
  <c r="E63" i="33" s="1"/>
  <c r="E36" i="33"/>
  <c r="D37" i="33"/>
  <c r="I108" i="33"/>
  <c r="I107" i="33" s="1"/>
  <c r="D107" i="33"/>
  <c r="E82" i="33"/>
  <c r="E81" i="33" s="1"/>
  <c r="D83" i="33"/>
  <c r="E58" i="33"/>
  <c r="D59" i="33"/>
  <c r="I46" i="33"/>
  <c r="I45" i="33" s="1"/>
  <c r="C33" i="60"/>
  <c r="C35" i="60"/>
  <c r="C14" i="60"/>
  <c r="E11" i="33" l="1"/>
  <c r="E13" i="33"/>
  <c r="E12" i="33" s="1"/>
  <c r="D64" i="33"/>
  <c r="D63" i="33" s="1"/>
  <c r="I37" i="33"/>
  <c r="I36" i="33" s="1"/>
  <c r="I13" i="33" s="1"/>
  <c r="D36" i="33"/>
  <c r="D13" i="33" s="1"/>
  <c r="I59" i="33"/>
  <c r="I58" i="33" s="1"/>
  <c r="D58" i="33"/>
  <c r="I83" i="33"/>
  <c r="I82" i="33" s="1"/>
  <c r="I81" i="33" s="1"/>
  <c r="D82" i="33"/>
  <c r="D81" i="33" s="1"/>
  <c r="C32" i="60"/>
  <c r="C31" i="60" s="1"/>
  <c r="C10" i="60"/>
  <c r="D12" i="33" l="1"/>
  <c r="D11" i="33" s="1"/>
  <c r="E10" i="33"/>
  <c r="I12" i="33"/>
  <c r="I11" i="33" s="1"/>
  <c r="I64" i="33"/>
  <c r="I63" i="33" s="1"/>
  <c r="I10" i="33" l="1"/>
  <c r="C19" i="60"/>
  <c r="C18" i="60" s="1"/>
  <c r="C13" i="60" s="1"/>
  <c r="C9" i="60" s="1"/>
  <c r="C8" i="60" s="1"/>
  <c r="G23" i="49"/>
  <c r="G39" i="49"/>
  <c r="G60" i="49"/>
  <c r="G68" i="49"/>
  <c r="G71" i="49"/>
  <c r="G75" i="49"/>
  <c r="G86" i="49"/>
  <c r="E110" i="49"/>
  <c r="F110" i="49"/>
  <c r="G110" i="49"/>
  <c r="D112" i="49"/>
  <c r="D110" i="49" s="1"/>
  <c r="D10" i="33" l="1"/>
  <c r="L11" i="33"/>
  <c r="G13" i="49"/>
  <c r="G12" i="49" s="1"/>
  <c r="L10" i="33" l="1"/>
  <c r="D11" i="49"/>
  <c r="E11" i="49"/>
  <c r="F11" i="49"/>
  <c r="C110" i="49" l="1"/>
  <c r="C11" i="49" s="1"/>
  <c r="G11" i="49"/>
  <c r="F15" i="41" l="1"/>
  <c r="E16" i="41"/>
  <c r="E18" i="41"/>
  <c r="E14" i="41"/>
  <c r="E13" i="41"/>
  <c r="E11" i="41"/>
  <c r="E10" i="41" s="1"/>
  <c r="F10" i="41"/>
  <c r="B18" i="41"/>
  <c r="B17" i="41"/>
  <c r="B11" i="41"/>
  <c r="B12" i="41"/>
  <c r="C10" i="41"/>
  <c r="B10" i="41" l="1"/>
  <c r="C9" i="41"/>
  <c r="C23" i="41" s="1"/>
  <c r="E15" i="41"/>
  <c r="B16" i="41"/>
  <c r="F9" i="41"/>
  <c r="E9" i="41"/>
  <c r="E23" i="41" s="1"/>
  <c r="B9" i="41" l="1"/>
  <c r="B23" i="41" s="1"/>
  <c r="D12" i="57"/>
  <c r="C12" i="57"/>
  <c r="C14" i="57"/>
  <c r="D14" i="57" l="1"/>
  <c r="D11" i="57" s="1"/>
  <c r="D10" i="57" s="1"/>
  <c r="C11" i="57"/>
  <c r="C10" i="57" s="1"/>
  <c r="F27" i="58" l="1"/>
  <c r="E29" i="58"/>
  <c r="F29" i="58" s="1"/>
  <c r="D16" i="58" l="1"/>
  <c r="F25" i="58" l="1"/>
  <c r="F12" i="58"/>
  <c r="F11" i="58"/>
  <c r="F8" i="58"/>
  <c r="F9" i="58"/>
  <c r="F7" i="58"/>
  <c r="E13" i="58"/>
  <c r="E14" i="58" s="1"/>
  <c r="D13" i="58"/>
  <c r="D17" i="58" s="1"/>
  <c r="F13" i="58" l="1"/>
  <c r="H7" i="58"/>
  <c r="F26" i="58"/>
  <c r="H26" i="58" s="1"/>
  <c r="H27" i="58" s="1"/>
  <c r="A4" i="57" l="1"/>
  <c r="E9" i="56"/>
  <c r="F9" i="56"/>
  <c r="G9" i="56"/>
  <c r="H9" i="56"/>
  <c r="I9" i="56"/>
  <c r="J9" i="56"/>
  <c r="K9" i="56"/>
  <c r="L9" i="56"/>
  <c r="M9" i="56"/>
  <c r="N9" i="56"/>
  <c r="O9" i="56"/>
  <c r="P9" i="56"/>
  <c r="Q9" i="56"/>
  <c r="R9" i="56"/>
  <c r="C10" i="56"/>
  <c r="C9" i="56" s="1"/>
  <c r="D10" i="56"/>
  <c r="D9" i="56" s="1"/>
  <c r="E11" i="56"/>
  <c r="F11" i="56"/>
  <c r="F8" i="56" s="1"/>
  <c r="G11" i="56"/>
  <c r="H11" i="56"/>
  <c r="I11" i="56"/>
  <c r="J11" i="56"/>
  <c r="K11" i="56"/>
  <c r="L11" i="56"/>
  <c r="M11" i="56"/>
  <c r="N11" i="56"/>
  <c r="O11" i="56"/>
  <c r="P11" i="56"/>
  <c r="P8" i="56" s="1"/>
  <c r="Q11" i="56"/>
  <c r="R11" i="56"/>
  <c r="C12" i="56"/>
  <c r="C11" i="56" s="1"/>
  <c r="D12" i="56"/>
  <c r="D11" i="56" s="1"/>
  <c r="D23" i="55"/>
  <c r="E23" i="55"/>
  <c r="D37" i="55"/>
  <c r="D31" i="55" s="1"/>
  <c r="E37" i="55"/>
  <c r="E31" i="55" s="1"/>
  <c r="E46" i="55"/>
  <c r="D47" i="55"/>
  <c r="A3" i="54"/>
  <c r="A3" i="55" s="1"/>
  <c r="A3" i="56" s="1"/>
  <c r="D11" i="54"/>
  <c r="D10" i="54" s="1"/>
  <c r="F14" i="54"/>
  <c r="G16" i="54"/>
  <c r="H16" i="54"/>
  <c r="I16" i="54"/>
  <c r="J16" i="54"/>
  <c r="K16" i="54"/>
  <c r="G17" i="54"/>
  <c r="G11" i="54" s="1"/>
  <c r="G10" i="54" s="1"/>
  <c r="H17" i="54"/>
  <c r="H11" i="54" s="1"/>
  <c r="I17" i="54"/>
  <c r="I11" i="54" s="1"/>
  <c r="J17" i="54"/>
  <c r="J11" i="54" s="1"/>
  <c r="K17" i="54"/>
  <c r="K11" i="54" s="1"/>
  <c r="K10" i="54" s="1"/>
  <c r="L17" i="54"/>
  <c r="L11" i="54" s="1"/>
  <c r="M17" i="54"/>
  <c r="M11" i="54"/>
  <c r="M10" i="54" s="1"/>
  <c r="N17" i="54"/>
  <c r="N11" i="54" s="1"/>
  <c r="N10" i="54" s="1"/>
  <c r="O17" i="54"/>
  <c r="O11" i="54" s="1"/>
  <c r="O10" i="54" s="1"/>
  <c r="P17" i="54"/>
  <c r="P11" i="54" s="1"/>
  <c r="P10" i="54" s="1"/>
  <c r="Q17" i="54"/>
  <c r="Q11" i="54" s="1"/>
  <c r="Q10" i="54" s="1"/>
  <c r="F20" i="54"/>
  <c r="E20" i="54" s="1"/>
  <c r="E21" i="54"/>
  <c r="G22" i="54"/>
  <c r="H22" i="54"/>
  <c r="I22" i="54"/>
  <c r="J22" i="54"/>
  <c r="K22" i="54"/>
  <c r="L22" i="54"/>
  <c r="M22" i="54"/>
  <c r="N22" i="54"/>
  <c r="O22" i="54"/>
  <c r="P22" i="54"/>
  <c r="Q22" i="54"/>
  <c r="F23" i="54"/>
  <c r="E23" i="54" s="1"/>
  <c r="E24" i="54"/>
  <c r="G25" i="54"/>
  <c r="H25" i="54"/>
  <c r="I25" i="54"/>
  <c r="J25" i="54"/>
  <c r="K25" i="54"/>
  <c r="L25" i="54"/>
  <c r="M25" i="54"/>
  <c r="N25" i="54"/>
  <c r="O25" i="54"/>
  <c r="P25" i="54"/>
  <c r="Q25" i="54"/>
  <c r="G26" i="54"/>
  <c r="H26" i="54"/>
  <c r="I26" i="54"/>
  <c r="J26" i="54"/>
  <c r="K26" i="54"/>
  <c r="L26" i="54"/>
  <c r="F32" i="54"/>
  <c r="G34" i="54"/>
  <c r="G28" i="54" s="1"/>
  <c r="H34" i="54"/>
  <c r="H28" i="54" s="1"/>
  <c r="I34" i="54"/>
  <c r="I28" i="54" s="1"/>
  <c r="J34" i="54"/>
  <c r="J28" i="54" s="1"/>
  <c r="K34" i="54"/>
  <c r="K28" i="54" s="1"/>
  <c r="L34" i="54"/>
  <c r="L28" i="54" s="1"/>
  <c r="M34" i="54"/>
  <c r="M28" i="54" s="1"/>
  <c r="N34" i="54"/>
  <c r="N28" i="54" s="1"/>
  <c r="O34" i="54"/>
  <c r="O28" i="54" s="1"/>
  <c r="P34" i="54"/>
  <c r="P28" i="54" s="1"/>
  <c r="Q34" i="54"/>
  <c r="Q28" i="54" s="1"/>
  <c r="F35" i="54"/>
  <c r="F37" i="54" s="1"/>
  <c r="E37" i="54"/>
  <c r="G37" i="54"/>
  <c r="H37" i="54"/>
  <c r="I37" i="54"/>
  <c r="J37" i="54"/>
  <c r="K37" i="54"/>
  <c r="L37" i="54"/>
  <c r="M37" i="54"/>
  <c r="N37" i="54"/>
  <c r="O37" i="54"/>
  <c r="P37" i="54"/>
  <c r="Q37" i="54"/>
  <c r="F38" i="54"/>
  <c r="F39" i="54"/>
  <c r="D40" i="54"/>
  <c r="F41" i="54"/>
  <c r="E41" i="54" s="1"/>
  <c r="F42" i="54"/>
  <c r="E42" i="54" s="1"/>
  <c r="F43" i="54"/>
  <c r="E43" i="54" s="1"/>
  <c r="E44" i="54"/>
  <c r="E45" i="54"/>
  <c r="G45" i="54"/>
  <c r="H45" i="54"/>
  <c r="I45" i="54"/>
  <c r="J45" i="54"/>
  <c r="K45" i="54"/>
  <c r="L45" i="54"/>
  <c r="M45" i="54"/>
  <c r="N45" i="54"/>
  <c r="O45" i="54"/>
  <c r="P45" i="54"/>
  <c r="Q45" i="54"/>
  <c r="F46" i="54"/>
  <c r="E46" i="54" s="1"/>
  <c r="G47" i="54"/>
  <c r="H47" i="54"/>
  <c r="H40" i="54" s="1"/>
  <c r="I47" i="54"/>
  <c r="I40" i="54" s="1"/>
  <c r="J47" i="54"/>
  <c r="J40" i="54" s="1"/>
  <c r="K47" i="54"/>
  <c r="K40" i="54" s="1"/>
  <c r="L47" i="54"/>
  <c r="L40" i="54" s="1"/>
  <c r="M47" i="54"/>
  <c r="M40" i="54" s="1"/>
  <c r="N47" i="54"/>
  <c r="N40" i="54" s="1"/>
  <c r="O47" i="54"/>
  <c r="O40" i="54" s="1"/>
  <c r="P47" i="54"/>
  <c r="P40" i="54" s="1"/>
  <c r="Q47" i="54"/>
  <c r="F48" i="54"/>
  <c r="E48" i="54" s="1"/>
  <c r="F49" i="54"/>
  <c r="E49" i="54" s="1"/>
  <c r="F50" i="54"/>
  <c r="E50" i="54" s="1"/>
  <c r="D51" i="54"/>
  <c r="E52" i="54"/>
  <c r="E53" i="54"/>
  <c r="F54" i="54"/>
  <c r="E54" i="54" s="1"/>
  <c r="E55" i="54"/>
  <c r="G56" i="54"/>
  <c r="H56" i="54"/>
  <c r="I56" i="54"/>
  <c r="J56" i="54"/>
  <c r="K56" i="54"/>
  <c r="L56" i="54"/>
  <c r="M56" i="54"/>
  <c r="N56" i="54"/>
  <c r="O56" i="54"/>
  <c r="P56" i="54"/>
  <c r="Q56" i="54"/>
  <c r="F57" i="54"/>
  <c r="E57" i="54" s="1"/>
  <c r="I58" i="54"/>
  <c r="J58" i="54"/>
  <c r="K58" i="54"/>
  <c r="L58" i="54"/>
  <c r="M58" i="54"/>
  <c r="O58" i="54"/>
  <c r="P58" i="54"/>
  <c r="Q58" i="54"/>
  <c r="G59" i="54"/>
  <c r="G58" i="54" s="1"/>
  <c r="H59" i="54"/>
  <c r="H58" i="54" s="1"/>
  <c r="N59" i="54"/>
  <c r="N58" i="54" s="1"/>
  <c r="F60" i="54"/>
  <c r="E60" i="54" s="1"/>
  <c r="G61" i="54"/>
  <c r="H61" i="54"/>
  <c r="I61" i="54"/>
  <c r="J61" i="54"/>
  <c r="K61" i="54"/>
  <c r="L61" i="54"/>
  <c r="M61" i="54"/>
  <c r="N61" i="54"/>
  <c r="O61" i="54"/>
  <c r="P61" i="54"/>
  <c r="Q61" i="54"/>
  <c r="F62" i="54"/>
  <c r="E62" i="54" s="1"/>
  <c r="F63" i="54"/>
  <c r="E63" i="54" s="1"/>
  <c r="D64" i="54"/>
  <c r="G64" i="54"/>
  <c r="H64" i="54"/>
  <c r="I64" i="54"/>
  <c r="J64" i="54"/>
  <c r="K64" i="54"/>
  <c r="L64" i="54"/>
  <c r="M64" i="54"/>
  <c r="N64" i="54"/>
  <c r="O64" i="54"/>
  <c r="P64" i="54"/>
  <c r="Q64" i="54"/>
  <c r="F65" i="54"/>
  <c r="E65" i="54" s="1"/>
  <c r="F66" i="54"/>
  <c r="E66" i="54" s="1"/>
  <c r="F67" i="54"/>
  <c r="E67" i="54" s="1"/>
  <c r="F68" i="54"/>
  <c r="E68" i="54" s="1"/>
  <c r="F69" i="54"/>
  <c r="E69" i="54" s="1"/>
  <c r="E70" i="54"/>
  <c r="E72" i="54"/>
  <c r="F73" i="54"/>
  <c r="E73" i="54" s="1"/>
  <c r="E74" i="54"/>
  <c r="G75" i="54"/>
  <c r="G71" i="54" s="1"/>
  <c r="H75" i="54"/>
  <c r="H71" i="54" s="1"/>
  <c r="I75" i="54"/>
  <c r="I71" i="54" s="1"/>
  <c r="J75" i="54"/>
  <c r="J71" i="54" s="1"/>
  <c r="K75" i="54"/>
  <c r="K71" i="54" s="1"/>
  <c r="L75" i="54"/>
  <c r="L71" i="54" s="1"/>
  <c r="G76" i="54"/>
  <c r="H76" i="54"/>
  <c r="I76" i="54"/>
  <c r="J76" i="54"/>
  <c r="K76" i="54"/>
  <c r="L76" i="54"/>
  <c r="M76" i="54"/>
  <c r="N76" i="54"/>
  <c r="O76" i="54"/>
  <c r="P76" i="54"/>
  <c r="Q76" i="54"/>
  <c r="F77" i="54"/>
  <c r="E77" i="54" s="1"/>
  <c r="E10" i="53"/>
  <c r="E11" i="53"/>
  <c r="E12" i="53"/>
  <c r="D13" i="53"/>
  <c r="D9" i="53" s="1"/>
  <c r="E14" i="53"/>
  <c r="E15" i="53"/>
  <c r="E16" i="53"/>
  <c r="E17" i="53"/>
  <c r="E18" i="53"/>
  <c r="E19" i="53"/>
  <c r="D21" i="53"/>
  <c r="E22" i="53"/>
  <c r="E23" i="53"/>
  <c r="E24" i="53"/>
  <c r="E9" i="51"/>
  <c r="I9" i="51" s="1"/>
  <c r="J9" i="51" s="1"/>
  <c r="E10" i="51"/>
  <c r="I10" i="51" s="1"/>
  <c r="J10" i="51" s="1"/>
  <c r="E11" i="51"/>
  <c r="I11" i="51" s="1"/>
  <c r="J11" i="51" s="1"/>
  <c r="E12" i="51"/>
  <c r="I12" i="51" s="1"/>
  <c r="J12" i="51" s="1"/>
  <c r="F13" i="51"/>
  <c r="G13" i="51"/>
  <c r="H13" i="51"/>
  <c r="A4" i="51"/>
  <c r="G40" i="54"/>
  <c r="N8" i="56" l="1"/>
  <c r="O7" i="54"/>
  <c r="O19" i="54"/>
  <c r="O13" i="54" s="1"/>
  <c r="O9" i="54" s="1"/>
  <c r="O8" i="54" s="1"/>
  <c r="F22" i="54"/>
  <c r="E22" i="54" s="1"/>
  <c r="K7" i="54"/>
  <c r="F26" i="54"/>
  <c r="F28" i="54" s="1"/>
  <c r="J19" i="54"/>
  <c r="J13" i="54" s="1"/>
  <c r="J12" i="54" s="1"/>
  <c r="D8" i="56"/>
  <c r="G8" i="56"/>
  <c r="Q19" i="54"/>
  <c r="Q13" i="54" s="1"/>
  <c r="Q9" i="54" s="1"/>
  <c r="Q8" i="54" s="1"/>
  <c r="C8" i="56"/>
  <c r="R8" i="56"/>
  <c r="E13" i="53"/>
  <c r="E9" i="53" s="1"/>
  <c r="F76" i="54"/>
  <c r="E76" i="54" s="1"/>
  <c r="L10" i="54"/>
  <c r="L7" i="54" s="1"/>
  <c r="I8" i="56"/>
  <c r="F25" i="54"/>
  <c r="E25" i="54" s="1"/>
  <c r="M19" i="54"/>
  <c r="M18" i="54" s="1"/>
  <c r="H8" i="56"/>
  <c r="F75" i="54"/>
  <c r="E75" i="54" s="1"/>
  <c r="N7" i="54"/>
  <c r="F59" i="54"/>
  <c r="E59" i="54" s="1"/>
  <c r="J10" i="54"/>
  <c r="J7" i="54" s="1"/>
  <c r="M8" i="56"/>
  <c r="F64" i="54"/>
  <c r="E64" i="54" s="1"/>
  <c r="I13" i="51"/>
  <c r="N19" i="54"/>
  <c r="F71" i="54"/>
  <c r="E71" i="54" s="1"/>
  <c r="L19" i="54"/>
  <c r="I10" i="54"/>
  <c r="I7" i="54" s="1"/>
  <c r="E13" i="51"/>
  <c r="K19" i="54"/>
  <c r="K18" i="54" s="1"/>
  <c r="P7" i="54"/>
  <c r="H19" i="54"/>
  <c r="H18" i="54" s="1"/>
  <c r="E8" i="56"/>
  <c r="G7" i="54"/>
  <c r="I19" i="54"/>
  <c r="I18" i="54" s="1"/>
  <c r="J8" i="56"/>
  <c r="E32" i="54"/>
  <c r="E26" i="54" s="1"/>
  <c r="E28" i="54" s="1"/>
  <c r="F34" i="54"/>
  <c r="P19" i="54"/>
  <c r="P18" i="54" s="1"/>
  <c r="M7" i="54"/>
  <c r="G19" i="54"/>
  <c r="F17" i="54"/>
  <c r="E17" i="54" s="1"/>
  <c r="E11" i="54" s="1"/>
  <c r="D7" i="54"/>
  <c r="O8" i="56"/>
  <c r="K8" i="56"/>
  <c r="Q40" i="54"/>
  <c r="Q7" i="54" s="1"/>
  <c r="F47" i="54"/>
  <c r="O18" i="54"/>
  <c r="H10" i="54"/>
  <c r="F56" i="54"/>
  <c r="J13" i="51"/>
  <c r="E21" i="53"/>
  <c r="Q8" i="56"/>
  <c r="F61" i="54"/>
  <c r="E61" i="54" s="1"/>
  <c r="F16" i="54"/>
  <c r="F58" i="54"/>
  <c r="E58" i="54" s="1"/>
  <c r="L8" i="56"/>
  <c r="J18" i="54" l="1"/>
  <c r="J9" i="54"/>
  <c r="J8" i="54" s="1"/>
  <c r="K13" i="54"/>
  <c r="Q18" i="54"/>
  <c r="M13" i="54"/>
  <c r="M9" i="54" s="1"/>
  <c r="M8" i="54" s="1"/>
  <c r="P13" i="54"/>
  <c r="P9" i="54" s="1"/>
  <c r="P8" i="54" s="1"/>
  <c r="N13" i="54"/>
  <c r="N9" i="54" s="1"/>
  <c r="N8" i="54" s="1"/>
  <c r="N18" i="54"/>
  <c r="E34" i="54"/>
  <c r="I13" i="54"/>
  <c r="I12" i="54" s="1"/>
  <c r="L13" i="54"/>
  <c r="L18" i="54"/>
  <c r="H13" i="54"/>
  <c r="H9" i="54" s="1"/>
  <c r="H8" i="54" s="1"/>
  <c r="F11" i="54"/>
  <c r="G18" i="54"/>
  <c r="F19" i="54"/>
  <c r="F13" i="54" s="1"/>
  <c r="E13" i="54" s="1"/>
  <c r="G13" i="54"/>
  <c r="H7" i="54"/>
  <c r="F10" i="54"/>
  <c r="E47" i="54"/>
  <c r="F40" i="54"/>
  <c r="E40" i="54" s="1"/>
  <c r="K9" i="54"/>
  <c r="K12" i="54"/>
  <c r="E16" i="54"/>
  <c r="F51" i="54"/>
  <c r="E56" i="54"/>
  <c r="E51" i="54" s="1"/>
  <c r="I9" i="54" l="1"/>
  <c r="I8" i="54" s="1"/>
  <c r="L9" i="54"/>
  <c r="L8" i="54" s="1"/>
  <c r="L12" i="54"/>
  <c r="H12" i="54"/>
  <c r="G12" i="54"/>
  <c r="G9" i="54"/>
  <c r="G8" i="54" s="1"/>
  <c r="E19" i="54"/>
  <c r="E18" i="54" s="1"/>
  <c r="F18" i="54"/>
  <c r="K8" i="54"/>
  <c r="F7" i="54"/>
  <c r="E10" i="54"/>
  <c r="E7" i="54" s="1"/>
  <c r="F9" i="54" l="1"/>
  <c r="E9" i="54" s="1"/>
  <c r="F8" i="54"/>
  <c r="E8" i="54" s="1"/>
  <c r="F23" i="4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DELL</author>
  </authors>
  <commentList>
    <comment ref="B75" authorId="0" shapeId="0" xr:uid="{00000000-0006-0000-0600-000001000000}">
      <text>
        <r>
          <rPr>
            <b/>
            <sz val="9"/>
            <color indexed="81"/>
            <rFont val="Tahoma"/>
            <family val="2"/>
          </rPr>
          <t>Windows User:</t>
        </r>
        <r>
          <rPr>
            <sz val="9"/>
            <color indexed="81"/>
            <rFont val="Tahoma"/>
            <family val="2"/>
          </rPr>
          <t xml:space="preserve">
bao gồm KP tổ cấp ủy</t>
        </r>
      </text>
    </comment>
    <comment ref="E91" authorId="1" shapeId="0" xr:uid="{00000000-0006-0000-0600-000002000000}">
      <text>
        <r>
          <rPr>
            <b/>
            <sz val="9"/>
            <color indexed="81"/>
            <rFont val="Tahoma"/>
            <family val="2"/>
          </rPr>
          <t>DELL:</t>
        </r>
        <r>
          <rPr>
            <sz val="9"/>
            <color indexed="81"/>
            <rFont val="Tahoma"/>
            <family val="2"/>
          </rPr>
          <t xml:space="preserve">
trừ 150 nguồn tỉnh bổ sung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FPT</author>
  </authors>
  <commentList>
    <comment ref="E14" authorId="0" shapeId="0" xr:uid="{00000000-0006-0000-0E00-000001000000}">
      <text>
        <r>
          <rPr>
            <sz val="9"/>
            <color indexed="81"/>
            <rFont val="Tahoma"/>
            <family val="2"/>
            <charset val="163"/>
          </rPr>
          <t>0,5 từ 01/08/2021
0,6 từ 01/08/2022
0,7 từ 01/08/2023
0,8 từ 01/08/2024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FPT</author>
  </authors>
  <commentList>
    <comment ref="F11" authorId="0" shapeId="0" xr:uid="{00000000-0006-0000-1200-000001000000}">
      <text>
        <r>
          <rPr>
            <sz val="9"/>
            <color indexed="81"/>
            <rFont val="Tahoma"/>
            <family val="2"/>
            <charset val="163"/>
          </rPr>
          <t>0,5 từ 01/08/2021
0,6 từ 01/08/2022
0,6 từ 01/08/2023</t>
        </r>
      </text>
    </comment>
    <comment ref="F12" authorId="0" shapeId="0" xr:uid="{00000000-0006-0000-1200-000002000000}">
      <text>
        <r>
          <rPr>
            <sz val="9"/>
            <color indexed="81"/>
            <rFont val="Tahoma"/>
            <family val="2"/>
            <charset val="163"/>
          </rPr>
          <t>0,5 từ 01/08/2021
0,6 từ 01/08/2022
0,7 từ 01/08/2023
0,8 từ 01/08/2024</t>
        </r>
      </text>
    </comment>
  </commentList>
</comments>
</file>

<file path=xl/sharedStrings.xml><?xml version="1.0" encoding="utf-8"?>
<sst xmlns="http://schemas.openxmlformats.org/spreadsheetml/2006/main" count="3073" uniqueCount="1375">
  <si>
    <t>Chi bộ máy giáo dục</t>
  </si>
  <si>
    <t>1.3</t>
  </si>
  <si>
    <t>Thu Bổ sung từ ngân sách cấp trên</t>
  </si>
  <si>
    <t>Thu Bổ sung cân đối</t>
  </si>
  <si>
    <t>Thu Bổ sung có mục tiêu</t>
  </si>
  <si>
    <t>Ghi chú</t>
  </si>
  <si>
    <t>Tổng thu =A+B</t>
  </si>
  <si>
    <t>Ngân sách Trung ương bổ sung</t>
  </si>
  <si>
    <t>Giáo dục và Đào tạo</t>
  </si>
  <si>
    <t>Đăk Tờ Kan</t>
  </si>
  <si>
    <t>Đăk Rơ Ông</t>
  </si>
  <si>
    <t>Đăk Sao</t>
  </si>
  <si>
    <t>Đăk Na</t>
  </si>
  <si>
    <t>Tu Mơ Rông</t>
  </si>
  <si>
    <t>Tê Xăng</t>
  </si>
  <si>
    <t>Măng Ri</t>
  </si>
  <si>
    <t>Văn Xuôi</t>
  </si>
  <si>
    <t>Ngọk Yêu</t>
  </si>
  <si>
    <t>Ngọk Lây</t>
  </si>
  <si>
    <t>II.1</t>
  </si>
  <si>
    <t>II.3</t>
  </si>
  <si>
    <t>Chi sự nghiệp giáo dục-đào tạo</t>
  </si>
  <si>
    <t>Xã Ngọk Lây</t>
  </si>
  <si>
    <t>Xã Ngọk Yêu</t>
  </si>
  <si>
    <t>DỰ TOÁN THU</t>
  </si>
  <si>
    <t>DỰ TOÁN CHI</t>
  </si>
  <si>
    <t>Nội dung</t>
  </si>
  <si>
    <t>Tổng</t>
  </si>
  <si>
    <t>Phần A: Tổng thu ngân sách</t>
  </si>
  <si>
    <t>Phần A: Tổng chi ngân sách</t>
  </si>
  <si>
    <t>Trong đó: Bổ sung tiền lương</t>
  </si>
  <si>
    <t>- Chi từ nguồn thu SDĐ để lại</t>
  </si>
  <si>
    <t>Phần B: Thu quản lý qua ngân sách</t>
  </si>
  <si>
    <t>Phần B: Chi quản lý qua ngân sách</t>
  </si>
  <si>
    <t>I. Thu phạt an toàn giao thông</t>
  </si>
  <si>
    <t>II. Thu học phí</t>
  </si>
  <si>
    <t>TỔNG CHI = (Phần A + Phần B)</t>
  </si>
  <si>
    <t>Tỉnh giao</t>
  </si>
  <si>
    <t>STT</t>
  </si>
  <si>
    <t>Tổng cộng</t>
  </si>
  <si>
    <t>TT</t>
  </si>
  <si>
    <t>01</t>
  </si>
  <si>
    <t>02</t>
  </si>
  <si>
    <t>04</t>
  </si>
  <si>
    <t>05</t>
  </si>
  <si>
    <t>Hội Cựu chiến binh</t>
  </si>
  <si>
    <t>UBND HUYỆN TU MƠ RÔNG</t>
  </si>
  <si>
    <t>A</t>
  </si>
  <si>
    <t>I</t>
  </si>
  <si>
    <t>II</t>
  </si>
  <si>
    <t>III</t>
  </si>
  <si>
    <t>B</t>
  </si>
  <si>
    <t>IV</t>
  </si>
  <si>
    <t>Nội dung chi</t>
  </si>
  <si>
    <t>Trong đó</t>
  </si>
  <si>
    <t>XDCB Tập trung</t>
  </si>
  <si>
    <t>Chi từ nguồn thu SDĐ để lại:</t>
  </si>
  <si>
    <t>Chi thường xuyên</t>
  </si>
  <si>
    <t>Chi sự nghiệp kinh tế</t>
  </si>
  <si>
    <t>-</t>
  </si>
  <si>
    <t>Chi quản lý hành chính</t>
  </si>
  <si>
    <t>Chi sự nghiệp thể dục - thể thao</t>
  </si>
  <si>
    <t>Chi Quốc phòng</t>
  </si>
  <si>
    <t>Chi an ninh</t>
  </si>
  <si>
    <t xml:space="preserve">Dự phòng ngân sách </t>
  </si>
  <si>
    <t>C</t>
  </si>
  <si>
    <t>II.2</t>
  </si>
  <si>
    <t>D</t>
  </si>
  <si>
    <t>E</t>
  </si>
  <si>
    <t>Đơn vị/Nội dung</t>
  </si>
  <si>
    <t>Quản lý Nhà nước</t>
  </si>
  <si>
    <t>Hội Nông dân</t>
  </si>
  <si>
    <t xml:space="preserve">NỘI DUNG </t>
  </si>
  <si>
    <t>1.1</t>
  </si>
  <si>
    <t>1.2</t>
  </si>
  <si>
    <t>2.1</t>
  </si>
  <si>
    <t>Thuế thu nhập doanh nghiệp</t>
  </si>
  <si>
    <t>2.2</t>
  </si>
  <si>
    <t>Thuế tài nguyên</t>
  </si>
  <si>
    <t>2.3</t>
  </si>
  <si>
    <t>Thuế giá trị gia tăng</t>
  </si>
  <si>
    <t>2.4</t>
  </si>
  <si>
    <t>Thuế thu nhập cá nhân</t>
  </si>
  <si>
    <t>Tiền sử dụng đất</t>
  </si>
  <si>
    <t>Lệ phí trước bạ</t>
  </si>
  <si>
    <t>Các khoản thu khác còn lại</t>
  </si>
  <si>
    <t>Các khoản thu tại xã</t>
  </si>
  <si>
    <t>Đăk Hà</t>
  </si>
  <si>
    <t>VI</t>
  </si>
  <si>
    <t>F</t>
  </si>
  <si>
    <t>G</t>
  </si>
  <si>
    <t>H</t>
  </si>
  <si>
    <t>Chi đầu tư công</t>
  </si>
  <si>
    <t>V</t>
  </si>
  <si>
    <t>Tổng số</t>
  </si>
  <si>
    <t>Sự nghiệp giáo dục - đào tạo và dạy nghề</t>
  </si>
  <si>
    <t>Chi sự nghiệp giáo dục</t>
  </si>
  <si>
    <t>Chi đào tạo, dạy nghề</t>
  </si>
  <si>
    <t>Các lĩnh vực chi thường xuyên khác</t>
  </si>
  <si>
    <t>Chi sự nghiệp văn hóa</t>
  </si>
  <si>
    <t>Chi sự nghiệp đảm bảo xã hội</t>
  </si>
  <si>
    <t>Chi sự nghiệp môi trường</t>
  </si>
  <si>
    <t>Ngân sách tỉnh bổ sung có mục tiêu</t>
  </si>
  <si>
    <t>K</t>
  </si>
  <si>
    <t>Tổng chi ngân sách địa phương (A+B)</t>
  </si>
  <si>
    <t>I. Thu cân đối ngân sách</t>
  </si>
  <si>
    <t>2. Bổ sung cân đối ngân sách</t>
  </si>
  <si>
    <t>II. Thu Ngân sách cấp dưới nộp lên</t>
  </si>
  <si>
    <t>III. Thu Bổ sung có mục tiêu</t>
  </si>
  <si>
    <t>1. Thu BSCMT Ngân sách tỉnh</t>
  </si>
  <si>
    <t>2. Thu BSCMT Ngân sách TW</t>
  </si>
  <si>
    <t>I. Chi đầu tư phát triển</t>
  </si>
  <si>
    <t>III. Chi dự phòng</t>
  </si>
  <si>
    <t>1. Chi từ nguồn BSCMT ngân sách tỉnh</t>
  </si>
  <si>
    <t>2. Chi từ nguồn BSCMT ngân sách TW</t>
  </si>
  <si>
    <t>I. Chi từ nguồn phạt an toàn giao thông</t>
  </si>
  <si>
    <t>II. Chi từ nguồn thu học phí</t>
  </si>
  <si>
    <t>Số b/chế được giao</t>
  </si>
  <si>
    <t>a</t>
  </si>
  <si>
    <t>b</t>
  </si>
  <si>
    <t>Thu điều tiết ngân sách địa phương hưởng</t>
  </si>
  <si>
    <t>Chi ngân sách địa phương</t>
  </si>
  <si>
    <t>Các đơn vị trường học</t>
  </si>
  <si>
    <t>II. Chi thường xuyên</t>
  </si>
  <si>
    <t>Chi sự nghiệp truyền thanh truyền hình</t>
  </si>
  <si>
    <t xml:space="preserve">Chi khác ngân sách </t>
  </si>
  <si>
    <t>Ngân sách Tỉnh bổ sung</t>
  </si>
  <si>
    <t>Nguồn đầu tư xây dụng cơ bản vốn trong nước</t>
  </si>
  <si>
    <t>Bổ sung nhiệm vụ cụ thể vốn sự nghiệp</t>
  </si>
  <si>
    <t>Đơn vị tính: Triệu đồng</t>
  </si>
  <si>
    <t xml:space="preserve">Tên trường </t>
  </si>
  <si>
    <t xml:space="preserve">Địa điểm xây dựng </t>
  </si>
  <si>
    <t>Ngân sách tỉnh</t>
  </si>
  <si>
    <t>Ngân sách huyện</t>
  </si>
  <si>
    <t>Huy động khác</t>
  </si>
  <si>
    <t>Biểu số: 04a</t>
  </si>
  <si>
    <t>5.1</t>
  </si>
  <si>
    <t>5.2</t>
  </si>
  <si>
    <t>1.4</t>
  </si>
  <si>
    <t>4.1</t>
  </si>
  <si>
    <t>4.3</t>
  </si>
  <si>
    <t>4.2</t>
  </si>
  <si>
    <t>Kinh phí hỗ trợ ủy thác cho vay</t>
  </si>
  <si>
    <t>Chi sự nghiệp khoa học và công nghệ</t>
  </si>
  <si>
    <t>Xã Đăk Tờ Kan, Đăk Rơ Ông, Đăk Sao, Đăk Hà</t>
  </si>
  <si>
    <t>Xã Tê Xăng, Măng Ry</t>
  </si>
  <si>
    <r>
      <t xml:space="preserve">Trường Mầm non xã </t>
    </r>
    <r>
      <rPr>
        <sz val="12"/>
        <color indexed="8"/>
        <rFont val="Times New Roman"/>
        <family val="1"/>
      </rPr>
      <t>Tê Xăng, Măng Ry</t>
    </r>
  </si>
  <si>
    <t>Trường Mầm non xã Đăk Tờ Kan, Đăk Rơ Ông, Đăk Sao, Đăk Hà</t>
  </si>
  <si>
    <r>
      <t xml:space="preserve">Trường Mầm non xã </t>
    </r>
    <r>
      <rPr>
        <sz val="12"/>
        <color indexed="8"/>
        <rFont val="Times New Roman"/>
        <family val="1"/>
      </rPr>
      <t>Ngọc yêu</t>
    </r>
  </si>
  <si>
    <t>Trường Mầm non xã Ngọc Lây</t>
  </si>
  <si>
    <t>Tổng chi (A+B)</t>
  </si>
  <si>
    <t>Tổng kinh phí thực hiện</t>
  </si>
  <si>
    <t>Tiết kiệm 10%</t>
  </si>
  <si>
    <t>Kinh phí thực hiện</t>
  </si>
  <si>
    <t>- Chi từ nguồn thu sử dụng đất để lại</t>
  </si>
  <si>
    <t>IV. Chi từ nguồn bổ sung có mục tiêu</t>
  </si>
  <si>
    <t>- Chi xây dựng cơ bản tập trung phân cấp</t>
  </si>
  <si>
    <t>TỔNG THU = (Phần A+Phần B)</t>
  </si>
  <si>
    <t xml:space="preserve">Quy mô, hạng mục dự kiến </t>
  </si>
  <si>
    <t>DỰ TOÁN KINH PHÍ NÂNG CẤP, SỬA CHỮA MỘT SỐ HẠNG MỤC CÁC TRƯỜNG HỌC 
TRÊN ĐỊA BÀN HUYỆN NĂM  2022</t>
  </si>
  <si>
    <t xml:space="preserve">Nâng cấp, sửa chữa nhà bếp ăn; nạo vét giếng đào </t>
  </si>
  <si>
    <t>Nâng cấp, sửa chữa nhà bếp ăn; cấp ống dẫn nước tự chảy</t>
  </si>
  <si>
    <t>Nâng cấp, sửa chữa nhà bếp ăn và hạng mục khác</t>
  </si>
  <si>
    <t>Nâng cấp, sửa chữa nhà bếp ăn; nạo vét giếng đào và hạng mục khác</t>
  </si>
  <si>
    <t>Chi sự nghiệp y tế, dân số và gia đình</t>
  </si>
  <si>
    <t>Biểu số: 01/KH</t>
  </si>
  <si>
    <t>TỔNG HỢP CÁC CHỈ TIÊU CHỦ YẾU NĂM 2022</t>
  </si>
  <si>
    <t>Chỉ tiêu</t>
  </si>
  <si>
    <t>Đơn vị tính</t>
  </si>
  <si>
    <t>Kế hoạch tỉnh giao</t>
  </si>
  <si>
    <t>Kế hoạch huyện giao</t>
  </si>
  <si>
    <t>CHỈ TIÊU KINH TẾ</t>
  </si>
  <si>
    <t>Nông nghiệp</t>
  </si>
  <si>
    <t>Trồng trọt</t>
  </si>
  <si>
    <t>Diện tích</t>
  </si>
  <si>
    <t>Ha</t>
  </si>
  <si>
    <t xml:space="preserve"> - Lúa </t>
  </si>
  <si>
    <t xml:space="preserve"> - Ngô</t>
  </si>
  <si>
    <t>- Sắn</t>
  </si>
  <si>
    <t>- Cây rau, đậu</t>
  </si>
  <si>
    <t>- Cây cà phê</t>
  </si>
  <si>
    <t>- Cây cau su</t>
  </si>
  <si>
    <t>- Cây ăn quả</t>
  </si>
  <si>
    <t>- Cây Mắc Ca</t>
  </si>
  <si>
    <t>- Sâm Ngọc Linh</t>
  </si>
  <si>
    <t>- Cây dược liệu khác</t>
  </si>
  <si>
    <t>Chăn nuôi</t>
  </si>
  <si>
    <t>Tổng đàn</t>
  </si>
  <si>
    <t>Con</t>
  </si>
  <si>
    <t xml:space="preserve"> - Đàn trâu</t>
  </si>
  <si>
    <t xml:space="preserve"> - Đàn bò</t>
  </si>
  <si>
    <t>"</t>
  </si>
  <si>
    <t xml:space="preserve"> - Đàn lợn</t>
  </si>
  <si>
    <t xml:space="preserve"> - Đàn gia cầm</t>
  </si>
  <si>
    <t>- Đàn dê</t>
  </si>
  <si>
    <t>Thủy sản</t>
  </si>
  <si>
    <t xml:space="preserve"> - Diện tích  (diện tích ao hồ nhỏ)</t>
  </si>
  <si>
    <t>Lâm nghiệp</t>
  </si>
  <si>
    <t xml:space="preserve"> - Trồng mới rừng</t>
  </si>
  <si>
    <t xml:space="preserve"> - Tỷ lệ độ che phủ rừng (có tính cây cao su)</t>
  </si>
  <si>
    <t>%</t>
  </si>
  <si>
    <t>CHỈ TIÊU VĂN HÓA XÃ HỘI</t>
  </si>
  <si>
    <t>Tỷ lệ hộ nghèo theo chuẩn nghèo tiếp cận đa chiều giai đoạn 2021-2025 giảm ít nhất</t>
  </si>
  <si>
    <t>6-8</t>
  </si>
  <si>
    <t>Tỷ lệ bao phủ BHYT/dân số trung bình</t>
  </si>
  <si>
    <t>Số xã triển khai chương trình hành động vì trẻ em</t>
  </si>
  <si>
    <t>xã</t>
  </si>
  <si>
    <t>Chỉ tiêu Quốc phòng, an ninh</t>
  </si>
  <si>
    <t>Tỷ lệ giải quyết tố giác, tin báo về tội phạm, kiến nghị khởi tố</t>
  </si>
  <si>
    <t>Tỷ lệ giao quân</t>
  </si>
  <si>
    <t>Biểu số: 02/KH</t>
  </si>
  <si>
    <t>KẾ HOẠCH SẢN XUẤT NÔNG NGHIỆP - THỦY SẢN THEO ĐỊA BÀN NĂM 2022</t>
  </si>
  <si>
    <t>ĐVT</t>
  </si>
  <si>
    <t>KH Tỉnh Giao</t>
  </si>
  <si>
    <t>KH Huyện giao</t>
  </si>
  <si>
    <t>Tổng Cộng</t>
  </si>
  <si>
    <t>TRỒNG TRỌT</t>
  </si>
  <si>
    <t>*</t>
  </si>
  <si>
    <t>Tổng diện tích gieo trồng một số cây trồng chính</t>
  </si>
  <si>
    <t>Tổng sản lượng lương thực có hạt</t>
  </si>
  <si>
    <t>Tấn</t>
  </si>
  <si>
    <t>Trong đó: Thóc</t>
  </si>
  <si>
    <t>Cây lương thực</t>
  </si>
  <si>
    <t>Lúa cả năm</t>
  </si>
  <si>
    <t xml:space="preserve">   Năng suất</t>
  </si>
  <si>
    <t>Tạ/ha</t>
  </si>
  <si>
    <t xml:space="preserve">   Sản lượng</t>
  </si>
  <si>
    <t>Lúa Đông Xuân</t>
  </si>
  <si>
    <t>Lúa mùa</t>
  </si>
  <si>
    <t>Lúa ruộng</t>
  </si>
  <si>
    <t>Lúa rẫy</t>
  </si>
  <si>
    <t>Ngô cả năm</t>
  </si>
  <si>
    <t>Ngô vụ Đông xuân</t>
  </si>
  <si>
    <t>Ngô vụ mùa</t>
  </si>
  <si>
    <t>Sắn</t>
  </si>
  <si>
    <t xml:space="preserve"> </t>
  </si>
  <si>
    <t>Cây rau, đậu</t>
  </si>
  <si>
    <t>Rau các loại</t>
  </si>
  <si>
    <t>Cây lâu năm</t>
  </si>
  <si>
    <t>Cà phê</t>
  </si>
  <si>
    <t>Tr.đó: DT trồng mới</t>
  </si>
  <si>
    <t xml:space="preserve">         </t>
  </si>
  <si>
    <t>DT cho thu hoạch</t>
  </si>
  <si>
    <t>Cao su</t>
  </si>
  <si>
    <t>Cây ăn quả</t>
  </si>
  <si>
    <t>Trồng mới</t>
  </si>
  <si>
    <t>4.4</t>
  </si>
  <si>
    <t>Cây Mắc ca</t>
  </si>
  <si>
    <t>trồng mới</t>
  </si>
  <si>
    <t>Cây Dược liệu</t>
  </si>
  <si>
    <t>Sâm Ngọc Linh</t>
  </si>
  <si>
    <t>Trong đó trồng mới</t>
  </si>
  <si>
    <t>+</t>
  </si>
  <si>
    <t>Diện tích trồng mới trong dân</t>
  </si>
  <si>
    <t>Trồng mới doanh nghiệp</t>
  </si>
  <si>
    <t>Cây Dược liệu khác</t>
  </si>
  <si>
    <t>Các cây dược liệu khác (Đảng sâm, Ngũ vị tử, sơn tra, lan kim tuyến, sa nhân, bo bo…) trong đó:</t>
  </si>
  <si>
    <t>Trong đó Trồng mới</t>
  </si>
  <si>
    <t>Cây Đảng sâm trồng mới trong dân</t>
  </si>
  <si>
    <t>Trồng mới trong dân</t>
  </si>
  <si>
    <t>Cây dược liệu khác (sơn tra, ngũ vị tử, san nhân, lan kim tuyến….)</t>
  </si>
  <si>
    <t>Trồng mới trong doanh nghiệp</t>
  </si>
  <si>
    <t>CHĂN NUÔI</t>
  </si>
  <si>
    <t>Trâu</t>
  </si>
  <si>
    <t>Bò</t>
  </si>
  <si>
    <t>Lợn</t>
  </si>
  <si>
    <t>Dê</t>
  </si>
  <si>
    <t>Gia cầm</t>
  </si>
  <si>
    <t>THỦY SẢN</t>
  </si>
  <si>
    <t>Tổng sản lượng thủy sản</t>
  </si>
  <si>
    <t>Nuôi trồng thủy sản</t>
  </si>
  <si>
    <t>Diện tích nuôi ao hồ nhỏ</t>
  </si>
  <si>
    <t>LÂM NGHIỆP</t>
  </si>
  <si>
    <t>Diện tích phát triển trồng mới rừng tâp trung của huyện</t>
  </si>
  <si>
    <t>Biểu số: 03/KH</t>
  </si>
  <si>
    <t>KẾ HOẠCH PHÁT TRIỂN VĂN HÓA - XÃ HỘI NĂM 2022</t>
  </si>
  <si>
    <t>Dân số</t>
  </si>
  <si>
    <t>Dân số có mặt đầu năm</t>
  </si>
  <si>
    <t>Người</t>
  </si>
  <si>
    <t>Dân số có mặt cuối năm</t>
  </si>
  <si>
    <t xml:space="preserve">Dân số trung bình trong năm </t>
  </si>
  <si>
    <t>Tổng SLLT cây có hạt trên địa bàn</t>
  </si>
  <si>
    <t>Lương thực bình quân đầu người</t>
  </si>
  <si>
    <t>Kg</t>
  </si>
  <si>
    <t>Lao động và việc làm</t>
  </si>
  <si>
    <t>Số người được giải quyết việc làm (tăng thêm trong năm)</t>
  </si>
  <si>
    <t xml:space="preserve">Tỷ lệ lao động qua đào tạo </t>
  </si>
  <si>
    <t xml:space="preserve">Trong đó, tỷ lệ lao động được đào tạo nghề </t>
  </si>
  <si>
    <t>Dạy nghề lao động nông thôn (QĐ 1956)</t>
  </si>
  <si>
    <t>Giảm nghèo theo chuẩn nghèo tiếp cận đa chiều</t>
  </si>
  <si>
    <t>Số hộ nghèo</t>
  </si>
  <si>
    <t>Hộ</t>
  </si>
  <si>
    <t xml:space="preserve">Tỷ lệ hộ nghèo </t>
  </si>
  <si>
    <t>Số hộ cận nghèo</t>
  </si>
  <si>
    <t>Tỷ lệ hộ cận nghèo</t>
  </si>
  <si>
    <t>Tổng số học sinh có mặt đầu năm học do huyện quản lý</t>
  </si>
  <si>
    <t>Học sinh</t>
  </si>
  <si>
    <t>Giáo dục mầm non</t>
  </si>
  <si>
    <t>Nhà trẻ</t>
  </si>
  <si>
    <t>Mẫu giáo</t>
  </si>
  <si>
    <t>Giáo dục phổ thông</t>
  </si>
  <si>
    <t>Tiểu học</t>
  </si>
  <si>
    <t>Trung học cơ sở</t>
  </si>
  <si>
    <t>Bổ túcTrung học phổ thông</t>
  </si>
  <si>
    <t>Tổng số học sinh có mặt đầu năm trên địa bàn</t>
  </si>
  <si>
    <t>Trung học phổ thông</t>
  </si>
  <si>
    <t>c</t>
  </si>
  <si>
    <t>Bổ túc văn hóa</t>
  </si>
  <si>
    <t>Trường đạt chuẩn Quốc gia công nhận mới</t>
  </si>
  <si>
    <t>Trường</t>
  </si>
  <si>
    <t>Y tế</t>
  </si>
  <si>
    <t>Tỷ lệ bao phủ BHXH/LLLĐ tham gia</t>
  </si>
  <si>
    <t>Trong đó: Tỷ lệ bao phủ BHXH tự nguyện/LLLĐ tham gia</t>
  </si>
  <si>
    <t>Tỷ lệ bao phủ bảo hiểm thất nghiệp</t>
  </si>
  <si>
    <t>Tổng số giường bệnh</t>
  </si>
  <si>
    <t>Giường</t>
  </si>
  <si>
    <t>Trung tâm y tế</t>
  </si>
  <si>
    <t>Phòng khám đa khoa khu vực</t>
  </si>
  <si>
    <t>Trạm y tế</t>
  </si>
  <si>
    <t>Số bác sỹ/10.000 dân</t>
  </si>
  <si>
    <t>Bác sỹ</t>
  </si>
  <si>
    <t xml:space="preserve">Tỷ lệ xã đạt Bộ tiêu chí  quốc gia về y tế xã </t>
  </si>
  <si>
    <t>Tỷ lệ trạm y tế xã, phường, thị trấn có bác sỹ làm việc</t>
  </si>
  <si>
    <t>Tỷ lệ trẻ em suy dinh dưỡng thể thấp còi</t>
  </si>
  <si>
    <t>&lt; 34,5</t>
  </si>
  <si>
    <t>Tỷ lệ trẻ em suy dinh dưỡng thể cân nặng</t>
  </si>
  <si>
    <t>&lt; 18,5</t>
  </si>
  <si>
    <t>Văn hoá, thể thao, thông tin</t>
  </si>
  <si>
    <t>Tỷ lệ xã có nhà văn hóa</t>
  </si>
  <si>
    <t>Tỷ lệ thôn, làng đạt danh hiệu văn hóa</t>
  </si>
  <si>
    <t>Tỷ lệ hộ dân tộc thiểu số có đất ở</t>
  </si>
  <si>
    <t>Tỷ lệ hộ dân tộc thiểu số có đất sản xuất</t>
  </si>
  <si>
    <t>Bảo vệ và chăm sóc trẻ em</t>
  </si>
  <si>
    <t xml:space="preserve">- </t>
  </si>
  <si>
    <t>Các chỉ tiêu về môi trường</t>
  </si>
  <si>
    <t>Tỷ lệ hộ gia đình ở khu vực nông thôn sử dụng nước hợp vệ sinh</t>
  </si>
  <si>
    <t>Tỷ lệ xã, phường, thị trấn mạnh về phong trào toàn dân bảo vệ an ninh Tổ quốc</t>
  </si>
  <si>
    <t>Biểu số: 04/KH</t>
  </si>
  <si>
    <t>KẾ HOẠCH PHÁT TRIỂN SỰ NGHIỆP GIÁO DỤC NĂM HỌC 2022-2023</t>
  </si>
  <si>
    <t>ĐVT: Cháu, học sinh</t>
  </si>
  <si>
    <t>Số TT</t>
  </si>
  <si>
    <t>Cấp quản lý/đơn vị</t>
  </si>
  <si>
    <t>Loại hình</t>
  </si>
  <si>
    <t>Chia theo cấp học</t>
  </si>
  <si>
    <t>Trong tổng số</t>
  </si>
  <si>
    <t>Công
 lập</t>
  </si>
  <si>
    <t>Ngoài C.lập</t>
  </si>
  <si>
    <t>Tiểu học
(công lập)</t>
  </si>
  <si>
    <t>THCS 
(công lập)</t>
  </si>
  <si>
    <t>THPT</t>
  </si>
  <si>
    <t>Bổ túc VH</t>
  </si>
  <si>
    <t>Nội trú</t>
  </si>
  <si>
    <t>Hướng nghiệp  D.nghề</t>
  </si>
  <si>
    <t>Công lập</t>
  </si>
  <si>
    <t>THCS</t>
  </si>
  <si>
    <t>Cấp Tỉnh quản lý</t>
  </si>
  <si>
    <t xml:space="preserve"> Trường DTNT Tu Mơ Rông</t>
  </si>
  <si>
    <t>Cấp Huyện quản lý</t>
  </si>
  <si>
    <t xml:space="preserve"> Huyện Tu Mơ Rông</t>
  </si>
  <si>
    <t>(Kèm theo Quyết định số          /QĐ-UBND ngày         /12/2021 của UBND huyện Tu Mơ Rông)</t>
  </si>
  <si>
    <t>Ngân sách Trung ương bổ sung có mục tiêu</t>
  </si>
  <si>
    <t>Chi bổ sung mục tiêu từ ngân sách cấp trên</t>
  </si>
  <si>
    <t xml:space="preserve">Trong đó: Thu BSCMT CT MTQG </t>
  </si>
  <si>
    <t>Trong đó: Chi từ nguồn BSCMT CT MTQG</t>
  </si>
  <si>
    <t>Đvt: Triệu đồng</t>
  </si>
  <si>
    <t>Kinh phí thực hiện chính sách phát triển giáo dục mầm non theo Nghị định số 105/2020/NĐ-CP</t>
  </si>
  <si>
    <t>KP hỗ trợ học bổng, chi phí học tập cho học sinh khuyết tật theo TTLT số 42/2013/TTLT-BGDĐT-BLĐTBXH-BTC</t>
  </si>
  <si>
    <t>Kinh phí hỗ trợ học sinh và Trường phổ thông xã, thôn đặc biệt khó khăn theo Nghị định số 116/2016/NĐ-CP</t>
  </si>
  <si>
    <t>Kinh phí hỗ trợ miễn giảm học phí và hỗ trợ chi phí học tập theo Nghị định số 81/2021/NĐ-CP</t>
  </si>
  <si>
    <t>Nguồn vốn đầu tư phát triển</t>
  </si>
  <si>
    <t>Thu tiền thuê rừng</t>
  </si>
  <si>
    <t>Giấy phép do trung ương cấp</t>
  </si>
  <si>
    <t>Giấy phép do UBND cấp tỉnh cấp</t>
  </si>
  <si>
    <t>BẢNG CÂN ĐỐI DỰ TOÁN THU CHI NGÂN SÁCH NHÀ NƯỚC NĂM 2025</t>
  </si>
  <si>
    <t>TỔNG HỢP DỰ TOÁN CHI NGÂN SÁCH ĐỊA PHƯƠNG NĂM 2025</t>
  </si>
  <si>
    <t>DỰ TOÁN THU NGÂN SÁCH NHÀ NƯỚC NĂM 2025</t>
  </si>
  <si>
    <t>DỰ TOÁN CHI NGUỒN BỔ SUNG CÓ MỤC TIÊU NĂM 2025</t>
  </si>
  <si>
    <t>Do cơ quan trung ương thu</t>
  </si>
  <si>
    <t>Do cơ quan địa phương thu</t>
  </si>
  <si>
    <t>Dự toán chi  lương, các khoản phụ cấp theo mức lương 2,34 trđ</t>
  </si>
  <si>
    <t>Tỉnh phân</t>
  </si>
  <si>
    <t>Nhu cầu thực</t>
  </si>
  <si>
    <t>Thiếu</t>
  </si>
  <si>
    <t>Thừa</t>
  </si>
  <si>
    <t>Sự nghiệp đào tạo</t>
  </si>
  <si>
    <t>Sự nghiệp giáo dục</t>
  </si>
  <si>
    <t>Bổ sung tiền lương lên 1.800</t>
  </si>
  <si>
    <t>Bổ sung tiền lương lên 2.340</t>
  </si>
  <si>
    <t xml:space="preserve"> Chi thường xuyên các lĩnh vực nghiệp khác theo lương 1.490</t>
  </si>
  <si>
    <t>Chia 06 trường: Trường PTDTBT TH - THCS Đăk Na; Trường THCS Bán Trú DTTS Tu Mơ Rông; Trường PTDTBT TH-THCS Đăk Sao; Trường TH-THCS Đăk Rơ Ông; Trường TH - THCS Đăk Tờ Kan; Trường TH Đăk Hà</t>
  </si>
  <si>
    <t>8 trường dưới 30 +150</t>
  </si>
  <si>
    <t xml:space="preserve"> Dự toán chi thường xuyên ngân sách theo mức lương cơ sở 2,34 triệu đồng</t>
  </si>
  <si>
    <t>Được bố trí nhiệm vụ chi (chi tiết theo Kế hoạch đầu tư công năm 2025)</t>
  </si>
  <si>
    <t>UBND XÃ TU MƠ RÔNG</t>
  </si>
  <si>
    <t xml:space="preserve">Hội đồng nhân dân </t>
  </si>
  <si>
    <t>Tổng dự toán chi thường xuyên cân đối và dự phòng ngân sách xã</t>
  </si>
  <si>
    <t xml:space="preserve">Văn phòng HĐND&amp;UBND </t>
  </si>
  <si>
    <t xml:space="preserve">Phòng Kinh tế </t>
  </si>
  <si>
    <t>Phòng Văn hóa - Xã hội</t>
  </si>
  <si>
    <t>Đảng ủy (Văn phòng Đảng ủy)</t>
  </si>
  <si>
    <t>UBMT TQVN</t>
  </si>
  <si>
    <t>Đoàn xã</t>
  </si>
  <si>
    <t>Hội LHPN</t>
  </si>
  <si>
    <t>Dự phòng ngân sách</t>
  </si>
  <si>
    <t>Dự toán HĐND xã giao</t>
  </si>
  <si>
    <t>Dự toán Tỉnh giao</t>
  </si>
  <si>
    <t>Nguồn vốn phân cấp cho xã chi tiết theo Kế hoạch đầu tư công năm 2025)</t>
  </si>
  <si>
    <t>Chi cân đối ngân sách xã</t>
  </si>
  <si>
    <t>Biểu 02</t>
  </si>
  <si>
    <t>1. Thu tại địa bàn NS xã hưởng</t>
  </si>
  <si>
    <t>Biểu 01</t>
  </si>
  <si>
    <t>HĐND xã giao</t>
  </si>
  <si>
    <t>Tổng thu NSNN</t>
  </si>
  <si>
    <t>Tổng chi NSNN</t>
  </si>
  <si>
    <t>Dự toán chi thường xuyên theo định mức</t>
  </si>
  <si>
    <t>Dự toán chi đặc thù, nhiệm vụ đột xuất</t>
  </si>
  <si>
    <t>Chi bộ máy hành chính</t>
  </si>
  <si>
    <t>Quỹ tiền thưởng hằng năm theo Nghị định 73/2024/NĐ-CP</t>
  </si>
  <si>
    <t>Kinh phí Ban tiếp công dân</t>
  </si>
  <si>
    <t xml:space="preserve">Quỹ tiền thưởng hằng năm theo Nghị định 73/2024/NĐ-CP </t>
  </si>
  <si>
    <t xml:space="preserve">Quản lý hành chính, Đảng, Đoàn thể </t>
  </si>
  <si>
    <t>Trung tâm Dịch vụ Hành chính công</t>
  </si>
  <si>
    <t xml:space="preserve"> DỰ  TOÁN CHI NGÂN SÁCH CẤP XÃ NĂM 2025 (SAU SẮP XẾP)</t>
  </si>
  <si>
    <t>Dự toán chi ngân sách cấp xã năm 2025 (sau sắp xếp)</t>
  </si>
  <si>
    <t>Dự toán còn lại 6 tháng cuối năm 2025</t>
  </si>
  <si>
    <t>Dự toán HĐND huyện giao trước khi sắp xếp</t>
  </si>
  <si>
    <t>Dự toán cấp huyện chuyển về xã để thực hiện các chức năng nhiệm vụ theo quy định (*)</t>
  </si>
  <si>
    <t xml:space="preserve">Dự toán HĐND huyện  giao </t>
  </si>
  <si>
    <t>Dự toán giao đầu năm</t>
  </si>
  <si>
    <t>Dự toán bổ sung trong năm</t>
  </si>
  <si>
    <t>1=2+9</t>
  </si>
  <si>
    <t>2=3+4</t>
  </si>
  <si>
    <t>5=6+7</t>
  </si>
  <si>
    <t>8=2-5</t>
  </si>
  <si>
    <t>10=8+9</t>
  </si>
  <si>
    <t>TỔNG CỘNG</t>
  </si>
  <si>
    <t>Dự toán chi cân đối ngân sách cấp xã</t>
  </si>
  <si>
    <t xml:space="preserve">Chi đầu tư phát triển </t>
  </si>
  <si>
    <t>1</t>
  </si>
  <si>
    <t>Chi đầu tư xây dụng cơ bản vốn trong nước</t>
  </si>
  <si>
    <t>2</t>
  </si>
  <si>
    <t xml:space="preserve">Chi đầu tư từ nguồn thu sử dụng đất </t>
  </si>
  <si>
    <t xml:space="preserve">Chi thường xuyên </t>
  </si>
  <si>
    <t>Chi  giáo dục - đào tạo và dạy nghề</t>
  </si>
  <si>
    <t xml:space="preserve">Chi sự nghiệp giáo dục </t>
  </si>
  <si>
    <t xml:space="preserve">Chi sự nghiệp giáo dục theo định mức (1) </t>
  </si>
  <si>
    <t>Kinh phí thực hiện chính sách</t>
  </si>
  <si>
    <t>Kinh phí hỗ trợ miễn'giảm học phí và hỗ trợ chi phí học tập theo Nghị định số 86/2015/NĐ-CP</t>
  </si>
  <si>
    <t>Bổ sung thực hiện các chính sách giáo dục năm 2024 (NĐ 81, NĐ 116…)</t>
  </si>
  <si>
    <t xml:space="preserve">Chi sự nghiệp đào tạo </t>
  </si>
  <si>
    <t>3</t>
  </si>
  <si>
    <t>Trđó: 2% bổ sung nguồn dự phòng từ nguồn tăng thu so với Trung ương giao</t>
  </si>
  <si>
    <t>Chi từ nguồn giao tăng thu tiền sử dụng đất so với dự toán cấp trên giao và phân bổ theo tiến độ nguồn thu thực tế phát sinh nộp vào ngân sách nhà nước</t>
  </si>
  <si>
    <t>Dự toán bổ sung mục tiêu từ ngân sách cấp trên</t>
  </si>
  <si>
    <t>Bổ sung từ ngân sách cấp tỉnh</t>
  </si>
  <si>
    <t>Phân cấp vốn đầu tư phát triển</t>
  </si>
  <si>
    <t>Phân cấp đầu tư vùng kinh tế động lực</t>
  </si>
  <si>
    <t>Phân cấp hỗ trợ nông thôn mới</t>
  </si>
  <si>
    <t>Phân cấp hỗ trợ đầu tư xây dựng cụm công nghiệp</t>
  </si>
  <si>
    <t>Phân cấp hỗ trợ đầu tư chỉnh trang đô thị</t>
  </si>
  <si>
    <t>Phân cấp hỗ trợ đầu tư các công trình cấp bách</t>
  </si>
  <si>
    <t>Hỗ trợ phát triển kinh tế tập thể, hợp tác xã</t>
  </si>
  <si>
    <t>Nguồn thu xổ số kiến thiết</t>
  </si>
  <si>
    <t>Phân cấp đầu tư từ nguồn thu XSKT (lồng ghép thực hiện CT MTQG xây dựng NTM)</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</si>
  <si>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</si>
  <si>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Nguồn thu tiền sử dụng đất, tiền thuê đất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</si>
  <si>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Bổ sung mục tiêu, nhiệm vụ cụ thể nguồn chi thường xuyên ngân sách cấp tỉnh</t>
  </si>
  <si>
    <t>Kinh phí công tác xã hội cho các đồng chí UVBTV Tỉnh uỷ (1 đ/c *100 triệu/năm)  theo Kết luận số 1434-TB/TU ngày 18/9/2021 của BTV Tỉnh ủy</t>
  </si>
  <si>
    <t>Hỗ trợ kinh phí (vốn sự nghiệp) đối ứng Chương trình mục tiêu quốc gia Nông thôn mới theo quy định Nghị quyết của Hội đồng nhân dân tỉnh</t>
  </si>
  <si>
    <t>Kinh phí hỗ trợ hộ nghèo ăn Tết Ất Tỵ năm 2025</t>
  </si>
  <si>
    <t>Hỗ trợ xây dựng thôn nông thôn mới điểm cấp tỉnh tại thôn Làng Mới, xã Mường Hoong, huyện Đăk Glei, tỉnh Kon Tum (đề nghị UBND huyện Đăk Glei triển khai thực hiện theo đúng quy định hiện hành)</t>
  </si>
  <si>
    <t>2.5</t>
  </si>
  <si>
    <t>Kinh phí thực hiện Nghị định số 33/2023/NĐ-CP của Chính phủ</t>
  </si>
  <si>
    <t>2.6</t>
  </si>
  <si>
    <t>Ứng dụng khoa học công nghệ</t>
  </si>
  <si>
    <t>2.7</t>
  </si>
  <si>
    <t>Kinh phí tổ chức tiếp xúc cử tri của đại biểu Hội đồng nhân dân tỉnh</t>
  </si>
  <si>
    <t>2.8</t>
  </si>
  <si>
    <t>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t>
  </si>
  <si>
    <t>2.9</t>
  </si>
  <si>
    <t>Hỗ trợ thành phố Kon Tum được công nhận đô thị loại II</t>
  </si>
  <si>
    <t>2.10</t>
  </si>
  <si>
    <t>Kinh phí thực hiện chế độ, chính sách cho lực lượng bảo vệ an ninh trật tự ở cơ sở</t>
  </si>
  <si>
    <t>Thu hồi KP đóng BHXH tự nguyện chuyển cho BHXH</t>
  </si>
  <si>
    <t>2.11</t>
  </si>
  <si>
    <t>Kinh phí duy tu đường Hồ Chí Minh từ Km1542+750 - Km1562+250 (đoạn tuyến cũ qua thành phố Kon Tum)</t>
  </si>
  <si>
    <t>2.12</t>
  </si>
  <si>
    <t xml:space="preserve">Kinh phí thực hiện Đề án chuyển giao các Trung tâm Y tế huyện, thành phố do Sở Y tế quản lý về cho các huyện, thành phố quản lý </t>
  </si>
  <si>
    <t>Bao gồm:</t>
  </si>
  <si>
    <t>Dự toán chi theo lương 1.490.000 đồng</t>
  </si>
  <si>
    <t>Trong đó, kinh phí mua sắm trang thiết bị ngành y tế</t>
  </si>
  <si>
    <t>Kinh phí thực hiện cải cách tiền lương từ mức lương cơ sở 1.490.000 đồng lên 2.340.000 đồng</t>
  </si>
  <si>
    <t>Quỹ tiền thưởng theo quy định tại Nghị định số 73/2024/NĐ-CP ngày 30/6/2024 của Chính phủ</t>
  </si>
  <si>
    <t>50% phần ngân sách nhà nước giảm chi hỗ trợ hoạt động thường xuyên các đơn vị sự nghiệp công lập bổ sung nguồn thực hiện cải cách tiền lương</t>
  </si>
  <si>
    <t>Bổ sung từ ngân sách trung ương</t>
  </si>
  <si>
    <t>Bổ sung kinh phí thực hiện nhiệm vụ đảm bảo trật tự an toàn giao thông</t>
  </si>
  <si>
    <t>Bổ sung thực hiện Chương trình phát triển lâm nghiệp bền vững</t>
  </si>
  <si>
    <t>Kinh phí biên chế giáo viên tăng thêm</t>
  </si>
  <si>
    <t>4</t>
  </si>
  <si>
    <t xml:space="preserve">Kinh phí thực hiện các chính sách an sinh xã hội </t>
  </si>
  <si>
    <t xml:space="preserve">Kinh phí thực hiện chính sách phát triển giáo dục mầm non theo Nghị định số 105/2020/NĐ-CP ngày 08 tháng 9 năm 2020 của Chính phủ </t>
  </si>
  <si>
    <t xml:space="preserve">Kinh phí hỗ trợ học bổng, chi phí học tập cho học sinh khuyết tật theo Thông tư liên tịch số 42/2013/TTLT-BGDĐT-BLĐTBXH-BTC ngày 31 tháng 12 năm 2013 </t>
  </si>
  <si>
    <t xml:space="preserve">Kinh phí hỗ trợ học sinh và Trường phổ thông xã, thôn đặc biệt khó khăn theo Nghị định số 116/2016/NĐ-CP ngày 18 tháng 07 năm 2016 của Chính phủ </t>
  </si>
  <si>
    <t xml:space="preserve">Chính sách hỗ trợ chi phí học tập và miễn giảm học phí theo quy định tại Nghị định số 81/2022/NĐ-CP ngày 27/08/2021 của Chính phủ (Theo Quyết định phê duyệt của UBND tỉnh) </t>
  </si>
  <si>
    <t>BHYT đối tượng BTXH</t>
  </si>
  <si>
    <t xml:space="preserve">Kinh phí trợ giúp xã hội đối với đối tượng bảo trợ xã hội theo Nghị định số 20/2021/NĐ-CP ngày 15 tháng 3 năm 2021 của Chính phủ </t>
  </si>
  <si>
    <t>5</t>
  </si>
  <si>
    <t>Kinh phí hỗ trợ địa phương sản xuất lúa</t>
  </si>
  <si>
    <t>L</t>
  </si>
  <si>
    <t>Kinh phí thực hiện chính sách hỗ trợ tiền điện hộ chính sách xã hội</t>
  </si>
  <si>
    <t>Kinh phi chi Quốc phòng (phụ cấp thôn đội trưởng, phụ cấp thâm niên nghề, phụ cấp đặc thù,…)</t>
  </si>
  <si>
    <t xml:space="preserve">Kinh phí trang bị cho lực lượng tham gia bảo vệ an ninh, trật tự ở cơ sở </t>
  </si>
  <si>
    <t>Quốc phòng-An ninh (Giao Văn phòng HĐND-UBND xã)</t>
  </si>
  <si>
    <t>Ban Chỉ huy Quân sự xã (Kinh phí chi lương và các khoản phụ cấp theo lương)</t>
  </si>
  <si>
    <t>Ban Chỉ huy Quân sự xã (Quỹ tiền thưởng hằng năm theo Nghị định 73/2024/NĐ-CP)</t>
  </si>
  <si>
    <t>Kinh phí tham gia các hoạt động TDTT tổ chức trong năm</t>
  </si>
  <si>
    <t>Sự nghiệp Đảm bảo xã hội (Phòng Văn hóa Xã hội)</t>
  </si>
  <si>
    <t>Dự toán HĐND tỉnh giao</t>
  </si>
  <si>
    <t>Thu NSNN trên địa bàn  (I+II)</t>
  </si>
  <si>
    <t>Thu từ SXKD trong nước (Thu nội địa)</t>
  </si>
  <si>
    <t>Thu từ khu vực DNNN trung ương quản lý</t>
  </si>
  <si>
    <t>Tr. Đó: Từ các nhà máy thủy điện</t>
  </si>
  <si>
    <t>Thuế Tài nguyên nước</t>
  </si>
  <si>
    <t>Thuế tài nguyên rừng</t>
  </si>
  <si>
    <t>Thuế tài nguyên khoáng sản</t>
  </si>
  <si>
    <t>Thuế tài nguyên khác</t>
  </si>
  <si>
    <t>Thu từ khu vực DNNN địa phương quản lý</t>
  </si>
  <si>
    <t>Thuế TTĐB</t>
  </si>
  <si>
    <t>Thu từ KV DN có vốn đầu tư nước ngoài</t>
  </si>
  <si>
    <t>3.1</t>
  </si>
  <si>
    <t>3.2</t>
  </si>
  <si>
    <t>Thuế thu nhập DN</t>
  </si>
  <si>
    <t>3.3</t>
  </si>
  <si>
    <t>3.4</t>
  </si>
  <si>
    <t>Thuê đất</t>
  </si>
  <si>
    <t>3.5</t>
  </si>
  <si>
    <t>Thu khác</t>
  </si>
  <si>
    <t>Thu từ khu vục kinh tế ngoài quốc doanh</t>
  </si>
  <si>
    <t>Đối với TP Kon Tum</t>
  </si>
  <si>
    <t>Đối với các huyện trừ TP Kon Tum</t>
  </si>
  <si>
    <t>Trong đó:</t>
  </si>
  <si>
    <t>Từ các nhà máy SX CN TBS</t>
  </si>
  <si>
    <t>Từ các nhà máy thủy điện nhỏ</t>
  </si>
  <si>
    <t>Thuế TTĐB hàng nội địa</t>
  </si>
  <si>
    <t>6</t>
  </si>
  <si>
    <t>Thuế sử dụng đất nông nghiệp</t>
  </si>
  <si>
    <t>7</t>
  </si>
  <si>
    <t>Thuế SD đất phi nông nghiệp</t>
  </si>
  <si>
    <t>8</t>
  </si>
  <si>
    <t>9</t>
  </si>
  <si>
    <t>Thu thuế bảo vệ môi trường</t>
  </si>
  <si>
    <t xml:space="preserve"> Thu từ hàng hóa nhập khẩu</t>
  </si>
  <si>
    <t xml:space="preserve"> Thu từ hàng hóa  sản xuất trong nước</t>
  </si>
  <si>
    <t>10</t>
  </si>
  <si>
    <t>Thu phí và lệ phí</t>
  </si>
  <si>
    <t>Phí, lệ phí cơ quan Trung ương thu</t>
  </si>
  <si>
    <t>Phí, lệ phí cơ quan địa phương</t>
  </si>
  <si>
    <t>Phí bảo vệ môi trường khai thác khoáng sản</t>
  </si>
  <si>
    <t>Lệ phí môn bài</t>
  </si>
  <si>
    <t>Phí lệ phí khác</t>
  </si>
  <si>
    <t xml:space="preserve">  Tr.đó Phí sử dụng các công trình kết cấu hạ tầng(đối với phương tiện ra, vào cửa khẩu) trong Khu kinh tế Cửa khẩu quốc tế Bờ Y</t>
  </si>
  <si>
    <t xml:space="preserve">   Phí bảo vệ môi trường đối với nước thải</t>
  </si>
  <si>
    <t>11</t>
  </si>
  <si>
    <t>Từ dự án khai thác quỹ đất  tỉnh</t>
  </si>
  <si>
    <t>Từ nguồn sử dụng đất khác</t>
  </si>
  <si>
    <t>12</t>
  </si>
  <si>
    <t>Thu cho thuê mặt đất mặt nước</t>
  </si>
  <si>
    <t>Do UBND tỉnh phê duyệt và trực tiếp quản lý, tổ chức đấu thầu, đấu giá</t>
  </si>
  <si>
    <t>Từ nguồn thuê mặt đất khác</t>
  </si>
  <si>
    <t>13</t>
  </si>
  <si>
    <t xml:space="preserve">Tiền bán nhà ở thuộc SHNN, thuê,KHCB nhà </t>
  </si>
  <si>
    <t>14</t>
  </si>
  <si>
    <t>14.1</t>
  </si>
  <si>
    <t>Phạt vi pham hành chính</t>
  </si>
  <si>
    <t>Phạt VPHC lĩnh vực an toàn giao thông</t>
  </si>
  <si>
    <t>Phạt vi phạm hành chính lĩnh vực khác</t>
  </si>
  <si>
    <t>14.2</t>
  </si>
  <si>
    <t>Thu từ lực lượng quản lý thị trường</t>
  </si>
  <si>
    <t>14.3</t>
  </si>
  <si>
    <t>Thu phạt vi phạm hành chính theo Quyết định của Toà án</t>
  </si>
  <si>
    <t>14.4</t>
  </si>
  <si>
    <t>Thu tiền cấp quyền khai thác tài nguyên khoáng sản, vùng trời, vùng biển</t>
  </si>
  <si>
    <t>17</t>
  </si>
  <si>
    <t>Thu cổ tức và lợi nhuận còn lại</t>
  </si>
  <si>
    <t>18</t>
  </si>
  <si>
    <t>Thu xổ số kiến thíêt</t>
  </si>
  <si>
    <t>19</t>
  </si>
  <si>
    <t>Tăng thu từ các dự án khai thác quỹ đất so với dự toán Trung ương giao (phân bổ chi đầu tư các dự án, nhiệm vụ theo tiến độ nguồn thu thực tế)</t>
  </si>
  <si>
    <t>19.1</t>
  </si>
  <si>
    <t>Tăng thu tiền sử dụng đất, tiền thuê đất huyện, thành phố quản lý</t>
  </si>
  <si>
    <t>Thu tiền sử dụng đất</t>
  </si>
  <si>
    <t>Thu tiền thuê đất</t>
  </si>
  <si>
    <t>19.2</t>
  </si>
  <si>
    <t>Tăng thu các dự án khai thác quỹ đất Tỉnh quản lý</t>
  </si>
  <si>
    <t>Thu tiền sử dụng đất từ bán đấu giá các trụ sở làm việc cũ thuộc UBND các huyện, thành phố</t>
  </si>
  <si>
    <t xml:space="preserve">Thu tiền sử dụng đất từ dự án khai thác quỹ đất, đấu giá các trụ sở thuộc tỉnh </t>
  </si>
  <si>
    <t>Thu tiền thuê đất, tiền bán tài sản trên đất các dự án khai thác quỹ đất giao tăng thu</t>
  </si>
  <si>
    <t>Ghi thu tiền thuê đất, tiền sử dụng đất tương ứng số tiền đền bù GPMB của các DA đầu tư mà nhà đầu tư đã tự nguyện ứng trước và thu các DA khác; Ghi thu các khoản viện trợ thuộc nguồn thu ngân sách địa phương</t>
  </si>
  <si>
    <t>20</t>
  </si>
  <si>
    <t>Thu viện trợ thuộc nguồn thu ngân sách địa phương</t>
  </si>
  <si>
    <t>Thu hoạt động xuất nhập khẩu</t>
  </si>
  <si>
    <t>Thuế XNK và TTĐB hàng NK</t>
  </si>
  <si>
    <t>Thuế xuất khẩu</t>
  </si>
  <si>
    <t>Thuế nhập khẩu</t>
  </si>
  <si>
    <t>Thuế tiêu thụ đặc biệt hàng nhập khẩu</t>
  </si>
  <si>
    <t xml:space="preserve">Thuế giá trị gia tăng </t>
  </si>
  <si>
    <t>Thu ngân sách cấp xã được hưởng theo phân cấp</t>
  </si>
  <si>
    <t>Chia ra</t>
  </si>
  <si>
    <t>Thu ngân
sách cấp xã
hưởng
100%</t>
  </si>
  <si>
    <t>Thu ngân sách
cấp xã hưởng từ
các khoản thu
phân chia (theo
phân cấp HĐND
cấp tỉnh)</t>
  </si>
  <si>
    <t>Kinh phí chi an ninh trật tự an toàn xã hội</t>
  </si>
  <si>
    <t>Mặt trận, các ngành đoàn thể (Giao UBMT TQVN tài khoản chung)</t>
  </si>
  <si>
    <t>VII</t>
  </si>
  <si>
    <t>Kinh phí thực hiện chế độ, chính sách cho lực lượng bảo vệ an ninh trật tự ở cơ sở (Giao Văn phòng HĐND-UBND xã)</t>
  </si>
  <si>
    <t>Kinh phí khoán Phụ cấp và các khoản trích nộp cán bộ không chuyên trách xã (Nghị định số 33/2023/NĐ-CP của Chính phủ)</t>
  </si>
  <si>
    <t>Hoạt động phí của Đại biểu HĐND xã</t>
  </si>
  <si>
    <t>Kinh phí thực hiện Nghị định số 33/2023/NĐ-CP của Chính phủ (Giao UBMTTQVN xã)</t>
  </si>
  <si>
    <t>Kinh phí thực hiện các chính sách an sinh xã hội (Kinh phí mua BHYT đối tượng BTXH) (Giao Phòng Văn hóa - Xã hội)</t>
  </si>
  <si>
    <t>VIII</t>
  </si>
  <si>
    <t>XDCB Tập trung (Nguồn vốn phân cấp cho xã)</t>
  </si>
  <si>
    <t>Biểu số: 06</t>
  </si>
  <si>
    <t>TỔNG HỢP DỰ TOÁN CHI NGÂN SÁCH ĐỊA PHƯƠNG 06 THÁNG CUỐI NĂM 2025</t>
  </si>
  <si>
    <t>ỦY BAN NHÂN DÂN</t>
  </si>
  <si>
    <t>CỘNG HÒA XÃ HỘI CHỦ NGHĨA VIỆT NAM</t>
  </si>
  <si>
    <t xml:space="preserve"> XÃ ĐĂK SAO</t>
  </si>
  <si>
    <t>Độc lập - Tư do - Hạnh phúc</t>
  </si>
  <si>
    <t>Mã ĐVQHNS: 1138539</t>
  </si>
  <si>
    <t>BẢNG NHU CẦU LƯƠNG KHỐI CHÍNH QUYỀN, ĐẢNG, ĐOÀN THỂ NĂM 2025</t>
  </si>
  <si>
    <t>ĐVT: Đồng</t>
  </si>
  <si>
    <t>Họ và tên</t>
  </si>
  <si>
    <t>Chức vụ</t>
  </si>
  <si>
    <t>Mã ngạch</t>
  </si>
  <si>
    <t>Hệ số</t>
  </si>
  <si>
    <t>Tổng hệ số</t>
  </si>
  <si>
    <t xml:space="preserve">Mức lương cơ sở </t>
  </si>
  <si>
    <t>Thành tiền (lương 1 tháng)</t>
  </si>
  <si>
    <t>Lương, các khoản phụ cấp theo mức lương 2,34 trđ</t>
  </si>
  <si>
    <t>Ký nhận</t>
  </si>
  <si>
    <t>Hệ số chức vụ</t>
  </si>
  <si>
    <t>P/c trách nhiệm</t>
  </si>
  <si>
    <t>Phụ cấp khu vực</t>
  </si>
  <si>
    <t>Phụ cấp công vụ
(25%)</t>
  </si>
  <si>
    <t>Phụ cấp thu hút theo NĐ 76
(70%)</t>
  </si>
  <si>
    <t>Phụ cấp lâu năm  NĐ 76</t>
  </si>
  <si>
    <t>Phụ cấp thâm niên</t>
  </si>
  <si>
    <t>Phụ cấp thâm niên nghề UBKT</t>
  </si>
  <si>
    <t>QĐ 946</t>
  </si>
  <si>
    <t>Kiêm nhiệm</t>
  </si>
  <si>
    <t xml:space="preserve">Hướng dẫn 05 - HD - BTCTW (30%) </t>
  </si>
  <si>
    <t>Bảo hiểm (20,5%)</t>
  </si>
  <si>
    <t>Lương, các khoản phụ cấp theo mức lương1,49trđ</t>
  </si>
  <si>
    <t>Nhu cầu kinh phí tăng thêm để thực hiện NĐ 24/2023/NĐ-CP (0,31trđ)</t>
  </si>
  <si>
    <t>Nhu cầu kinh phí tăng thêm để thực hiện NĐ 73/2024/NĐ-CP (0,54trđ)</t>
  </si>
  <si>
    <t>Cộng</t>
  </si>
  <si>
    <t>ĐẢNG ỦY</t>
  </si>
  <si>
    <t>Nhận qua 
ngân hàng (thẻ ATM)</t>
  </si>
  <si>
    <t>A Dân</t>
  </si>
  <si>
    <t>Bí thư</t>
  </si>
  <si>
    <t>01.002</t>
  </si>
  <si>
    <t>Phạm Thanh Minh</t>
  </si>
  <si>
    <t>Phó Bi thư</t>
  </si>
  <si>
    <t>03</t>
  </si>
  <si>
    <t xml:space="preserve">Nguyễn Văn Đang </t>
  </si>
  <si>
    <t>Chánh Văn phòng</t>
  </si>
  <si>
    <t>01.003</t>
  </si>
  <si>
    <t>Lâm Văn Chung</t>
  </si>
  <si>
    <t>Chuyên viên</t>
  </si>
  <si>
    <t>Bùi Thị Thanh Thảo</t>
  </si>
  <si>
    <t>06</t>
  </si>
  <si>
    <t>Nguyễn Thanh Quất</t>
  </si>
  <si>
    <t>07</t>
  </si>
  <si>
    <t>A Ôi</t>
  </si>
  <si>
    <t>08</t>
  </si>
  <si>
    <t>Y Tài</t>
  </si>
  <si>
    <t>BAN XÂY DỰNG ĐẢNG</t>
  </si>
  <si>
    <t>09</t>
  </si>
  <si>
    <t>Y Hoa</t>
  </si>
  <si>
    <t>Trưởng ban</t>
  </si>
  <si>
    <t>A Oắc</t>
  </si>
  <si>
    <t>Phó trưởng ban</t>
  </si>
  <si>
    <t>Y Mét</t>
  </si>
  <si>
    <t>A Hùng</t>
  </si>
  <si>
    <t>A Nguyễn Ngọc Thiệt</t>
  </si>
  <si>
    <t>01.004</t>
  </si>
  <si>
    <t>Cao Minh Hòa</t>
  </si>
  <si>
    <t xml:space="preserve">Chuyên viên </t>
  </si>
  <si>
    <t>Chuyển PKT qua</t>
  </si>
  <si>
    <t>Y Đia</t>
  </si>
  <si>
    <t>ỦY BAN KIỂM TRA ĐẢNG ỦY</t>
  </si>
  <si>
    <t>Dương Đình Chung</t>
  </si>
  <si>
    <t>Chủ nhiệm</t>
  </si>
  <si>
    <t>Phạm Bá Liêm</t>
  </si>
  <si>
    <t>Phó chủ nhiệm</t>
  </si>
  <si>
    <t>Y Sắc</t>
  </si>
  <si>
    <t>Đỗ Văn Tô</t>
  </si>
  <si>
    <t>Ủy viên</t>
  </si>
  <si>
    <t>Nguyễn Văn Tuấn</t>
  </si>
  <si>
    <t>HỘI ĐỒNG NHÂN DÂN</t>
  </si>
  <si>
    <t>A Hiệp</t>
  </si>
  <si>
    <t>PCT HĐND</t>
  </si>
  <si>
    <t>Nguyễn Văn Bền</t>
  </si>
  <si>
    <t>Phó ban Kinh tế</t>
  </si>
  <si>
    <t>A Luật</t>
  </si>
  <si>
    <t>Phó ban VH-XH</t>
  </si>
  <si>
    <t>Dương Thành Long</t>
  </si>
  <si>
    <t>CT - UBND</t>
  </si>
  <si>
    <t>Trần Thanh Hiếu</t>
  </si>
  <si>
    <t>PCT - UBND</t>
  </si>
  <si>
    <t>Nguyễn Thanh Thủy</t>
  </si>
  <si>
    <t>Nguyễn Văn Thắng</t>
  </si>
  <si>
    <t xml:space="preserve"> Lê Phương</t>
  </si>
  <si>
    <t>Chuyên viên VP</t>
  </si>
  <si>
    <t>Hoàng Văn Đông</t>
  </si>
  <si>
    <t>Nguyễn Minh Tùng</t>
  </si>
  <si>
    <t>Lê Văn Hải</t>
  </si>
  <si>
    <t>A Kần</t>
  </si>
  <si>
    <t>A Mơ</t>
  </si>
  <si>
    <t>PHÒNG KINH TẾ</t>
  </si>
  <si>
    <t>Nguyễn Hải Nam</t>
  </si>
  <si>
    <t>Trường phòng</t>
  </si>
  <si>
    <t>Trần Xuân Thanh</t>
  </si>
  <si>
    <t xml:space="preserve"> Tô Đông Sang</t>
  </si>
  <si>
    <t xml:space="preserve"> Hà Văn Diện</t>
  </si>
  <si>
    <t>Nguyễn Đình Pháp</t>
  </si>
  <si>
    <t>Chuyển VP qua</t>
  </si>
  <si>
    <t>Trần Bảo Đường Châu</t>
  </si>
  <si>
    <t xml:space="preserve"> Lê Thị Bích Thùy</t>
  </si>
  <si>
    <t>Nguyễn Quốc Dũng</t>
  </si>
  <si>
    <t>A Vôn</t>
  </si>
  <si>
    <t>A Xe</t>
  </si>
  <si>
    <t>01a.003</t>
  </si>
  <si>
    <t>Chuyển MT qua</t>
  </si>
  <si>
    <t>PHÒNG VĂN HÓA - XÃ HỘI</t>
  </si>
  <si>
    <t>Nguyễn Quang Khoa</t>
  </si>
  <si>
    <t>Trưởng phòng</t>
  </si>
  <si>
    <t>Huỳnh Ngọc Tuấn</t>
  </si>
  <si>
    <t>A Sơn</t>
  </si>
  <si>
    <t>A Dem</t>
  </si>
  <si>
    <t>A Sáu</t>
  </si>
  <si>
    <t>A Ly Kha</t>
  </si>
  <si>
    <t>T36</t>
  </si>
  <si>
    <t>Tống Công Bình</t>
  </si>
  <si>
    <t>TRUNG TÂM HÀNH CHÍNH CÔNG</t>
  </si>
  <si>
    <t>Hoàng Thị Thùy Dung</t>
  </si>
  <si>
    <t>Phó giám đốc</t>
  </si>
  <si>
    <t>Nguyễn Văn Ngọc Ánh</t>
  </si>
  <si>
    <t>A Đôi</t>
  </si>
  <si>
    <t>Hoàng Văn Thông</t>
  </si>
  <si>
    <t>A Phoa</t>
  </si>
  <si>
    <t>Nguyễn Thị Viết Như</t>
  </si>
  <si>
    <t>IX</t>
  </si>
  <si>
    <t>BAN CHỈ HUY QUÂN SỰ</t>
  </si>
  <si>
    <t>A Um</t>
  </si>
  <si>
    <t>Chỉ huy trưởng</t>
  </si>
  <si>
    <t>X</t>
  </si>
  <si>
    <t>KHỐI MẶT TRẬN - ĐOÀN THỂ</t>
  </si>
  <si>
    <t>A Biêu</t>
  </si>
  <si>
    <t>Chủ tịch UBMTTQVN</t>
  </si>
  <si>
    <t>Ly Y Lý</t>
  </si>
  <si>
    <t>PCT UBMTTQVN</t>
  </si>
  <si>
    <t>Y Lan</t>
  </si>
  <si>
    <t>A Dũng</t>
  </si>
  <si>
    <t>Nguyễn Văn Quyền</t>
  </si>
  <si>
    <t>A Dó</t>
  </si>
  <si>
    <t>A Đợi</t>
  </si>
  <si>
    <t>A Lâm</t>
  </si>
  <si>
    <t>A Pôi</t>
  </si>
  <si>
    <t>A Dõi</t>
  </si>
  <si>
    <t>Đỗ Thị Phương</t>
  </si>
  <si>
    <t>Chuyển VH qua</t>
  </si>
  <si>
    <t>Y Ther</t>
  </si>
  <si>
    <t>Số tiền bằng chữ: (Một tỉ, một trăm ba mươi ba triệu, hai trăm năm mươi bốn ngàn, tám trăm chín mươi mốt đồng).</t>
  </si>
  <si>
    <t xml:space="preserve">* Ghi chú: </t>
  </si>
  <si>
    <t xml:space="preserve">Ông Võ Đình Ban giữ chức vụ ĐC-XD xã chuyển công tác từ T10/2020 </t>
  </si>
  <si>
    <t xml:space="preserve">Bà Y Binh nhận công tác tại UBND xã giữ chức vụ ĐC-NN từ T10/2020 </t>
  </si>
  <si>
    <t>Đăk Sao, ngày     tháng     năm 2025</t>
  </si>
  <si>
    <t>Kế toán</t>
  </si>
  <si>
    <t>CHỦ TÀI KHOẢN</t>
  </si>
  <si>
    <t>ĐVT: triệu Đồng</t>
  </si>
  <si>
    <t>Quỹ tiền thưởng thực hiện NĐ 73/2024/NĐ-CP (12 tháng)</t>
  </si>
  <si>
    <t>Thành tiền</t>
  </si>
  <si>
    <t>Kí nhận</t>
  </si>
  <si>
    <t>ĐVT: Triệu đồng</t>
  </si>
  <si>
    <t>Thực hiện chi đến ngày 31/5/2025</t>
  </si>
  <si>
    <t>Dự kiến chi từ ngày 01/6/2025 đến ngày 30/6/2025</t>
  </si>
  <si>
    <t xml:space="preserve"> Chi thường xuyên các lĩnh vực nghiệp khác </t>
  </si>
  <si>
    <t>Chi tiết theo từng lĩnh vực</t>
  </si>
  <si>
    <t>Thu hồi KP quy hoạch xã (Kp gia đầu năm)</t>
  </si>
  <si>
    <t>Ghi chú:</t>
  </si>
  <si>
    <t>(1) Trong đó đã bao gồm kinh phí thực hiện các chính sách, đề án do địa phương ban hành (như: Đề án nâng cao chất lượng giáo dục đối với học sinh dân tộc thiểu số; Đề án bảo đảm cơ sở vật chất cho chương trình; giáo dục mầm non và giáo dục phổ thông…)</t>
  </si>
  <si>
    <t>(2) Kinh phí thực hiện các Chương trình mục tiêu quốc gia sẽ được chi tiết tại Biểu mẫu riêng</t>
  </si>
  <si>
    <t>(*) Số liệu tại Biểu 04a</t>
  </si>
  <si>
    <t>Nhiệm vụ xã cũ</t>
  </si>
  <si>
    <t>DỰ TOÁN CHI THƯỜNG XUYÊN NGÂN SÁCH XÃ 6 THÁNG CUỐI NĂM 2025</t>
  </si>
  <si>
    <t>Nhiệm vụ chi xã cũ tiếp tục thực hiện</t>
  </si>
  <si>
    <t>Kinh phí khoán Phụ cấp và các khoản trích nộp cán bộ không chuyên trách thôn ((Nghị định số 33/2023/NĐ-CP của Chính phủ)</t>
  </si>
  <si>
    <t>Kinh phí duy trì hoạt động của hệ thống trực tuyến</t>
  </si>
  <si>
    <t xml:space="preserve">Kinh phí chi trả cước thuê bao Fiber Wifi+ cho 60 điểm truy cập </t>
  </si>
  <si>
    <t>Kinh phí hỗ trợ cán bộ già yếu nghỉ việc</t>
  </si>
  <si>
    <t>Kinh phí Phụ cấp cấp ủy</t>
  </si>
  <si>
    <t>Kinh phí tổ hòa giải</t>
  </si>
  <si>
    <t>Kinh phí hỗ trợ thêm kinh phí hoạt động cho các tổ chức chính trị - xã hội cấp xã 1,5 trđ/xã/năm</t>
  </si>
  <si>
    <t>Kinh phí thực hiện Cuộc vận động toàn dân xây dựng nông thôn mới</t>
  </si>
  <si>
    <t>Kinh phí thực hiện cuộc vận động toàn dân đoàn kết KDC</t>
  </si>
  <si>
    <t>Kinh phí ban TTND</t>
  </si>
  <si>
    <t>Sự nghiệp Thể dục thể thao (Phòng Văn hóa Xã hội)</t>
  </si>
  <si>
    <t>Sự nghiệp Văn hóa (Phòng Văn hóa Xã hội)</t>
  </si>
  <si>
    <t>Kinh phí chi sự nghiệp Văn hóa (Hỗ trợ tham gia các hoạt động Văn hóa, nghệ thuật trong năm…)</t>
  </si>
  <si>
    <t>Sự nghiệp TT-TH (Phòng Văn hóa Xã hội)</t>
  </si>
  <si>
    <t>Kinh phí bảo trợ xã hội</t>
  </si>
  <si>
    <t>Kinh phí thực hiện chính sách đặc thù của địa phương trợ giúp xã hội đối tượng BTXH theo NQ HĐND triển khai NQ 20/2020/NĐ-CP</t>
  </si>
  <si>
    <t>Kinh phí thực hiện các nhiệm vụ an sinh, xã hội khác của địa phương</t>
  </si>
  <si>
    <t>Kinh phí thực hiện chính sách hỗ trợ tiền điện hộ nghèo</t>
  </si>
  <si>
    <t>Kinh phí cấp bù thủy lợi phí</t>
  </si>
  <si>
    <t>Kinh phí Ban giám sát đầu tư cộng đồng</t>
  </si>
  <si>
    <t>Kinh phí cho công tác PCCCR (sơ kết, tổng kết,…)</t>
  </si>
  <si>
    <t>Kinh phí chi công tác tuyển quân</t>
  </si>
  <si>
    <t>Kinh phí tổ chức bồi dưỡng kiến thức Quốc phòng - An ninh cho đối tượng 4</t>
  </si>
  <si>
    <t xml:space="preserve">Chi đảm bảo xã hội </t>
  </si>
  <si>
    <t>Kinh phí quản lý, bảo vệ nhà bia tưởng niệm cấp xã</t>
  </si>
  <si>
    <t>BẢNG THANH TOÁN PHỤ CẤP CẤP ỦY THÁNG 7 NĂM 2025</t>
  </si>
  <si>
    <t>Bằng chữ: Mười một triệu bảy trăm ngàn đồng chẵn.</t>
  </si>
  <si>
    <t>UBND XÃ ĐĂK SAO</t>
  </si>
  <si>
    <t>Thực chi 6 tháng đầu năm</t>
  </si>
  <si>
    <t>BẢNG THANH TOÁN PHỤ CẤP ĐBHĐ THÁNG 7 NĂM 2025</t>
  </si>
  <si>
    <t>Bằng chữ: Năm triệu, sáu trăm mười sáu ngàn đồng.</t>
  </si>
  <si>
    <t>Kinh phi Đại hội chi bộ trực thuộc</t>
  </si>
  <si>
    <t>Kinh phí hoạt động theo QĐ số 99-QĐ/TW</t>
  </si>
  <si>
    <t xml:space="preserve"> PHỤ CẤP CB KHÔNG CHUYÊN TRÁCH CẤP XÃ</t>
  </si>
  <si>
    <t>Đơn vị tính: đồng</t>
  </si>
  <si>
    <t>Số lượng</t>
  </si>
  <si>
    <t>Hệ số hỗ trợ theo trình độ đào tạo</t>
  </si>
  <si>
    <t>Mức phụ 
cấp/ tháng</t>
  </si>
  <si>
    <t>Các khoản giảm trừ</t>
  </si>
  <si>
    <t>Thực nhận</t>
  </si>
  <si>
    <t>Misa</t>
  </si>
  <si>
    <t>BHXH 8%</t>
  </si>
  <si>
    <t>BHYT 1,5%</t>
  </si>
  <si>
    <t>hệ số</t>
  </si>
  <si>
    <t>trình độ</t>
  </si>
  <si>
    <t>VP HĐND-UBND</t>
  </si>
  <si>
    <t>Văn thư - lưu trữ</t>
  </si>
  <si>
    <t>Ck</t>
  </si>
  <si>
    <t>Y   Dát</t>
  </si>
  <si>
    <t>Kinh tế - tổng hợp</t>
  </si>
  <si>
    <t>A Niêm</t>
  </si>
  <si>
    <t>Văn hóa- xã hội</t>
  </si>
  <si>
    <t>Y Lâu</t>
  </si>
  <si>
    <t>Ban xã đội</t>
  </si>
  <si>
    <t>Phó CHT ban CHQS</t>
  </si>
  <si>
    <t>A   Gam</t>
  </si>
  <si>
    <t>Đảng ủy</t>
  </si>
  <si>
    <t>Tổ chức- kiểm tra</t>
  </si>
  <si>
    <t>KN</t>
  </si>
  <si>
    <t>Nguyễn Thị Vân</t>
  </si>
  <si>
    <t>Tuyên giáo- dân vận</t>
  </si>
  <si>
    <t>Văn phòng Đảng ủy</t>
  </si>
  <si>
    <t>Y Dát</t>
  </si>
  <si>
    <t>Mặt trận TQVN xã</t>
  </si>
  <si>
    <t>PCT MTTQVN xã</t>
  </si>
  <si>
    <t>A Phang</t>
  </si>
  <si>
    <t>CT hội người cao tuổi</t>
  </si>
  <si>
    <t>A Sơi</t>
  </si>
  <si>
    <t>Đoàn TNCS HCM xã</t>
  </si>
  <si>
    <t>Phó BT xã đoàn</t>
  </si>
  <si>
    <t>Hội LHPNVN xã</t>
  </si>
  <si>
    <t>PCT hội PN</t>
  </si>
  <si>
    <t>Nguyễn Thị Thiên Nga</t>
  </si>
  <si>
    <t>Hội NDVN xã</t>
  </si>
  <si>
    <t>PCT hội ND</t>
  </si>
  <si>
    <t>A Mấu</t>
  </si>
  <si>
    <t>Hội CCBVN xã</t>
  </si>
  <si>
    <t>PCT hội CCB</t>
  </si>
  <si>
    <t>A Nếp</t>
  </si>
  <si>
    <t>Ban Thú y</t>
  </si>
  <si>
    <t>Nhân viên thú y</t>
  </si>
  <si>
    <t>A Ư</t>
  </si>
  <si>
    <t>d</t>
  </si>
  <si>
    <t>Nhiệm vụ chi xã cũ tiếp tục thực hiện + bổ sung huyện về</t>
  </si>
  <si>
    <t>Trường MN Đăk Sao 1</t>
  </si>
  <si>
    <t>Trường MN Đăk Sao 2</t>
  </si>
  <si>
    <t>Trường PTDT BT TH - THCS Đăk Sao 1</t>
  </si>
  <si>
    <t>BẢNG NHU CẦU LƯƠNG CÁC ĐƠN VỊ TRƯỜNG HỌC NĂM 2025</t>
  </si>
  <si>
    <t>Chi trung tâm cộng đồng</t>
  </si>
  <si>
    <t>Tạm giao chi khác</t>
  </si>
  <si>
    <t>Quỹ tiền thưởng</t>
  </si>
  <si>
    <t>Chi CSGD</t>
  </si>
  <si>
    <t>Còn chi lương</t>
  </si>
  <si>
    <t>Tỉnh cấp</t>
  </si>
  <si>
    <t>Thành tiền (1 tháng)</t>
  </si>
  <si>
    <t>Lương, các khoản phụ cấp theo mức lương 2,34 trđ 6 tháng cuối năm 2025</t>
  </si>
  <si>
    <t>Quỹ tiền thưởng thực hiện NĐ 73/2024/NĐ-CP</t>
  </si>
  <si>
    <t>Tạm giao tiền lương</t>
  </si>
  <si>
    <t>Phụ cấp thâm niên nghề</t>
  </si>
  <si>
    <t xml:space="preserve">Chi khác còn lại 6 tháng cuối năm </t>
  </si>
  <si>
    <t>Còn lại chưa giao</t>
  </si>
  <si>
    <t xml:space="preserve">P/c trách nhiệm </t>
  </si>
  <si>
    <t>Phụ cấp thâm niên VK</t>
  </si>
  <si>
    <t>Phụ cấp ưu đãi ngành</t>
  </si>
  <si>
    <t>Hệ số phụ cấp lưu động</t>
  </si>
  <si>
    <t>Bảo hiểm (21,5%)</t>
  </si>
  <si>
    <t>Lương, các khoản phụ cấp theo mức lương 1,49trđ</t>
  </si>
  <si>
    <t>Phạm Thị Nguyệt</t>
  </si>
  <si>
    <t>HT</t>
  </si>
  <si>
    <t>V.07.02.25</t>
  </si>
  <si>
    <t>Y Phú</t>
  </si>
  <si>
    <t>PHT</t>
  </si>
  <si>
    <t>V.07.02.26</t>
  </si>
  <si>
    <t>Y Éo</t>
  </si>
  <si>
    <t>Phan Thị Hồng Vân</t>
  </si>
  <si>
    <t>KT</t>
  </si>
  <si>
    <t>06.032</t>
  </si>
  <si>
    <t>Y Nếp</t>
  </si>
  <si>
    <t>GV</t>
  </si>
  <si>
    <t>Y Hoi</t>
  </si>
  <si>
    <t>Y Đen</t>
  </si>
  <si>
    <t>Lẽng</t>
  </si>
  <si>
    <t xml:space="preserve">Y Năm </t>
  </si>
  <si>
    <t>Y Tho</t>
  </si>
  <si>
    <t>Y Phố</t>
  </si>
  <si>
    <t>Y Tú</t>
  </si>
  <si>
    <t>Y Man</t>
  </si>
  <si>
    <t>Y Tâm</t>
  </si>
  <si>
    <t>15</t>
  </si>
  <si>
    <t>Y Khoang</t>
  </si>
  <si>
    <t>16</t>
  </si>
  <si>
    <t>Y Đông</t>
  </si>
  <si>
    <t>Y Minh</t>
  </si>
  <si>
    <t>Y Diên</t>
  </si>
  <si>
    <t>Y Khảm</t>
  </si>
  <si>
    <t>Y Chút</t>
  </si>
  <si>
    <t>21</t>
  </si>
  <si>
    <t>Y Diêng</t>
  </si>
  <si>
    <t>22</t>
  </si>
  <si>
    <t>Y Mốp</t>
  </si>
  <si>
    <t>NV</t>
  </si>
  <si>
    <t>Trần Thị Hồng Thắm</t>
  </si>
  <si>
    <t>V07.02.25</t>
  </si>
  <si>
    <t>Y Huy</t>
  </si>
  <si>
    <t>Y Phâm</t>
  </si>
  <si>
    <t>Y Hành</t>
  </si>
  <si>
    <t>V07.02.06</t>
  </si>
  <si>
    <t>Y Niêm</t>
  </si>
  <si>
    <t>Y Nga</t>
  </si>
  <si>
    <t>Y Chu</t>
  </si>
  <si>
    <t>Y Hoài</t>
  </si>
  <si>
    <t>Y Hồng</t>
  </si>
  <si>
    <t>V07.02.26</t>
  </si>
  <si>
    <t>Y Thủy</t>
  </si>
  <si>
    <t>Y Liên</t>
  </si>
  <si>
    <t>Y Nhiễu</t>
  </si>
  <si>
    <t>Y Thơ</t>
  </si>
  <si>
    <t>Y HliÁi</t>
  </si>
  <si>
    <t>Nguyễn Thị Minh Thuỳ</t>
  </si>
  <si>
    <t>Y Suyên</t>
  </si>
  <si>
    <t>Y Hlêng</t>
  </si>
  <si>
    <t>Dương Thị Bích Thảo</t>
  </si>
  <si>
    <t>VT</t>
  </si>
  <si>
    <t>02.008</t>
  </si>
  <si>
    <t>Phạm Thị Trà My</t>
  </si>
  <si>
    <t>Biên chế chờ tuyển</t>
  </si>
  <si>
    <t>Phạm Quốc Việt</t>
  </si>
  <si>
    <t>V 07.04.31</t>
  </si>
  <si>
    <t>Hoàng Ngọc Lê</t>
  </si>
  <si>
    <t>Hoàng Huy Hùng</t>
  </si>
  <si>
    <t>V07.03.28</t>
  </si>
  <si>
    <t>Nguyễn Thành Hưng</t>
  </si>
  <si>
    <t>Hoàng Văn Hải</t>
  </si>
  <si>
    <t>Phạm Thị Diễm</t>
  </si>
  <si>
    <t>Phạm Minh Khôi</t>
  </si>
  <si>
    <t>V.07.04.12</t>
  </si>
  <si>
    <t>Đinh Văn Hải</t>
  </si>
  <si>
    <t>Nguyễn Thị Hương</t>
  </si>
  <si>
    <t>Cao Thị Thanh Tuyền</t>
  </si>
  <si>
    <t>A Nia</t>
  </si>
  <si>
    <t>V 07.04.12</t>
  </si>
  <si>
    <t>Phạm Quang Hưng</t>
  </si>
  <si>
    <t>V 07.04.32</t>
  </si>
  <si>
    <t>Y Phiên</t>
  </si>
  <si>
    <t>Trần Thị Hoài Thương</t>
  </si>
  <si>
    <t>Hoàng Thị Thu Nhàn</t>
  </si>
  <si>
    <t>Lê Thị Như Quỳnh</t>
  </si>
  <si>
    <t>V 06.032</t>
  </si>
  <si>
    <t>Trần Thị Mận</t>
  </si>
  <si>
    <t>YT</t>
  </si>
  <si>
    <t>V 08.03.07</t>
  </si>
  <si>
    <t>Lê Văn Dũng</t>
  </si>
  <si>
    <t>Nguyễn Thị Hoài Sâm</t>
  </si>
  <si>
    <t>Lương Thị Kim Liên</t>
  </si>
  <si>
    <t>Bùi Hoàng Tín</t>
  </si>
  <si>
    <t>Lê Thị Trà My</t>
  </si>
  <si>
    <t>23</t>
  </si>
  <si>
    <t>Tống Trần Hậu</t>
  </si>
  <si>
    <t>24</t>
  </si>
  <si>
    <t>Nguyễn Ngọc Nhật</t>
  </si>
  <si>
    <t>25</t>
  </si>
  <si>
    <t>Chu Thị Mùi</t>
  </si>
  <si>
    <t>26</t>
  </si>
  <si>
    <t>Nguyễn Thị Lệ Thủy</t>
  </si>
  <si>
    <t>V 07.03.28</t>
  </si>
  <si>
    <t>34%</t>
  </si>
  <si>
    <t>27</t>
  </si>
  <si>
    <t>Y Nao</t>
  </si>
  <si>
    <t>30%</t>
  </si>
  <si>
    <t>28</t>
  </si>
  <si>
    <t>A Neng</t>
  </si>
  <si>
    <t>V 07.03.09</t>
  </si>
  <si>
    <t>27%</t>
  </si>
  <si>
    <t>29</t>
  </si>
  <si>
    <t>V 07.03.29</t>
  </si>
  <si>
    <t>30</t>
  </si>
  <si>
    <t>A Hai</t>
  </si>
  <si>
    <t>V.07.03.09</t>
  </si>
  <si>
    <t>31</t>
  </si>
  <si>
    <t>Lê Thị Minh</t>
  </si>
  <si>
    <t>17%</t>
  </si>
  <si>
    <t>32</t>
  </si>
  <si>
    <t>Trần Xuân Hải</t>
  </si>
  <si>
    <t>12%</t>
  </si>
  <si>
    <t>33</t>
  </si>
  <si>
    <t>Võ  Nguyên Thiên Thư</t>
  </si>
  <si>
    <t>34</t>
  </si>
  <si>
    <t>A Rê</t>
  </si>
  <si>
    <t>18%</t>
  </si>
  <si>
    <t>35</t>
  </si>
  <si>
    <t>Y Ay</t>
  </si>
  <si>
    <t>8%</t>
  </si>
  <si>
    <t>36</t>
  </si>
  <si>
    <t>Cao Xuân Tân</t>
  </si>
  <si>
    <t>37</t>
  </si>
  <si>
    <t>Ngô Thị Hiên</t>
  </si>
  <si>
    <t>38</t>
  </si>
  <si>
    <t>Quách Thị Phượng</t>
  </si>
  <si>
    <t>7%</t>
  </si>
  <si>
    <t>39</t>
  </si>
  <si>
    <t>Hoàng Thị Thu</t>
  </si>
  <si>
    <t>5%</t>
  </si>
  <si>
    <t>40</t>
  </si>
  <si>
    <t>Hoàng Minh Xuân Tuyền</t>
  </si>
  <si>
    <t>41</t>
  </si>
  <si>
    <t>Trần Thị Hà</t>
  </si>
  <si>
    <t>42</t>
  </si>
  <si>
    <t>A Lam</t>
  </si>
  <si>
    <t>43</t>
  </si>
  <si>
    <t>Lê Thị Quý</t>
  </si>
  <si>
    <t>44</t>
  </si>
  <si>
    <t>Nguyễn Thanh Huyền</t>
  </si>
  <si>
    <t>45</t>
  </si>
  <si>
    <t>Nông Thị Hạnh</t>
  </si>
  <si>
    <t>46</t>
  </si>
  <si>
    <t>Nguyễn Thanh Mạnh</t>
  </si>
  <si>
    <t>13%</t>
  </si>
  <si>
    <t>47</t>
  </si>
  <si>
    <t>48</t>
  </si>
  <si>
    <t xml:space="preserve">Biên chế chờ tuyển </t>
  </si>
  <si>
    <t>49</t>
  </si>
  <si>
    <t>Nguyễn Văn Đức</t>
  </si>
  <si>
    <t>V07.04.31</t>
  </si>
  <si>
    <t>19%</t>
  </si>
  <si>
    <t>Nguyễn Văn Lý</t>
  </si>
  <si>
    <t>HP</t>
  </si>
  <si>
    <t>25%</t>
  </si>
  <si>
    <t>Lê Văn Thắng</t>
  </si>
  <si>
    <t>Võ Thị Hoàng Ân</t>
  </si>
  <si>
    <t>Đặng Thị Tuyết Thanh</t>
  </si>
  <si>
    <t>Nguyễn Minh Phương</t>
  </si>
  <si>
    <t>16%</t>
  </si>
  <si>
    <t>Lê Thị Phúc</t>
  </si>
  <si>
    <t>14%</t>
  </si>
  <si>
    <t>Võ Thị Kim Thảo</t>
  </si>
  <si>
    <t>V07.04.32</t>
  </si>
  <si>
    <t>Đỗ Trọng Thanh</t>
  </si>
  <si>
    <t>15%</t>
  </si>
  <si>
    <t>Đinh Thị Thuỷ</t>
  </si>
  <si>
    <t>Nguyễn T.Việt Thuận</t>
  </si>
  <si>
    <t>Nguyễn Thị Tỉnh</t>
  </si>
  <si>
    <t>Y Triệu</t>
  </si>
  <si>
    <t>Ngô Khắc Vũ</t>
  </si>
  <si>
    <t>Nguyễn Văn Nam</t>
  </si>
  <si>
    <t>11%</t>
  </si>
  <si>
    <t>Tạ Đình Hiệp</t>
  </si>
  <si>
    <t>Y Vâng</t>
  </si>
  <si>
    <t>A Núi</t>
  </si>
  <si>
    <t>Nguyễn Ngọc Dũng</t>
  </si>
  <si>
    <t>V.07.03.29</t>
  </si>
  <si>
    <t>26%</t>
  </si>
  <si>
    <t>Y Di Ta</t>
  </si>
  <si>
    <t>Phạm Thị Thành</t>
  </si>
  <si>
    <t>A Mil</t>
  </si>
  <si>
    <t>A Lê</t>
  </si>
  <si>
    <t>Phạm Minh Đức</t>
  </si>
  <si>
    <t>Y Ha</t>
  </si>
  <si>
    <t>V.07.03.28</t>
  </si>
  <si>
    <t>A Buốc</t>
  </si>
  <si>
    <t>Nguyễn Thị Tuyết Diệu</t>
  </si>
  <si>
    <t>Lê Văn Đạt</t>
  </si>
  <si>
    <t>10%</t>
  </si>
  <si>
    <t>Đinh Xuân Trường</t>
  </si>
  <si>
    <t>Cao Thị Thu Trang</t>
  </si>
  <si>
    <t>Lê Tiến Dũng</t>
  </si>
  <si>
    <t>A Pông</t>
  </si>
  <si>
    <t>A Đảo</t>
  </si>
  <si>
    <t>Y Linh</t>
  </si>
  <si>
    <t>Nguyễn Tân Sinh</t>
  </si>
  <si>
    <t>V.01.02.03</t>
  </si>
  <si>
    <t>Nguyễn Thị Nhạn</t>
  </si>
  <si>
    <t>060.32</t>
  </si>
  <si>
    <t>Khổng Thị Ngọc Ánh</t>
  </si>
  <si>
    <t>V.07.03.30</t>
  </si>
  <si>
    <t>Lưu Thị Kiều Trang</t>
  </si>
  <si>
    <t>Y Doan</t>
  </si>
  <si>
    <t>Trịnh Thị An</t>
  </si>
  <si>
    <t>Lý Văn Quỳnh</t>
  </si>
  <si>
    <t>A Phi</t>
  </si>
  <si>
    <t>V.07.03.08</t>
  </si>
  <si>
    <t>Ngân Tất Thắng</t>
  </si>
  <si>
    <t>Trường mầm non Đăk Sao 1 (Tổng biên chế: 22, có mặt: 22)</t>
  </si>
  <si>
    <t>Trường mầm non Đăk Sao 2 (Tổng biên chế: 22, có mặt: 20)</t>
  </si>
  <si>
    <t>Trường PTDTBT TH-THCS Đăk Sao 1 (Tổng biên chế: 49, có mặt: 46)</t>
  </si>
  <si>
    <t>Trường PTDTBT TH-THCS Đăk Sao 2 (Tổng biên chế: 48, có mặt: 44)</t>
  </si>
  <si>
    <t>ỦY BAN NHÂN DÂN XÃ ĐĂK SAO</t>
  </si>
  <si>
    <t>Phụ lục số 01a</t>
  </si>
  <si>
    <t>TỔNG HỢP KINH PHÍ THỰC HIỆN HỖ TRỢ CHI PHÍ HỌC TẬP VÀ CẤP BÙ HỌC PHÍ THEO NGHỊ ĐỊNH SỐ 97/2023/NĐ-CP NĂM 2025</t>
  </si>
  <si>
    <t>Đơn vị: Triệu đồng</t>
  </si>
  <si>
    <t>Tổng kinh phí thực hiện chính sách</t>
  </si>
  <si>
    <t xml:space="preserve">Kết quả (nhu cầu) thực hiện Kỳ II năm học 2024-2025
</t>
  </si>
  <si>
    <t xml:space="preserve">Nhu cầu thực hiện Kỳ I năm học 2025-2026
</t>
  </si>
  <si>
    <t>Kinh phí đã bố trí trong dự toán chi cân đối NSĐP năm 2025</t>
  </si>
  <si>
    <t>Kinh phí còn thừa/thiếu</t>
  </si>
  <si>
    <t>Số đối tượng</t>
  </si>
  <si>
    <t>Kinh phí</t>
  </si>
  <si>
    <t>3=5+7</t>
  </si>
  <si>
    <t>9=3-8</t>
  </si>
  <si>
    <t>TỔNG SỐ</t>
  </si>
  <si>
    <t>Hỗ trợ chi phí học tập và miễn giảm học phí theo quy định tại Nghị định số 81/2021/NĐ-CP và Nghị định số 97/2023/NĐ-CP</t>
  </si>
  <si>
    <t>Tổng 81</t>
  </si>
  <si>
    <t>Tạm cấp</t>
  </si>
  <si>
    <t>Sử dụng KP còn lại của TTLT 42 điều chuyển qua</t>
  </si>
  <si>
    <t>Hỗ trợ chi phí học tập</t>
  </si>
  <si>
    <t>Trường PTDT BT TH-THCS Đăk Sao 1</t>
  </si>
  <si>
    <t>Trường PTDT BT TH-THCS Đăk Sao 2</t>
  </si>
  <si>
    <t>Miễn học phí, giảm học phí</t>
  </si>
  <si>
    <t>Miễn học phí</t>
  </si>
  <si>
    <t>Giảm học phí</t>
  </si>
  <si>
    <t>- Giảm 70% học phí</t>
  </si>
  <si>
    <t>- Giảm 50% học phí</t>
  </si>
  <si>
    <t>- …</t>
  </si>
  <si>
    <t>Phụ lục số 01b</t>
  </si>
  <si>
    <t>TỔNG HỢP KINH PHÍ THỰC HIỆN CHÍNH SÁCH PHÁT TRIỂN GIÁO DỤC MẦM NON THEO NGHỊ ĐỊNH SỐ 105/2020/NĐ-CP NĂM 2025</t>
  </si>
  <si>
    <t xml:space="preserve"> Đơn vị: Triệu đồng</t>
  </si>
  <si>
    <t>Tên huyện, thành phố</t>
  </si>
  <si>
    <t>Hỗ trợ tiền ăn trưa</t>
  </si>
  <si>
    <t>Hỗ trợ nấu ăn</t>
  </si>
  <si>
    <t xml:space="preserve">Hỗ trợ giáo viên lớp ghép 
</t>
  </si>
  <si>
    <t xml:space="preserve">Tổng kinh phí thực hiện chính sách
</t>
  </si>
  <si>
    <t xml:space="preserve">
Kết quả (nhu cầu) thực hiện Kỳ II năm học 2024-2025 </t>
  </si>
  <si>
    <t>Đối tượng</t>
  </si>
  <si>
    <t xml:space="preserve">Mức hỗ trợ
</t>
  </si>
  <si>
    <t>Thời gian hỗ trợ</t>
  </si>
  <si>
    <t xml:space="preserve">Kinh phí
</t>
  </si>
  <si>
    <t>Số định suất nấu ăn</t>
  </si>
  <si>
    <r>
      <t xml:space="preserve">Kinh phí
</t>
    </r>
    <r>
      <rPr>
        <i/>
        <sz val="12"/>
        <rFont val="Times New Roman"/>
        <family val="1"/>
      </rPr>
      <t>(2,4trđ/45TE/tháng)
(*)</t>
    </r>
  </si>
  <si>
    <t>Số giáo viên hưởng chính sách</t>
  </si>
  <si>
    <t xml:space="preserve">Mức hỗ trợ </t>
  </si>
  <si>
    <t>Thời gian hưởng</t>
  </si>
  <si>
    <t>4=1*2*3</t>
  </si>
  <si>
    <t>8=5*6*7</t>
  </si>
  <si>
    <t>14=11*12*13</t>
  </si>
  <si>
    <t>18=15*16*17</t>
  </si>
  <si>
    <t>19=4+8+10+14+18</t>
  </si>
  <si>
    <t>21=20-19</t>
  </si>
  <si>
    <t>(*)</t>
  </si>
  <si>
    <t>2,4 triệu đồng/01 tháng/45 trẻ em, dư trên 20 trẻ em được thêm 01 lần, nhưng không quá 5 lần/tháng, không quá 9 tháng/năm</t>
  </si>
  <si>
    <t>Phụ lục số 01d</t>
  </si>
  <si>
    <t>TỔNG HỢP KINH PHÍ THỰC HIỆN HỖ TRỢ HỌC SINH KHUYẾT TẬT THEO THÔNG TƯ LIÊN TỊCH 42/2013/TTLT-BGDĐT-BLĐTBXH-BTC NĂM …</t>
  </si>
  <si>
    <t>Đơn vị thực hiện</t>
  </si>
  <si>
    <t xml:space="preserve">Kết quả (nhu cầu) thực hiện Kỳ II năm học 2024-2025 
</t>
  </si>
  <si>
    <t>Còn lại chưa bổ</t>
  </si>
  <si>
    <t>Số tháng hỗ trợ</t>
  </si>
  <si>
    <t xml:space="preserve">Kinh phí         </t>
  </si>
  <si>
    <t>Học bổng
(*)</t>
  </si>
  <si>
    <t>Mua sắm phương tiện, đồ dùng học tập (**)</t>
  </si>
  <si>
    <t>Học bổng</t>
  </si>
  <si>
    <t>Mua sắm phương tiện, đồ dùng học tập</t>
  </si>
  <si>
    <t>3=4+5</t>
  </si>
  <si>
    <t>8=9+10</t>
  </si>
  <si>
    <t>11=3+8</t>
  </si>
  <si>
    <t>13=11-12</t>
  </si>
  <si>
    <t>I.</t>
  </si>
  <si>
    <t>Khối tỉnh</t>
  </si>
  <si>
    <t>Sở Giáo dục và Đào tạo</t>
  </si>
  <si>
    <t>…</t>
  </si>
  <si>
    <t>II.</t>
  </si>
  <si>
    <t>Khối Xã/Phường/Đặc khu</t>
  </si>
  <si>
    <t>Xã Đăk Sao</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</si>
  <si>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</si>
  <si>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</si>
  <si>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t>
  </si>
  <si>
    <t>Hỗ trợ 1 triệu/năm học và vào đầu năm học</t>
  </si>
  <si>
    <t>Phụ lục số 01e</t>
  </si>
  <si>
    <t>TỔNG HỢP KINH PHÍ THỰC HIỆN CHÍNH SÁCH HỖ TRỢ HỌC SINH VÀ TRƯỜNG PTDT BÁN TRÚ THEO NGHỊ ĐỊNH SỐ 66/2025/NĐ-CP NĂM 2025</t>
  </si>
  <si>
    <t>Hỗ trợ tiền ăn và nhà ở</t>
  </si>
  <si>
    <t>Phục vụ nấu ăn 
cho học sinh</t>
  </si>
  <si>
    <t>KP quản lý HSBT ngoài giờ lên lớp</t>
  </si>
  <si>
    <t>Tổng cộng kinh phí thực hiện</t>
  </si>
  <si>
    <t>Hỗ trợ học sinh bán trú tại trường PTDTBT và trường phổ thông có tổ chức nấu ăn</t>
  </si>
  <si>
    <t>Hỗ trợ tiền mua đồ dùng cá nhân cho trẻ em nhà trẻ bán trú cơ sở giáo dục mầm non</t>
  </si>
  <si>
    <t>Gồm</t>
  </si>
  <si>
    <t>Định mức nấu ăn
(*)</t>
  </si>
  <si>
    <t>Định mức</t>
  </si>
  <si>
    <t xml:space="preserve">Số học sinh </t>
  </si>
  <si>
    <t>Định mức nấu ăn</t>
  </si>
  <si>
    <t>Hỗ trợ tiền ăn</t>
  </si>
  <si>
    <t>Hỗ trợ tiền nhà ở học sinh, học viên bán trú</t>
  </si>
  <si>
    <t>Mua sắm dụng cụ văn hóa, TDTT</t>
  </si>
  <si>
    <t>Lập tủ thuốc dùng chung</t>
  </si>
  <si>
    <t>Học sinh, học viên được hỗ trợ thêm tiền nghỉ trọ</t>
  </si>
  <si>
    <t>Học sinh, học viên bán trú</t>
  </si>
  <si>
    <t>Trẻ em nhà trẻ</t>
  </si>
  <si>
    <t>5=6+7+8</t>
  </si>
  <si>
    <t>13=5+10+12</t>
  </si>
  <si>
    <t>18=19+20+21</t>
  </si>
  <si>
    <t>22=23+24</t>
  </si>
  <si>
    <t>28=13+18+22+26+28+29</t>
  </si>
  <si>
    <t>31=29-30</t>
  </si>
  <si>
    <t>2,05 triệu đồng/01 tháng/45 trẻ em, dư trên 20 trẻ em được thêm 01 lần, không quá 9 tháng/năm</t>
  </si>
  <si>
    <t>PHỤ CẤP CB KHÔNG CHUYÊN TRÁCH CẤP THÔN</t>
  </si>
  <si>
    <t>Chức danh</t>
  </si>
  <si>
    <t>Số thôn</t>
  </si>
  <si>
    <t>Mức 
phụ cấp</t>
  </si>
  <si>
    <t>Bí thư chi bộ thôn</t>
  </si>
  <si>
    <t>Trưởng thôn</t>
  </si>
  <si>
    <t>Trưởng ban công tác mặt trận</t>
  </si>
  <si>
    <t>Trường PTDT BT TH - THCS Đăk Sao 2</t>
  </si>
  <si>
    <t>KP 99</t>
  </si>
  <si>
    <t xml:space="preserve">Kinh phí trung tâm giáo dục cộng đồng </t>
  </si>
  <si>
    <t>Sự nghiệp giao thông (Kinh phí nạo vét, sửa chữa nhỏ các tuyến đường trên địa bàn quản lý,…)</t>
  </si>
  <si>
    <t>Kinh phí đất trồng lúa</t>
  </si>
  <si>
    <t>PHỤ CẤP DÂN QUÂN TỰ VỆ</t>
  </si>
  <si>
    <t>Phụ cấp chức vụ chỉ huy lực lượng DQTV</t>
  </si>
  <si>
    <t>CTV xã đội</t>
  </si>
  <si>
    <t>CTV phó</t>
  </si>
  <si>
    <t>Phó chỉ huy trưởng</t>
  </si>
  <si>
    <t>Trung đội trưởng</t>
  </si>
  <si>
    <t>Tiểu đội trưởng</t>
  </si>
  <si>
    <t>Thôn đội trưởng</t>
  </si>
  <si>
    <t>A Gam</t>
  </si>
  <si>
    <t>A Krun</t>
  </si>
  <si>
    <t>Phụ cấp đặc thù quốc phòng</t>
  </si>
  <si>
    <t>Văn phòng HĐND&amp;UBND và các phòng ban (Giao Văn phòng HĐND-UBND tài khoản chung)</t>
  </si>
  <si>
    <t>Kinh phí mai táng phí (Thanh niên xung phong; Dân công hỏa tuyến; Cựu chiến binh)</t>
  </si>
  <si>
    <t>Kinh phi Đại hội (trong đó: chi bộ trực thuộc 3trđ/chi bộ, Đại hội các cơ quan 6trđ)</t>
  </si>
  <si>
    <t>Kinh phí biên tập lịch sử Đảng bộ xã</t>
  </si>
  <si>
    <t>Chi sự nghiệp y tế, dân số và gia đình (Phòng Văn hóa Xã hội)</t>
  </si>
  <si>
    <t>Kinh phí BHYT cho đối tượng bảo trợ xã hội</t>
  </si>
  <si>
    <t>Kinh phí tổ chức Đại hội Đại biểu Đảng bộ xã nhiệm kỳ 2025-2030</t>
  </si>
  <si>
    <t>Kinh phí xử lý đơn thư, khiếu nại, tố cáo (Ủy ban kiểm tra xã)</t>
  </si>
  <si>
    <t>Chi chế độ tổ chức hội nghị, hội thảo</t>
  </si>
  <si>
    <t>Kinh phí nâng cấp, bảo trì hoạt động hệ thống eOffice trực tuyến</t>
  </si>
  <si>
    <t>Kinh phi Đại hội (trong đó: Đại hội chi bộ trực thuộc 3trđ/chi bộ (3 chi bộ), Đại hội các cơ quan 6trđ)</t>
  </si>
  <si>
    <t>Chi hỗ trợ hoạt động khu dân cư theo Nghị quyết số 79/2023/NQ-HĐND ngày 10/12/2023 của HĐND tỉnh Kon Tum</t>
  </si>
  <si>
    <t>Kinh phí thực hiện Cuộc vận động thay đổi nếp nghĩ cách làm (làm mô hình dược liệu, cây ăn quả)</t>
  </si>
  <si>
    <t>Đề án nâng cao chất lượng giáo dục đối với học sinh dân tộc thiểu số</t>
  </si>
  <si>
    <t>Giao Phòng Văn hóa Xã hội</t>
  </si>
  <si>
    <t>Kinh phí thực hiện Đề án tiếp tục nâng cao chất lượng giáo dục đối với học sinh dân tộc thiểu số 2021-2025</t>
  </si>
  <si>
    <t>Chi Quốc phòng - An ninh</t>
  </si>
  <si>
    <t>Kinh phí hỗ trợ thêm đảm bảo các hoạt động UBND xã (các hoạt động đặc thù, đột xuất của Lãnh đạo UBND xã)</t>
  </si>
  <si>
    <t>Kinh phí đăng ký kinh doanh, hợp tác xã và công tác kiểm tra hoạt động ĐKKD, Hợp tác xã</t>
  </si>
  <si>
    <t>Kinh phí cho công tác điều tra hộ nghèo</t>
  </si>
  <si>
    <t>Kinh phí kiểm tra công tác cải cách TTHC</t>
  </si>
  <si>
    <t>Kinh phí công tác tôn giáo</t>
  </si>
  <si>
    <t>Chi công tác xã hội (thăm hỏi, tặng quà cán bộ lão thành, người có công với nước, Bà mẹ VNAH..., Thăm hỏi, tặng quà, gặp mặt già làng, thôn trưởng)</t>
  </si>
  <si>
    <t xml:space="preserve">Kinh phí cho công tác tiếp xúc cử tri, giám sát, phản biện xã hội </t>
  </si>
  <si>
    <t>Kinh phí chi các hoạt động về Đoàn, Hội, Đội (bao gồm các hoạt động của tỉnh)</t>
  </si>
  <si>
    <t>Kinh phí các hoạt động đặc thù của Hội</t>
  </si>
  <si>
    <t>Dự toán còn lại được sử dụng</t>
  </si>
  <si>
    <t>Kinh phí thực hiện theo NQ số 06/2013/NQ-HDNĐ và NQ số 41/2016 của HĐND tỉnh Quảng Ngãi</t>
  </si>
  <si>
    <t>Kinh phí hoạt động các chi hội tổ chức chính trị xã hội đặc biệt khó khăn</t>
  </si>
  <si>
    <t>Kinh phí Đại hội mặt trận</t>
  </si>
  <si>
    <t>SO SÁNH NGHỊ QUYẾT 22/2023/NQ-HĐND VÀ PHƯƠNG ÁN PHÂN BỔ 2024 CỦA HUYỆN</t>
  </si>
  <si>
    <t>NỘI DUNG</t>
  </si>
  <si>
    <t>NQ 22/2023/NQ-HĐND</t>
  </si>
  <si>
    <t>DỰ KIẾN ĐỊNH 
MỨC PHÂN BỔ 2024</t>
  </si>
  <si>
    <t>Định mức phân bổ (tr đồng)</t>
  </si>
  <si>
    <t>Lần 1</t>
  </si>
  <si>
    <t>Lần 2</t>
  </si>
  <si>
    <t>Đơn vị có từ 3 người trở xuống</t>
  </si>
  <si>
    <t>Đơn vị có từ 10 người trở xuống</t>
  </si>
  <si>
    <t>Dự kiến mức phân bổ dựa trên khả năng cân đối của ngân sách theo phương án điều chỉnh các sự nghiệp khác đã trình bày trên báo cáo bằng lời</t>
  </si>
  <si>
    <t>Đơn vị có từ 11 người đến 30 người</t>
  </si>
  <si>
    <t xml:space="preserve">Đơn vị có từ 31 đến 50 người </t>
  </si>
  <si>
    <t>Đơn vị có từ 51 người trở lên</t>
  </si>
  <si>
    <t>Đơn vị là Hội đặc thù (Hội chữ thập đỏ; Hội
 CTNXP; Hội Người cao tuổi)</t>
  </si>
  <si>
    <t>Hệ số điều chỉnh</t>
  </si>
  <si>
    <t>Đảng (Văn phòng tỉnh ủy, Huyện ủy)</t>
  </si>
  <si>
    <t>HĐND-UBND (Văn phòng HĐND-UBND)</t>
  </si>
  <si>
    <t xml:space="preserve"> Mặt trận </t>
  </si>
  <si>
    <t>Sở, Ban, ngành, Cơ quan hành chính tổng 
hợp (Sở Kế hoạch và Đầu tư; Tài chính;TNMT; PNN)</t>
  </si>
  <si>
    <t>hệ số bảo vệ trụ sở ngoài UB</t>
  </si>
  <si>
    <t>Sở, Ban, ngành, Cơ quan hành chính tổng 
hợp (VHTT)</t>
  </si>
  <si>
    <t>Hệ số bổ sung kinh phí hoạt động
 kiểm tra, thanh tra</t>
  </si>
  <si>
    <t>Ủy ban kiểm tra tỉnh ủy (Huyện ủy)</t>
  </si>
  <si>
    <t>Thanh tra tỉnh (Thanh tra huyện)</t>
  </si>
  <si>
    <t xml:space="preserve">Thanh tra chuyên nghành tại các Sở (Kiểm
 tra chuyên ngành tại các phòng ban) </t>
  </si>
  <si>
    <t>Các đơn vị sự nghiệp</t>
  </si>
  <si>
    <t>Các đơn vị trường học (Tỷ lệ cơ cấu theo
quỹ lương). Lấy thu bù chi sau khi đã thực hiện trích chi phí và 40% CCTL theo quy định</t>
  </si>
  <si>
    <t>80/20</t>
  </si>
  <si>
    <t>85/15</t>
  </si>
  <si>
    <t>Các đơn vị sự nghiệp ngân sách nhà nước 
đảm bảo 100% (Biên chế)</t>
  </si>
  <si>
    <t>Các đơn vị sự nghiệp tự đảm bảo 100% (Ban 
quản lý dự án đầu tư; Trung tâm môi trường và dịch vụ đô thị</t>
  </si>
  <si>
    <t xml:space="preserve">Tự đảm bảo lấy thu bù chi </t>
  </si>
  <si>
    <t>Các đơn vị tự đảm bảo một phần 
(Lấy thu bù chi sau khi đã thực hiện trích 
chi phí và 40% CCTL theo quy định)</t>
  </si>
  <si>
    <t>Chi quản lý hành chính cấp xã</t>
  </si>
  <si>
    <t>75/25</t>
  </si>
  <si>
    <t>77/23</t>
  </si>
  <si>
    <t>Tăng 3% so với mức
 tỉnh giao cho NS huyện</t>
  </si>
  <si>
    <t>Tạm thời chờ ngân sách tỉnh bổ sung</t>
  </si>
  <si>
    <t>Kinh phí sửa chữa trụ sở; mua sắm, sửa chữa trang thiết bị cấp thiết phục vụ hoạt động UBND xã</t>
  </si>
  <si>
    <t>Kinh phí chi đặt báo Đảng theo CT 11</t>
  </si>
  <si>
    <t>Chi công tác xã hội, ngày lễ lớn (tại cơ sở thôn làng, tổ dân phố)</t>
  </si>
  <si>
    <t>Kinh phí chi trả lương Hợp đồng 111 (lái xe, bảo vệ)</t>
  </si>
  <si>
    <t>Kinh phí hỗ trợ chi hợp đồng thuê khoán (hợp đồng lái xe, bảo vệ)</t>
  </si>
  <si>
    <t>Kinh phí hỗ trợ chi hợp đồng thuê khoán (hợp đồng bảo vệ)</t>
  </si>
  <si>
    <t>Quỹ thi đua khen thưởng</t>
  </si>
  <si>
    <t>Tập trung về Văn phòng HĐND&amp;UBND thực hiện</t>
  </si>
  <si>
    <t>Kinh phí đào tạo, đào tạo lại cán bộ</t>
  </si>
  <si>
    <t>Sự nghiệp Môi trường</t>
  </si>
  <si>
    <t xml:space="preserve">Chi sự nghiệp kinh tế </t>
  </si>
  <si>
    <t xml:space="preserve">Chi sự nghiệp y tế </t>
  </si>
  <si>
    <t xml:space="preserve">Sự nghiệp văn hóa </t>
  </si>
  <si>
    <t>Sự nghiệp thể dục thể thao</t>
  </si>
  <si>
    <t xml:space="preserve">Sự nghiệp phát thanh truyền hình </t>
  </si>
  <si>
    <t>Chi đảm bảo xã hội (ko bao gồm BSCS BHYT; ĐBXH) mục 3.2</t>
  </si>
  <si>
    <t xml:space="preserve">Chi Quản lý hành chính </t>
  </si>
  <si>
    <t>Chi an ninh-Quốc phòng</t>
  </si>
  <si>
    <t xml:space="preserve">Chi khác </t>
  </si>
  <si>
    <t xml:space="preserve">Kinh phí thực hiện Nghị định số 33/2023/NĐ-CP của Chính phủ </t>
  </si>
  <si>
    <t xml:space="preserve">Kinh phí thực hiện chế độ, chính sách cho lực lượng bảo vệ an ninh trật tự ở cơ sở </t>
  </si>
  <si>
    <t>Biểu số: 03</t>
  </si>
  <si>
    <t>KP99</t>
  </si>
  <si>
    <t>Sự nghiệp môi trường và bảo vệ môi trường (Giao Phòng Kinh tế)</t>
  </si>
  <si>
    <t xml:space="preserve">Kinh phí hoạt động ĐBXH trên địa bàn </t>
  </si>
  <si>
    <t>Sự nghiệp Kinh tế (Giao Phòng Kinh tế)</t>
  </si>
  <si>
    <t>Kinh phí kinh phí thực hiện nhiệm vụ trong công tác lý lịch tư pháp, hộ tịch, tuyên truyền pháp luật,  phổ biến GDPL,…</t>
  </si>
  <si>
    <t xml:space="preserve">Chi hoạt động đặc thù Ban thương trực Đảng uỷ </t>
  </si>
  <si>
    <t>Nguồn trừ tiết kiệm 10% chi thường xuyên theo NQ số 173/NQ-CP</t>
  </si>
  <si>
    <t>Biểu số 4</t>
  </si>
  <si>
    <t>Biểu 05</t>
  </si>
  <si>
    <t>Biểu số: 07</t>
  </si>
  <si>
    <t xml:space="preserve">Kinh phí tiền điện, sửa chữa, bão dưỡng, vận hành Loa không dây và các Trạm thu phát </t>
  </si>
  <si>
    <t>Chi các hoạt động trong lĩnh vực kiểm tra công tác môi trường</t>
  </si>
  <si>
    <t>Định mức (27tr x 6 người)/2</t>
  </si>
  <si>
    <t>Định mức (27tr x 1 người)/2</t>
  </si>
  <si>
    <t xml:space="preserve">Kinh phí hỗ trợ hoạt động các Ban chỉ đạo của xã </t>
  </si>
  <si>
    <t>Chế độ xây dựng đề án, thấm định đề án, báo cáo…</t>
  </si>
  <si>
    <t xml:space="preserve">Kinh phí sự nghiệp phát thanh truyền hình </t>
  </si>
  <si>
    <t xml:space="preserve">Kinh phí chi sự nghiệp Văn hóa </t>
  </si>
  <si>
    <t>Kinh phí thực hiện các chính sách an sinh xã hội (Kinh phí mua BHYT đối tượng BTXH)</t>
  </si>
  <si>
    <t>Kinh phí kinh phí hoạt động theo QĐ số 99-QĐ/TW (3 lần mức lương cơ sở/2)</t>
  </si>
  <si>
    <t>Phụ cấp nhân viên y tế thôn theo NQ số 79/2023/NQ-HĐND của HĐND tỉnh Kon Tum (22 thôn x 0,5 x 2,34trđ x 6 tháng)</t>
  </si>
  <si>
    <t>(Kèm theo Tờ trình số:      /TTr-UBND, ngày    tháng      năm 2025 của UBND xã Đăk Sao)</t>
  </si>
  <si>
    <t>(Kèm theo Nghị quyết số:      /NQ-HĐND, ngày    tháng      năm 2025 của HĐND xã Đăk Sao)</t>
  </si>
  <si>
    <t>Kinh phí sự nghiệp môi trường</t>
  </si>
  <si>
    <t xml:space="preserve">Đối ứng thực hiện CT MTQG Giảm nghèo bền vững năm 2025 (đối ứng vốn sự nghiệp hỗ trợ nhà ở, mã CTMT 40475) </t>
  </si>
  <si>
    <t>Định mức (27tr x 3ng x 1,3)/2</t>
  </si>
  <si>
    <t>Định mức (27tr x 20 người x 1,3)/2</t>
  </si>
  <si>
    <t>Định mức (27tr x 9ng x 1,3)/2</t>
  </si>
  <si>
    <t>Định mức (27tr x 6 người x 1,1)/2</t>
  </si>
  <si>
    <t>Định mức (27tr x 1 người x 1,1)/2</t>
  </si>
  <si>
    <r>
      <t xml:space="preserve">Chi bộ máy hành chính </t>
    </r>
    <r>
      <rPr>
        <i/>
        <sz val="12"/>
        <rFont val="Times New Roman"/>
        <family val="1"/>
        <charset val="163"/>
      </rPr>
      <t>(03 lãnh đạo UBND xã, 02 lãnh đạo Văn phòng HĐND-UBND, 04 công chức)</t>
    </r>
  </si>
  <si>
    <r>
      <t xml:space="preserve">Chi bộ máy hành chính </t>
    </r>
    <r>
      <rPr>
        <i/>
        <sz val="12"/>
        <rFont val="Times New Roman"/>
        <family val="1"/>
        <charset val="163"/>
      </rPr>
      <t>(01 PCT HĐND xã, 02 phó ban HĐND xã, 02 công chức giúp việc của 02 ban)</t>
    </r>
  </si>
  <si>
    <r>
      <t xml:space="preserve">Chi bộ máy hành chính </t>
    </r>
    <r>
      <rPr>
        <i/>
        <sz val="12"/>
        <rFont val="Times New Roman"/>
        <family val="1"/>
        <charset val="163"/>
      </rPr>
      <t>(01 Trưởng phòng, 01 Phó phòng, 04 công chức chuyên môn)</t>
    </r>
  </si>
  <si>
    <t>Kinh phí lập Kế hoạch sử dụng đất 05 năm cấp xã, thời kỳ 2026-2030</t>
  </si>
  <si>
    <t>Theo Văn bản số 239/UBND-NNMT của UBND tỉnh Quảng Ngãi về việc V/v triển khai thực hiện lập Kế hoạch sử dụng đất 05 năm
cấp xã, thời kỳ 2026-2030 trên địa bàn tỉnh</t>
  </si>
  <si>
    <t>Kinh phí hỗ trợ địa phương sản xuất lúa (Giao Phòng Kinh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</si>
</sst>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0">
    <numFmt numFmtId="6" formatCode="&quot;$&quot;#,##0_);[Red]\(&quot;$&quot;#,##0\)"/>
    <numFmt numFmtId="41" formatCode="_(* #,##0_);_(* \(#,##0\);_(* &quot;-&quot;_);_(@_)"/>
    <numFmt numFmtId="44" formatCode="_(&quot;$&quot;* #,##0.00_);_(&quot;$&quot;* \(#,##0.00\);_(&quot;$&quot;* &quot;-&quot;??_);_(@_)"/>
    <numFmt numFmtId="43" formatCode="_(* #,##0.00_);_(* \(#,##0.00\);_(* &quot;-&quot;??_);_(@_)"/>
    <numFmt numFmtId="164" formatCode="_-* #,##0.00\ _₫_-;\-* #,##0.00\ _₫_-;_-* &quot;-&quot;??\ _₫_-;_-@_-"/>
    <numFmt numFmtId="165" formatCode="_-* #,##0_-;\-* #,##0_-;_-* &quot;-&quot;_-;_-@_-"/>
    <numFmt numFmtId="166" formatCode="_-* #,##0.00_-;\-* #,##0.00_-;_-* &quot;-&quot;??_-;_-@_-"/>
    <numFmt numFmtId="167" formatCode="&quot;£&quot;#,##0;[Red]\-&quot;£&quot;#,##0"/>
    <numFmt numFmtId="168" formatCode="_-&quot;£&quot;* #,##0_-;\-&quot;£&quot;* #,##0_-;_-&quot;£&quot;* &quot;-&quot;_-;_-@_-"/>
    <numFmt numFmtId="169" formatCode="_(* #,##0_);_(* \(#,##0\);_(* &quot;-&quot;??_);_(@_)"/>
    <numFmt numFmtId="170" formatCode="_(* #,##0.0_);_(* \(#,##0.0\);_(* &quot;-&quot;??_);_(@_)"/>
    <numFmt numFmtId="171" formatCode="#,##0.0"/>
    <numFmt numFmtId="172" formatCode="#,##0.000"/>
    <numFmt numFmtId="173" formatCode="_(* #,##0.0000_);_(* \(#,##0.0000\);_(* &quot;-&quot;??_);_(@_)"/>
    <numFmt numFmtId="174" formatCode="_(* #,##0.000_);_(* \(#,##0.000\);_(* &quot;-&quot;??_);_(@_)"/>
    <numFmt numFmtId="175" formatCode="0.000"/>
    <numFmt numFmtId="176" formatCode="0.0"/>
    <numFmt numFmtId="177" formatCode="00"/>
    <numFmt numFmtId="178" formatCode="_-* #,##0.00\ _€_-;\-* #,##0.00\ _€_-;_-* &quot;-&quot;??\ _€_-;_-@_-"/>
    <numFmt numFmtId="179" formatCode="_-* #,##0.000\ _₫_-;\-* #,##0.000\ _₫_-;_-* &quot;-&quot;???\ _₫_-;_-@_-"/>
    <numFmt numFmtId="180" formatCode="_(* #,##0.00_);_(* \(#,##0.00\);_(* \-??_);_(@_)"/>
    <numFmt numFmtId="181" formatCode="0.00000"/>
    <numFmt numFmtId="182" formatCode="#,##0&quot;$&quot;_);\(#,##0&quot;$&quot;\)"/>
    <numFmt numFmtId="183" formatCode="#,##0&quot;$&quot;_);[Red]\(#,##0&quot;$&quot;\)"/>
    <numFmt numFmtId="184" formatCode="#,##0.00&quot;$&quot;_);[Red]\(#,##0.00&quot;$&quot;\)"/>
    <numFmt numFmtId="185" formatCode="_ * #,##0_)&quot;$&quot;_ ;_ * \(#,##0\)&quot;$&quot;_ ;_ * &quot;-&quot;_)&quot;$&quot;_ ;_ @_ "/>
    <numFmt numFmtId="186" formatCode="_ * #,##0.00_)&quot;$&quot;_ ;_ * \(#,##0.00\)&quot;$&quot;_ ;_ * &quot;-&quot;??_)&quot;$&quot;_ ;_ @_ "/>
    <numFmt numFmtId="187" formatCode="0.000000"/>
    <numFmt numFmtId="188" formatCode="\$#,##0\ ;\(\$#,##0\)"/>
    <numFmt numFmtId="189" formatCode="&quot;\&quot;#,##0;[Red]&quot;\&quot;&quot;\&quot;\-#,##0"/>
    <numFmt numFmtId="190" formatCode="&quot;\&quot;#,##0.00;[Red]&quot;\&quot;&quot;\&quot;&quot;\&quot;&quot;\&quot;&quot;\&quot;&quot;\&quot;\-#,##0.00"/>
    <numFmt numFmtId="191" formatCode="&quot;\&quot;#,##0.00;[Red]&quot;\&quot;\-#,##0.00"/>
    <numFmt numFmtId="192" formatCode="0.00_)"/>
    <numFmt numFmtId="193" formatCode="_-&quot;$&quot;* #,##0_-;\-&quot;$&quot;* #,##0_-;_-&quot;$&quot;* &quot;-&quot;_-;_-@_-"/>
    <numFmt numFmtId="194" formatCode="_-&quot;$&quot;* #,##0.00_-;\-&quot;$&quot;* #,##0.00_-;_-&quot;$&quot;* &quot;-&quot;??_-;_-@_-"/>
    <numFmt numFmtId="195" formatCode="&quot;\&quot;#,##0;[Red]&quot;\&quot;\-#,##0"/>
    <numFmt numFmtId="196" formatCode="&quot;$&quot;#,##0;[Red]\-&quot;$&quot;#,##0"/>
    <numFmt numFmtId="197" formatCode="\t0.00%"/>
    <numFmt numFmtId="198" formatCode="\t#\ ??/??"/>
    <numFmt numFmtId="199" formatCode="#,##0;\(#,##0\)"/>
    <numFmt numFmtId="200" formatCode="#,##0\ &quot;F&quot;;[Red]\-#,##0\ &quot;F&quot;"/>
    <numFmt numFmtId="201" formatCode="#,##0.00\ &quot;F&quot;;\-#,##0.00\ &quot;F&quot;"/>
    <numFmt numFmtId="202" formatCode="#,##0.00\ &quot;F&quot;;[Red]\-#,##0.00\ &quot;F&quot;"/>
    <numFmt numFmtId="203" formatCode="_-* #,##0\ &quot;F&quot;_-;\-* #,##0\ &quot;F&quot;_-;_-* &quot;-&quot;\ &quot;F&quot;_-;_-@_-"/>
    <numFmt numFmtId="204" formatCode="_ * #,##0_ ;_ * \-#,##0_ ;_ * &quot;-&quot;_ ;_ @_ "/>
    <numFmt numFmtId="205" formatCode="_ * #,##0.00_ ;_ * \-#,##0.00_ ;_ * &quot;-&quot;??_ ;_ @_ "/>
    <numFmt numFmtId="206" formatCode="0.000E+00"/>
    <numFmt numFmtId="207" formatCode="#,##0.000_);\(#,##0.000\)"/>
    <numFmt numFmtId="208" formatCode="m\o\n\th\ \D\,\ \y\y\y\y"/>
    <numFmt numFmtId="209" formatCode="_-* #,##0.00\ &quot;F&quot;_-;\-* #,##0.00\ &quot;F&quot;_-;_-* &quot;-&quot;??\ &quot;F&quot;_-;_-@_-"/>
    <numFmt numFmtId="210" formatCode="mm/dd_)"/>
    <numFmt numFmtId="211" formatCode="0.000000_)"/>
    <numFmt numFmtId="212" formatCode="_(&quot;.&quot;* #&quot;$&quot;##0_);_(&quot;.&quot;* \(#&quot;$&quot;##0\);_(&quot;.&quot;* &quot;-&quot;_);_(@_)"/>
    <numFmt numFmtId="213" formatCode="&quot;$&quot;#&quot;$&quot;##0_);\(&quot;$&quot;#&quot;$&quot;##0\)"/>
    <numFmt numFmtId="214" formatCode="&quot;$&quot;#&quot;$&quot;##0_);[Red]\(&quot;$&quot;#&quot;$&quot;##0\)"/>
    <numFmt numFmtId="215" formatCode="_-&quot;F&quot;\ * #,##0.0_-;_-&quot;F&quot;\ * #,##0.0\-;_-&quot;F&quot;\ * &quot;-&quot;??_-;_-@_-"/>
    <numFmt numFmtId="216" formatCode="###0"/>
    <numFmt numFmtId="217" formatCode="&quot;$&quot;#,##0.000_);[Red]\(&quot;$&quot;#,##0.00\)"/>
    <numFmt numFmtId="218" formatCode="&quot;¡Ì&quot;#,##0;[Red]\-&quot;¡Ì&quot;#,##0"/>
    <numFmt numFmtId="219" formatCode="#"/>
    <numFmt numFmtId="220" formatCode="_ &quot;R&quot;\ * #,##0_ ;_ &quot;R&quot;\ * \-#,##0_ ;_ &quot;R&quot;\ * &quot;-&quot;_ ;_ @_ "/>
    <numFmt numFmtId="221" formatCode="#,##0.0_);\(#,##0.0\)"/>
    <numFmt numFmtId="222" formatCode="###\ ###\ ###\ ###\ .00"/>
    <numFmt numFmtId="223" formatCode="dd\-mm\-yy"/>
    <numFmt numFmtId="224" formatCode="###\ ###\ ###.000"/>
    <numFmt numFmtId="225" formatCode="#,##0\ &quot;F&quot;;\-#,##0\ &quot;F&quot;"/>
    <numFmt numFmtId="226" formatCode="_-* #,##0.000\ _F_-;\-* #,##0.000\ _F_-;_-* &quot;-&quot;???\ _F_-;_-@_-"/>
    <numFmt numFmtId="227" formatCode="#,##0\ &quot;$&quot;_);[Red]\(#,##0\ &quot;$&quot;\)"/>
    <numFmt numFmtId="228" formatCode="&quot;$&quot;###,0&quot;.&quot;00_);[Red]\(&quot;$&quot;###,0&quot;.&quot;00\)"/>
    <numFmt numFmtId="229" formatCode="_-* #,##0\ _V_N_D_-;\-* #,##0\ _V_N_D_-;_-* &quot;-&quot;\ _V_N_D_-;_-@_-"/>
    <numFmt numFmtId="230" formatCode="_-* #,##0.00\ _V_N_D_-;\-* #,##0.00\ _V_N_D_-;_-* &quot;-&quot;??\ _V_N_D_-;_-@_-"/>
    <numFmt numFmtId="231" formatCode="&quot;SFr.&quot;\ #,##0.00;[Red]&quot;SFr.&quot;\ \-#,##0.00"/>
    <numFmt numFmtId="232" formatCode="_ &quot;SFr.&quot;\ * #,##0_ ;_ &quot;SFr.&quot;\ * \-#,##0_ ;_ &quot;SFr.&quot;\ * &quot;-&quot;_ ;_ @_ "/>
    <numFmt numFmtId="233" formatCode="_-* #,##0\ _F_B_-;\-* #,##0\ _F_B_-;_-* &quot;-&quot;\ _F_B_-;_-@_-"/>
    <numFmt numFmtId="234" formatCode="_-* #,##0.00\ _F_B_-;\-* #,##0.00\ _F_B_-;_-* &quot;-&quot;??\ _F_B_-;_-@_-"/>
    <numFmt numFmtId="235" formatCode="_ &quot;$&quot;* #,##0_ ;_ &quot;$&quot;* \-#,##0_ ;_ &quot;$&quot;* &quot;-&quot;_ ;_ @_ "/>
    <numFmt numFmtId="236" formatCode="_-* #,##0\ &quot;þ&quot;_-;\-* #,##0\ &quot;þ&quot;_-;_-* &quot;-&quot;\ &quot;þ&quot;_-;_-@_-"/>
    <numFmt numFmtId="237" formatCode="_-* #,##0.00_k_r_._-;\-* #,##0.00_k_r_._-;_-* &quot;-&quot;??_k_r_._-;_-@_-"/>
    <numFmt numFmtId="238" formatCode="_-* #,##0_k_r_._-;\-* #,##0_k_r_._-;_-* &quot;-&quot;??_k_r_._-;_-@_-"/>
    <numFmt numFmtId="239" formatCode="_-* #,##0.000_k_r_._-;\-* #,##0.000_k_r_._-;_-* &quot;-&quot;??_k_r_._-;_-@_-"/>
    <numFmt numFmtId="240" formatCode="#,##0;[Red]#,##0"/>
    <numFmt numFmtId="241" formatCode="_-* #,##0.0_k_r_._-;\-* #,##0.0_k_r_._-;_-* &quot;-&quot;??_k_r_._-;_-@_-"/>
    <numFmt numFmtId="242" formatCode="#,###&quot;  &quot;"/>
    <numFmt numFmtId="243" formatCode="_-* #,##0.0\ _₫_-;\-* #,##0.0\ _₫_-;_-* &quot;-&quot;?\ _₫_-;_-@_-"/>
    <numFmt numFmtId="244" formatCode="_-* #,##0.0000\ _₫_-;\-* #,##0.0000\ _₫_-;_-* &quot;-&quot;???\ _₫_-;_-@_-"/>
    <numFmt numFmtId="245" formatCode="_-* #,##0.00000\ _₫_-;\-* #,##0.00000\ _₫_-;_-* &quot;-&quot;???\ _₫_-;_-@_-"/>
    <numFmt numFmtId="246" formatCode="_-* #,##0.000_-;\-* #,##0.000_-;_-* &quot;-&quot;???_-;_-@_-"/>
    <numFmt numFmtId="247" formatCode="_(* #,##0_);_(* \(#,##0\);_(* \-??_);_(@_)"/>
    <numFmt numFmtId="248" formatCode="_-* #,##0_-;\-* #,##0_-;_-* &quot;-&quot;??_-;_-@_-"/>
    <numFmt numFmtId="249" formatCode="_-* #,##0\ _₫_-;\-* #,##0\ _₫_-;_-* &quot;-&quot;??\ _₫_-;_-@_-"/>
    <numFmt numFmtId="250" formatCode="_(* #,##0.0_);_(* \(#,##0.0\);_(* \-??_);_(@_)"/>
    <numFmt numFmtId="251" formatCode="_(* #,##0.00_);_(* \(#,##0.00\);_(* &quot;-&quot;_);_(@_)"/>
    <numFmt numFmtId="252" formatCode="_-* #,##0.0_-;\-* #,##0.0_-;_-* &quot;-&quot;??_-;_-@_-"/>
    <numFmt numFmtId="253" formatCode="_-* #,##0.0_-;\-* #,##0.0_-;_-* &quot;-&quot;???_-;_-@_-"/>
    <numFmt numFmtId="254" formatCode="_(* #,##0.000_);_(* \(#,##0.000\);_(* &quot;-&quot;???_);_(@_)"/>
    <numFmt numFmtId="255" formatCode="_(* #,##0.00_);_(* \(#,##0.00\);_(* \-_);_(@_)"/>
    <numFmt numFmtId="256" formatCode="#,##0.0000"/>
    <numFmt numFmtId="257" formatCode="#,##0.00;[Red]#,##0.00"/>
    <numFmt numFmtId="258" formatCode="#,##0.000;[Red]#,##0.000"/>
    <numFmt numFmtId="259" formatCode="#,##0.0000;[Red]#,##0.0000"/>
  </numFmts>
  <fonts count="180">
    <font>
      <sz val="13"/>
      <name val="Arial"/>
    </font>
    <font>
      <sz val="11"/>
      <color theme="1"/>
      <name val="Calibri"/>
      <family val="2"/>
      <scheme val="minor"/>
    </font>
    <font>
      <sz val="11"/>
      <color theme="1"/>
      <name val="Calibri"/>
      <family val="2"/>
      <scheme val="minor"/>
    </font>
    <font>
      <sz val="13"/>
      <name val="Arial"/>
      <family val="2"/>
    </font>
    <font>
      <sz val="10"/>
      <name val="Arial"/>
      <family val="2"/>
    </font>
    <font>
      <b/>
      <sz val="12"/>
      <name val="Times New Roman"/>
      <family val="1"/>
    </font>
    <font>
      <i/>
      <sz val="12"/>
      <name val="Times New Roman"/>
      <family val="1"/>
    </font>
    <font>
      <b/>
      <sz val="11"/>
      <name val="Times New Roman"/>
      <family val="1"/>
    </font>
    <font>
      <sz val="8"/>
      <name val="Arial"/>
      <family val="2"/>
    </font>
    <font>
      <sz val="11"/>
      <color indexed="8"/>
      <name val="Calibri"/>
      <family val="2"/>
    </font>
    <font>
      <sz val="11"/>
      <color indexed="9"/>
      <name val="Calibri"/>
      <family val="2"/>
    </font>
    <font>
      <sz val="10"/>
      <name val="Arial"/>
      <family val="2"/>
    </font>
    <font>
      <b/>
      <sz val="10"/>
      <name val="MS Sans Serif"/>
      <family val="2"/>
    </font>
    <font>
      <sz val="10"/>
      <color indexed="8"/>
      <name val="Arial"/>
      <family val="2"/>
    </font>
    <font>
      <i/>
      <sz val="13"/>
      <name val="Times New Roman"/>
      <family val="1"/>
    </font>
    <font>
      <sz val="12"/>
      <name val="Times New Roman"/>
      <family val="1"/>
    </font>
    <font>
      <sz val="12"/>
      <name val=".VnTime"/>
      <family val="2"/>
    </font>
    <font>
      <b/>
      <sz val="14"/>
      <name val="Times New Roman"/>
      <family val="1"/>
    </font>
    <font>
      <sz val="14"/>
      <name val="Times New Roman"/>
      <family val="1"/>
    </font>
    <font>
      <i/>
      <sz val="14"/>
      <name val="Times New Roman"/>
      <family val="1"/>
    </font>
    <font>
      <i/>
      <sz val="10"/>
      <name val="Times New Roman"/>
      <family val="1"/>
    </font>
    <font>
      <sz val="8"/>
      <name val="Arial"/>
      <family val="2"/>
    </font>
    <font>
      <sz val="12"/>
      <name val=".VnArial Narrow"/>
      <family val="2"/>
    </font>
    <font>
      <sz val="10"/>
      <name val="Times New Roman"/>
      <family val="1"/>
    </font>
    <font>
      <sz val="11"/>
      <name val="Times New Roman"/>
      <family val="1"/>
    </font>
    <font>
      <b/>
      <sz val="10"/>
      <name val="Times New Roman"/>
      <family val="1"/>
    </font>
    <font>
      <sz val="12"/>
      <name val="Arial"/>
      <family val="2"/>
    </font>
    <font>
      <b/>
      <sz val="12"/>
      <name val="Arial"/>
      <family val="2"/>
    </font>
    <font>
      <i/>
      <sz val="11"/>
      <name val="Times New Roman"/>
      <family val="1"/>
    </font>
    <font>
      <b/>
      <i/>
      <sz val="11"/>
      <name val="Times New Roman"/>
      <family val="1"/>
    </font>
    <font>
      <sz val="8.25"/>
      <name val="Microsoft Sans Serif"/>
      <family val="2"/>
    </font>
    <font>
      <sz val="14"/>
      <name val=".VnTime"/>
      <family val="2"/>
    </font>
    <font>
      <sz val="8"/>
      <name val="Times New Roman"/>
      <family val="1"/>
    </font>
    <font>
      <sz val="10"/>
      <name val="MS Sans Serif"/>
      <family val="2"/>
    </font>
    <font>
      <sz val="9"/>
      <name val=".VnTime"/>
      <family val="2"/>
    </font>
    <font>
      <sz val="10"/>
      <name val=".VnTime"/>
      <family val="2"/>
    </font>
    <font>
      <sz val="12"/>
      <name val=".VnArial Narrow"/>
      <family val="2"/>
    </font>
    <font>
      <sz val="11"/>
      <name val=".VnTime"/>
      <family val="2"/>
    </font>
    <font>
      <b/>
      <sz val="18"/>
      <name val="Arial"/>
      <family val="2"/>
    </font>
    <font>
      <b/>
      <sz val="14"/>
      <name val=".VnTimeH"/>
      <family val="2"/>
    </font>
    <font>
      <b/>
      <sz val="10"/>
      <name val=".VnTime"/>
      <family val="2"/>
    </font>
    <font>
      <sz val="12"/>
      <name val="¹UAAA¼"/>
      <family val="3"/>
      <charset val="129"/>
    </font>
    <font>
      <b/>
      <i/>
      <sz val="16"/>
      <name val="Helv"/>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charset val="136"/>
    </font>
    <font>
      <b/>
      <sz val="12"/>
      <name val=".VnTime"/>
      <family val="2"/>
    </font>
    <font>
      <sz val="12"/>
      <name val="돋움체"/>
      <family val="3"/>
      <charset val="129"/>
    </font>
    <font>
      <sz val="10"/>
      <name val="AngsanaUPC"/>
      <family val="1"/>
    </font>
    <font>
      <sz val="12"/>
      <name val="????"/>
      <family val="1"/>
      <charset val="136"/>
    </font>
    <font>
      <sz val="10"/>
      <name val="VNI-Times"/>
    </font>
    <font>
      <sz val="12"/>
      <name val="VNI-Times"/>
    </font>
    <font>
      <sz val="12"/>
      <name val=".VnArial"/>
      <family val="2"/>
    </font>
    <font>
      <sz val="11"/>
      <name val="–¾’©"/>
      <family val="1"/>
      <charset val="128"/>
    </font>
    <font>
      <b/>
      <u/>
      <sz val="14"/>
      <color indexed="8"/>
      <name val=".VnBook-AntiquaH"/>
      <family val="2"/>
    </font>
    <font>
      <b/>
      <sz val="10"/>
      <name val=".VnArial"/>
      <family val="2"/>
    </font>
    <font>
      <sz val="12"/>
      <name val="???"/>
      <family val="3"/>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ÙÅÁÃ¼"/>
      <charset val="129"/>
    </font>
    <font>
      <sz val="12"/>
      <name val="Tms Rmn"/>
    </font>
    <font>
      <sz val="11"/>
      <name val="µ¸¿ò"/>
    </font>
    <font>
      <sz val="10"/>
      <name val="Helv"/>
    </font>
    <font>
      <b/>
      <sz val="10"/>
      <name val="Helv"/>
    </font>
    <font>
      <sz val="10"/>
      <name val="MS Serif"/>
      <family val="1"/>
    </font>
    <font>
      <sz val="13"/>
      <name val=".VnTime"/>
      <family val="2"/>
    </font>
    <font>
      <sz val="1"/>
      <color indexed="8"/>
      <name val="Courier"/>
      <family val="3"/>
    </font>
    <font>
      <sz val="10"/>
      <color indexed="16"/>
      <name val="MS Serif"/>
      <family val="1"/>
    </font>
    <font>
      <b/>
      <sz val="12"/>
      <name val=".VnBook-AntiquaH"/>
      <family val="2"/>
    </font>
    <font>
      <b/>
      <sz val="12"/>
      <color indexed="9"/>
      <name val="Tms Rmn"/>
    </font>
    <font>
      <b/>
      <sz val="12"/>
      <name val="Helv"/>
    </font>
    <font>
      <b/>
      <sz val="8"/>
      <name val="MS Sans Serif"/>
      <family val="2"/>
    </font>
    <font>
      <sz val="12"/>
      <name val="??"/>
      <family val="1"/>
      <charset val="129"/>
    </font>
    <font>
      <sz val="8"/>
      <color indexed="12"/>
      <name val="Helv"/>
    </font>
    <font>
      <b/>
      <sz val="11"/>
      <name val="Helv"/>
    </font>
    <font>
      <sz val="7"/>
      <name val="Small Fonts"/>
      <family val="2"/>
    </font>
    <font>
      <sz val="10"/>
      <name val="3C_Times_T"/>
    </font>
    <font>
      <b/>
      <sz val="11"/>
      <name val="Arial"/>
      <family val="2"/>
    </font>
    <font>
      <sz val="12"/>
      <name val="Helv"/>
      <family val="2"/>
    </font>
    <font>
      <sz val="8"/>
      <name val="Wingdings"/>
      <charset val="2"/>
    </font>
    <font>
      <sz val="8"/>
      <name val="Helv"/>
    </font>
    <font>
      <sz val="11"/>
      <name val="3C_Times_T"/>
    </font>
    <font>
      <sz val="8"/>
      <name val="MS Sans Serif"/>
      <family val="2"/>
    </font>
    <font>
      <b/>
      <sz val="8"/>
      <color indexed="8"/>
      <name val="Helv"/>
    </font>
    <font>
      <sz val="12"/>
      <name val="VNTime"/>
    </font>
    <font>
      <b/>
      <sz val="13"/>
      <color indexed="8"/>
      <name val=".VnTimeH"/>
      <family val="2"/>
    </font>
    <font>
      <sz val="14"/>
      <name val=".VnArial"/>
      <family val="2"/>
    </font>
    <font>
      <sz val="10"/>
      <name val="명조"/>
      <family val="3"/>
      <charset val="129"/>
    </font>
    <font>
      <sz val="10"/>
      <name val="Helv"/>
      <family val="2"/>
    </font>
    <font>
      <sz val="9"/>
      <name val="ＭＳ 明朝"/>
      <family val="1"/>
      <charset val="128"/>
    </font>
    <font>
      <sz val="10"/>
      <name val="Arial"/>
      <family val="2"/>
      <charset val="163"/>
    </font>
    <font>
      <sz val="12"/>
      <color indexed="8"/>
      <name val="Times New Roman"/>
      <family val="1"/>
    </font>
    <font>
      <sz val="13"/>
      <name val="Arial"/>
      <family val="2"/>
    </font>
    <font>
      <sz val="14"/>
      <name val="Times New Roman"/>
      <family val="1"/>
      <charset val="163"/>
    </font>
    <font>
      <b/>
      <sz val="8"/>
      <name val="Times New Roman"/>
      <family val="1"/>
    </font>
    <font>
      <sz val="11"/>
      <color theme="1"/>
      <name val="Calibri"/>
      <family val="2"/>
      <scheme val="minor"/>
    </font>
    <font>
      <sz val="14"/>
      <color theme="1"/>
      <name val="Times New Roman"/>
      <family val="2"/>
    </font>
    <font>
      <sz val="11"/>
      <color theme="1"/>
      <name val="Calibri"/>
      <family val="2"/>
    </font>
    <font>
      <b/>
      <sz val="14"/>
      <color theme="1"/>
      <name val="Times New Roman"/>
      <family val="1"/>
    </font>
    <font>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
      <b/>
      <sz val="11"/>
      <color theme="1"/>
      <name val="Times New Roman"/>
      <family val="1"/>
    </font>
    <font>
      <sz val="12"/>
      <color rgb="FF0000CC"/>
      <name val="Times New Roman"/>
      <family val="1"/>
    </font>
    <font>
      <b/>
      <sz val="12"/>
      <color rgb="FF0000CC"/>
      <name val="Times New Roman"/>
      <family val="1"/>
    </font>
    <font>
      <i/>
      <sz val="12"/>
      <color rgb="FF0000CC"/>
      <name val="Times New Roman"/>
      <family val="1"/>
    </font>
    <font>
      <i/>
      <sz val="12"/>
      <color rgb="FF2208C0"/>
      <name val="Times New Roman"/>
      <family val="1"/>
    </font>
    <font>
      <sz val="12"/>
      <color rgb="FF2208C0"/>
      <name val="Times New Roman"/>
      <family val="1"/>
    </font>
    <font>
      <sz val="11"/>
      <color rgb="FF0000CC"/>
      <name val="Times New Roman"/>
      <family val="1"/>
    </font>
    <font>
      <i/>
      <sz val="11"/>
      <color rgb="FF0000CC"/>
      <name val="Times New Roman"/>
      <family val="1"/>
    </font>
    <font>
      <sz val="11"/>
      <color rgb="FF2208C0"/>
      <name val="Times New Roman"/>
      <family val="1"/>
    </font>
    <font>
      <b/>
      <sz val="11"/>
      <color rgb="FF2208C0"/>
      <name val="Times New Roman"/>
      <family val="1"/>
    </font>
    <font>
      <i/>
      <sz val="11"/>
      <color rgb="FF2208C0"/>
      <name val="Times New Roman"/>
      <family val="1"/>
    </font>
    <font>
      <b/>
      <sz val="11"/>
      <color rgb="FF0000CC"/>
      <name val="Times New Roman"/>
      <family val="1"/>
    </font>
    <font>
      <i/>
      <sz val="14"/>
      <color theme="1"/>
      <name val="Times New Roman"/>
      <family val="1"/>
    </font>
    <font>
      <sz val="11"/>
      <color theme="1"/>
      <name val="times new roman"/>
      <family val="2"/>
      <charset val="163"/>
    </font>
    <font>
      <sz val="11"/>
      <color theme="1"/>
      <name val="Calibri"/>
      <family val="2"/>
      <charset val="163"/>
      <scheme val="minor"/>
    </font>
    <font>
      <b/>
      <sz val="12"/>
      <name val="Times New Roman"/>
      <family val="1"/>
      <charset val="163"/>
    </font>
    <font>
      <sz val="12"/>
      <name val="Arial"/>
      <family val="2"/>
      <charset val="163"/>
    </font>
    <font>
      <i/>
      <sz val="12"/>
      <name val="Times New Roman"/>
      <family val="1"/>
      <charset val="163"/>
    </font>
    <font>
      <b/>
      <i/>
      <sz val="12"/>
      <name val="Times New Roman"/>
      <family val="1"/>
      <charset val="163"/>
    </font>
    <font>
      <i/>
      <sz val="12"/>
      <name val="Arial"/>
      <family val="2"/>
      <charset val="163"/>
    </font>
    <font>
      <sz val="12"/>
      <name val="Times New Roman"/>
      <family val="1"/>
      <charset val="163"/>
    </font>
    <font>
      <b/>
      <sz val="12"/>
      <name val="Arial"/>
      <family val="2"/>
      <charset val="163"/>
    </font>
    <font>
      <b/>
      <u/>
      <sz val="10"/>
      <name val="Times New Roman"/>
      <family val="1"/>
    </font>
    <font>
      <sz val="13"/>
      <name val="Times New Roman"/>
      <family val="1"/>
    </font>
    <font>
      <b/>
      <sz val="13"/>
      <name val="Times New Roman"/>
      <family val="1"/>
    </font>
    <font>
      <b/>
      <u val="singleAccounting"/>
      <sz val="10"/>
      <name val="Times New Roman"/>
      <family val="1"/>
    </font>
    <font>
      <b/>
      <i/>
      <sz val="9"/>
      <name val="Times New Roman"/>
      <family val="1"/>
    </font>
    <font>
      <sz val="12"/>
      <color indexed="9"/>
      <name val="Times New Roman"/>
      <family val="1"/>
    </font>
    <font>
      <i/>
      <sz val="9"/>
      <name val="Times New Roman"/>
      <family val="1"/>
    </font>
    <font>
      <b/>
      <sz val="9"/>
      <name val="Times New Roman"/>
      <family val="1"/>
    </font>
    <font>
      <sz val="9"/>
      <name val="Times New Roman"/>
      <family val="1"/>
    </font>
    <font>
      <b/>
      <sz val="9"/>
      <name val="Times New Roman"/>
      <family val="1"/>
      <charset val="163"/>
    </font>
    <font>
      <sz val="9"/>
      <color indexed="8"/>
      <name val="Times New Roman"/>
      <family val="1"/>
    </font>
    <font>
      <b/>
      <sz val="9"/>
      <name val="Arial"/>
      <family val="2"/>
    </font>
    <font>
      <b/>
      <u/>
      <sz val="13"/>
      <name val="Times New Roman"/>
      <family val="1"/>
    </font>
    <font>
      <b/>
      <i/>
      <sz val="13"/>
      <name val="Times New Roman"/>
      <family val="1"/>
    </font>
    <font>
      <sz val="15"/>
      <name val="Times New Roman"/>
      <family val="1"/>
    </font>
    <font>
      <b/>
      <sz val="15"/>
      <name val="Times New Roman"/>
      <family val="1"/>
    </font>
    <font>
      <i/>
      <sz val="15"/>
      <name val="Times New Roman"/>
      <family val="1"/>
    </font>
    <font>
      <sz val="10"/>
      <color rgb="FFFF0000"/>
      <name val="Times New Roman"/>
      <family val="1"/>
    </font>
    <font>
      <b/>
      <u val="singleAccounting"/>
      <sz val="15"/>
      <name val="Times New Roman"/>
      <family val="1"/>
    </font>
    <font>
      <sz val="12"/>
      <color rgb="FF000000"/>
      <name val="Times New Roman"/>
      <family val="1"/>
    </font>
    <font>
      <sz val="13"/>
      <name val="Arial"/>
      <family val="2"/>
      <charset val="163"/>
    </font>
    <font>
      <b/>
      <u/>
      <sz val="12"/>
      <name val="Times New Roman"/>
      <family val="1"/>
      <charset val="163"/>
    </font>
    <font>
      <b/>
      <sz val="11"/>
      <name val="Times New Roman"/>
      <family val="1"/>
      <charset val="163"/>
    </font>
    <font>
      <sz val="12"/>
      <color rgb="FFFF0000"/>
      <name val="Times New Roman"/>
      <family val="1"/>
      <charset val="163"/>
    </font>
    <font>
      <b/>
      <sz val="12"/>
      <color rgb="FFFF0000"/>
      <name val="Times New Roman"/>
      <family val="1"/>
      <charset val="163"/>
    </font>
    <font>
      <sz val="10"/>
      <name val="Times New Roman"/>
      <family val="1"/>
      <charset val="163"/>
    </font>
    <font>
      <sz val="9"/>
      <color indexed="81"/>
      <name val="Tahoma"/>
      <family val="2"/>
      <charset val="163"/>
    </font>
    <font>
      <sz val="11"/>
      <name val="Times New Roman"/>
      <family val="1"/>
      <charset val="163"/>
    </font>
    <font>
      <sz val="9"/>
      <color indexed="10"/>
      <name val="Times New Roman"/>
      <family val="1"/>
    </font>
    <font>
      <sz val="10"/>
      <color indexed="8"/>
      <name val="Times New Roman"/>
      <family val="1"/>
      <charset val="1"/>
    </font>
    <font>
      <sz val="10"/>
      <color theme="1"/>
      <name val="Times New Roman"/>
      <family val="1"/>
    </font>
    <font>
      <sz val="9"/>
      <color theme="1"/>
      <name val="Times New Roman"/>
      <family val="1"/>
    </font>
    <font>
      <sz val="8"/>
      <color theme="1"/>
      <name val="Times New Roman"/>
      <family val="1"/>
    </font>
    <font>
      <sz val="12"/>
      <name val="Times New Roman"/>
      <family val="1"/>
      <charset val="1"/>
    </font>
    <font>
      <i/>
      <sz val="12"/>
      <color theme="1"/>
      <name val="Times New Roman"/>
      <family val="1"/>
    </font>
    <font>
      <b/>
      <sz val="13"/>
      <name val="Times New Roman"/>
      <family val="1"/>
      <charset val="163"/>
    </font>
    <font>
      <sz val="13"/>
      <name val="Times New Roman"/>
      <family val="1"/>
      <charset val="1"/>
    </font>
    <font>
      <sz val="13"/>
      <color indexed="16"/>
      <name val="Times New Roman"/>
      <family val="1"/>
      <charset val="1"/>
    </font>
    <font>
      <sz val="13"/>
      <name val="Times New Roman"/>
      <family val="1"/>
      <charset val="163"/>
    </font>
    <font>
      <b/>
      <sz val="12"/>
      <color rgb="FFFF0000"/>
      <name val="Times New Roman"/>
      <family val="1"/>
    </font>
    <font>
      <b/>
      <sz val="16"/>
      <name val="Times New Roman"/>
      <family val="1"/>
      <charset val="163"/>
    </font>
    <font>
      <i/>
      <sz val="14"/>
      <name val="Times New Roman"/>
      <family val="1"/>
      <charset val="163"/>
    </font>
    <font>
      <b/>
      <sz val="14"/>
      <name val="Times New Roman"/>
      <family val="1"/>
      <charset val="163"/>
    </font>
    <font>
      <b/>
      <i/>
      <sz val="14"/>
      <name val="Times New Roman"/>
      <family val="1"/>
      <charset val="163"/>
    </font>
    <font>
      <sz val="9"/>
      <color indexed="81"/>
      <name val="Tahoma"/>
      <family val="2"/>
    </font>
    <font>
      <b/>
      <sz val="9"/>
      <color indexed="81"/>
      <name val="Tahoma"/>
      <family val="2"/>
    </font>
    <font>
      <b/>
      <i/>
      <sz val="12"/>
      <name val="Times New Roman"/>
      <family val="1"/>
    </font>
  </fonts>
  <fills count="3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5"/>
        <bgColor indexed="64"/>
      </patternFill>
    </fill>
    <fill>
      <patternFill patternType="solid">
        <fgColor indexed="26"/>
        <bgColor indexed="64"/>
      </patternFill>
    </fill>
    <fill>
      <patternFill patternType="solid">
        <fgColor indexed="26"/>
      </patternFill>
    </fill>
    <fill>
      <patternFill patternType="darkVertical"/>
    </fill>
    <fill>
      <patternFill patternType="gray125">
        <fgColor indexed="35"/>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right/>
      <top style="medium">
        <color indexed="64"/>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medium">
        <color rgb="FF000000"/>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medium">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8"/>
      </left>
      <right/>
      <top style="hair">
        <color indexed="8"/>
      </top>
      <bottom/>
      <diagonal/>
    </border>
    <border>
      <left style="medium">
        <color rgb="FF000000"/>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dotted">
        <color indexed="64"/>
      </bottom>
      <diagonal/>
    </border>
    <border>
      <left/>
      <right style="thin">
        <color indexed="64"/>
      </right>
      <top style="hair">
        <color indexed="64"/>
      </top>
      <bottom style="hair">
        <color indexed="64"/>
      </bottom>
      <diagonal/>
    </border>
  </borders>
  <cellStyleXfs count="569">
    <xf numFmtId="0" fontId="0" fillId="0" borderId="0"/>
    <xf numFmtId="193" fontId="56" fillId="0" borderId="0" applyFont="0" applyFill="0" applyBorder="0" applyAlignment="0" applyProtection="0"/>
    <xf numFmtId="0" fontId="16" fillId="0" borderId="0" applyNumberFormat="0" applyFill="0" applyBorder="0" applyAlignment="0" applyProtection="0"/>
    <xf numFmtId="3" fontId="52" fillId="0" borderId="1"/>
    <xf numFmtId="190" fontId="4" fillId="0" borderId="0" applyFont="0" applyFill="0" applyBorder="0" applyAlignment="0" applyProtection="0"/>
    <xf numFmtId="0" fontId="53" fillId="0" borderId="0" applyFont="0" applyFill="0" applyBorder="0" applyAlignment="0" applyProtection="0"/>
    <xf numFmtId="189" fontId="4" fillId="0" borderId="0" applyFont="0" applyFill="0" applyBorder="0" applyAlignment="0" applyProtection="0"/>
    <xf numFmtId="205" fontId="53" fillId="0" borderId="0" applyFont="0" applyFill="0" applyBorder="0" applyAlignment="0" applyProtection="0"/>
    <xf numFmtId="204" fontId="53" fillId="0" borderId="0" applyFont="0" applyFill="0" applyBorder="0" applyAlignment="0" applyProtection="0"/>
    <xf numFmtId="165" fontId="54" fillId="0" borderId="0" applyFont="0" applyFill="0" applyBorder="0" applyAlignment="0" applyProtection="0"/>
    <xf numFmtId="166" fontId="54" fillId="0" borderId="0" applyFont="0" applyFill="0" applyBorder="0" applyAlignment="0" applyProtection="0"/>
    <xf numFmtId="196" fontId="49" fillId="0" borderId="0" applyFont="0" applyFill="0" applyBorder="0" applyAlignment="0" applyProtection="0"/>
    <xf numFmtId="0" fontId="53"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0" fontId="4" fillId="0" borderId="0"/>
    <xf numFmtId="0" fontId="35" fillId="0" borderId="0" applyNumberFormat="0" applyFill="0" applyBorder="0" applyAlignment="0" applyProtection="0"/>
    <xf numFmtId="185" fontId="55" fillId="0" borderId="0" applyFont="0" applyFill="0" applyBorder="0" applyAlignment="0" applyProtection="0"/>
    <xf numFmtId="0" fontId="33"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5" fontId="55" fillId="0" borderId="0" applyFont="0" applyFill="0" applyBorder="0" applyAlignment="0" applyProtection="0"/>
    <xf numFmtId="0" fontId="33" fillId="0" borderId="0" applyFont="0" applyFill="0" applyBorder="0" applyAlignment="0" applyProtection="0"/>
    <xf numFmtId="185" fontId="55" fillId="0" borderId="0" applyFont="0" applyFill="0" applyBorder="0" applyAlignment="0" applyProtection="0"/>
    <xf numFmtId="193" fontId="56" fillId="0" borderId="0" applyFont="0" applyFill="0" applyBorder="0" applyAlignment="0" applyProtection="0"/>
    <xf numFmtId="166" fontId="56" fillId="0" borderId="0" applyFont="0" applyFill="0" applyBorder="0" applyAlignment="0" applyProtection="0"/>
    <xf numFmtId="230" fontId="55" fillId="0" borderId="0" applyFont="0" applyFill="0" applyBorder="0" applyAlignment="0" applyProtection="0"/>
    <xf numFmtId="234" fontId="55" fillId="0" borderId="0" applyFont="0" applyFill="0" applyBorder="0" applyAlignment="0" applyProtection="0"/>
    <xf numFmtId="205" fontId="55" fillId="0" borderId="0" applyFont="0" applyFill="0" applyBorder="0" applyAlignment="0" applyProtection="0"/>
    <xf numFmtId="165" fontId="56"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235" fontId="55" fillId="0" borderId="0" applyFont="0" applyFill="0" applyBorder="0" applyAlignment="0" applyProtection="0"/>
    <xf numFmtId="230" fontId="55" fillId="0" borderId="0" applyFont="0" applyFill="0" applyBorder="0" applyAlignment="0" applyProtection="0"/>
    <xf numFmtId="234" fontId="55" fillId="0" borderId="0" applyFont="0" applyFill="0" applyBorder="0" applyAlignment="0" applyProtection="0"/>
    <xf numFmtId="166" fontId="56" fillId="0" borderId="0" applyFont="0" applyFill="0" applyBorder="0" applyAlignment="0" applyProtection="0"/>
    <xf numFmtId="205" fontId="55" fillId="0" borderId="0" applyFont="0" applyFill="0" applyBorder="0" applyAlignment="0" applyProtection="0"/>
    <xf numFmtId="229" fontId="55" fillId="0" borderId="0" applyFont="0" applyFill="0" applyBorder="0" applyAlignment="0" applyProtection="0"/>
    <xf numFmtId="233" fontId="55" fillId="0" borderId="0" applyFont="0" applyFill="0" applyBorder="0" applyAlignment="0" applyProtection="0"/>
    <xf numFmtId="204" fontId="55" fillId="0" borderId="0" applyFont="0" applyFill="0" applyBorder="0" applyAlignment="0" applyProtection="0"/>
    <xf numFmtId="185" fontId="55" fillId="0" borderId="0" applyFont="0" applyFill="0" applyBorder="0" applyAlignment="0" applyProtection="0"/>
    <xf numFmtId="165" fontId="56" fillId="0" borderId="0" applyFont="0" applyFill="0" applyBorder="0" applyAlignment="0" applyProtection="0"/>
    <xf numFmtId="235" fontId="55" fillId="0" borderId="0" applyFont="0" applyFill="0" applyBorder="0" applyAlignment="0" applyProtection="0"/>
    <xf numFmtId="166" fontId="56" fillId="0" borderId="0" applyFont="0" applyFill="0" applyBorder="0" applyAlignment="0" applyProtection="0"/>
    <xf numFmtId="229" fontId="55" fillId="0" borderId="0" applyFont="0" applyFill="0" applyBorder="0" applyAlignment="0" applyProtection="0"/>
    <xf numFmtId="233" fontId="55" fillId="0" borderId="0" applyFont="0" applyFill="0" applyBorder="0" applyAlignment="0" applyProtection="0"/>
    <xf numFmtId="204" fontId="55" fillId="0" borderId="0" applyFont="0" applyFill="0" applyBorder="0" applyAlignment="0" applyProtection="0"/>
    <xf numFmtId="230" fontId="55" fillId="0" borderId="0" applyFont="0" applyFill="0" applyBorder="0" applyAlignment="0" applyProtection="0"/>
    <xf numFmtId="234" fontId="55" fillId="0" borderId="0" applyFont="0" applyFill="0" applyBorder="0" applyAlignment="0" applyProtection="0"/>
    <xf numFmtId="205" fontId="55" fillId="0" borderId="0" applyFont="0" applyFill="0" applyBorder="0" applyAlignment="0" applyProtection="0"/>
    <xf numFmtId="165" fontId="56" fillId="0" borderId="0" applyFont="0" applyFill="0" applyBorder="0" applyAlignment="0" applyProtection="0"/>
    <xf numFmtId="193" fontId="56" fillId="0" borderId="0" applyFont="0" applyFill="0" applyBorder="0" applyAlignment="0" applyProtection="0"/>
    <xf numFmtId="165" fontId="56" fillId="0" borderId="0" applyFont="0" applyFill="0" applyBorder="0" applyAlignment="0" applyProtection="0"/>
    <xf numFmtId="229" fontId="55" fillId="0" borderId="0" applyFont="0" applyFill="0" applyBorder="0" applyAlignment="0" applyProtection="0"/>
    <xf numFmtId="233" fontId="55" fillId="0" borderId="0" applyFont="0" applyFill="0" applyBorder="0" applyAlignment="0" applyProtection="0"/>
    <xf numFmtId="204" fontId="55" fillId="0" borderId="0" applyFont="0" applyFill="0" applyBorder="0" applyAlignment="0" applyProtection="0"/>
    <xf numFmtId="230" fontId="55" fillId="0" borderId="0" applyFont="0" applyFill="0" applyBorder="0" applyAlignment="0" applyProtection="0"/>
    <xf numFmtId="234" fontId="55" fillId="0" borderId="0" applyFont="0" applyFill="0" applyBorder="0" applyAlignment="0" applyProtection="0"/>
    <xf numFmtId="205" fontId="55" fillId="0" borderId="0" applyFont="0" applyFill="0" applyBorder="0" applyAlignment="0" applyProtection="0"/>
    <xf numFmtId="193" fontId="56" fillId="0" borderId="0" applyFont="0" applyFill="0" applyBorder="0" applyAlignment="0" applyProtection="0"/>
    <xf numFmtId="166" fontId="56" fillId="0" borderId="0" applyFont="0" applyFill="0" applyBorder="0" applyAlignment="0" applyProtection="0"/>
    <xf numFmtId="235" fontId="55"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16" fontId="57" fillId="0" borderId="0" applyFont="0" applyFill="0" applyBorder="0" applyAlignment="0" applyProtection="0"/>
    <xf numFmtId="183" fontId="49" fillId="0" borderId="0" applyFont="0" applyFill="0" applyBorder="0" applyAlignment="0" applyProtection="0"/>
    <xf numFmtId="194" fontId="46" fillId="0" borderId="0" applyFont="0" applyFill="0" applyBorder="0" applyAlignment="0" applyProtection="0"/>
    <xf numFmtId="193" fontId="46" fillId="0" borderId="0" applyFont="0" applyFill="0" applyBorder="0" applyAlignment="0" applyProtection="0"/>
    <xf numFmtId="183" fontId="49" fillId="0" borderId="0" applyFont="0" applyFill="0" applyBorder="0" applyAlignment="0" applyProtection="0"/>
    <xf numFmtId="194" fontId="46" fillId="0" borderId="0" applyFont="0" applyFill="0" applyBorder="0" applyAlignment="0" applyProtection="0"/>
    <xf numFmtId="213" fontId="35" fillId="0" borderId="0" applyFont="0" applyFill="0" applyBorder="0" applyAlignment="0" applyProtection="0"/>
    <xf numFmtId="195" fontId="47" fillId="0" borderId="0" applyFont="0" applyFill="0" applyBorder="0" applyAlignment="0" applyProtection="0"/>
    <xf numFmtId="0" fontId="58" fillId="0" borderId="0"/>
    <xf numFmtId="0" fontId="58" fillId="0" borderId="0"/>
    <xf numFmtId="0" fontId="23" fillId="0" borderId="0"/>
    <xf numFmtId="3" fontId="52" fillId="0" borderId="1"/>
    <xf numFmtId="3" fontId="52" fillId="0" borderId="1"/>
    <xf numFmtId="0" fontId="59" fillId="2" borderId="0"/>
    <xf numFmtId="0" fontId="59" fillId="2" borderId="0"/>
    <xf numFmtId="0" fontId="37" fillId="2" borderId="0"/>
    <xf numFmtId="0" fontId="37" fillId="2" borderId="0"/>
    <xf numFmtId="0" fontId="59" fillId="2" borderId="0"/>
    <xf numFmtId="0" fontId="37" fillId="2" borderId="0"/>
    <xf numFmtId="0" fontId="59" fillId="2" borderId="0"/>
    <xf numFmtId="0" fontId="37" fillId="2" borderId="0"/>
    <xf numFmtId="0" fontId="59" fillId="2" borderId="0"/>
    <xf numFmtId="0" fontId="59" fillId="2" borderId="0"/>
    <xf numFmtId="0" fontId="59" fillId="2" borderId="0"/>
    <xf numFmtId="0" fontId="37" fillId="2" borderId="0"/>
    <xf numFmtId="0" fontId="37" fillId="2" borderId="0"/>
    <xf numFmtId="0" fontId="37" fillId="2" borderId="0"/>
    <xf numFmtId="0" fontId="59" fillId="2" borderId="0"/>
    <xf numFmtId="0" fontId="37" fillId="2" borderId="0"/>
    <xf numFmtId="0" fontId="37" fillId="2" borderId="0"/>
    <xf numFmtId="0" fontId="37" fillId="2" borderId="0"/>
    <xf numFmtId="0" fontId="37" fillId="2" borderId="0"/>
    <xf numFmtId="0" fontId="37" fillId="2" borderId="0"/>
    <xf numFmtId="0" fontId="59" fillId="2" borderId="0"/>
    <xf numFmtId="0" fontId="59" fillId="2" borderId="0"/>
    <xf numFmtId="0" fontId="37" fillId="2" borderId="0"/>
    <xf numFmtId="0" fontId="37" fillId="2" borderId="0"/>
    <xf numFmtId="0" fontId="37" fillId="2" borderId="0"/>
    <xf numFmtId="0" fontId="37" fillId="2" borderId="0"/>
    <xf numFmtId="0" fontId="59" fillId="2" borderId="0"/>
    <xf numFmtId="0" fontId="59" fillId="2" borderId="0"/>
    <xf numFmtId="0" fontId="37" fillId="2" borderId="0"/>
    <xf numFmtId="0" fontId="59" fillId="2" borderId="0"/>
    <xf numFmtId="0" fontId="37" fillId="2" borderId="0"/>
    <xf numFmtId="0" fontId="37" fillId="2" borderId="0"/>
    <xf numFmtId="0" fontId="59" fillId="2" borderId="0"/>
    <xf numFmtId="0" fontId="59" fillId="2" borderId="0"/>
    <xf numFmtId="0" fontId="60" fillId="0" borderId="1" applyNumberFormat="0" applyFont="0" applyBorder="0">
      <alignment horizontal="left" indent="2"/>
    </xf>
    <xf numFmtId="9" fontId="61" fillId="0" borderId="0" applyFont="0" applyFill="0" applyBorder="0" applyAlignment="0" applyProtection="0"/>
    <xf numFmtId="9" fontId="44" fillId="0" borderId="0" applyFont="0" applyFill="0" applyBorder="0" applyAlignment="0" applyProtection="0"/>
    <xf numFmtId="9" fontId="62" fillId="0" borderId="0" applyBorder="0" applyAlignment="0" applyProtection="0"/>
    <xf numFmtId="0" fontId="63" fillId="2" borderId="0"/>
    <xf numFmtId="0" fontId="63" fillId="2" borderId="0"/>
    <xf numFmtId="0" fontId="37" fillId="2" borderId="0"/>
    <xf numFmtId="0" fontId="37" fillId="2" borderId="0"/>
    <xf numFmtId="0" fontId="63" fillId="2" borderId="0"/>
    <xf numFmtId="0" fontId="37" fillId="2" borderId="0"/>
    <xf numFmtId="0" fontId="63" fillId="2" borderId="0"/>
    <xf numFmtId="0" fontId="37" fillId="2" borderId="0"/>
    <xf numFmtId="0" fontId="63" fillId="2" borderId="0"/>
    <xf numFmtId="0" fontId="63" fillId="2" borderId="0"/>
    <xf numFmtId="0" fontId="63" fillId="2" borderId="0"/>
    <xf numFmtId="0" fontId="37" fillId="2" borderId="0"/>
    <xf numFmtId="0" fontId="37" fillId="2" borderId="0"/>
    <xf numFmtId="0" fontId="37" fillId="2" borderId="0"/>
    <xf numFmtId="0" fontId="63" fillId="2" borderId="0"/>
    <xf numFmtId="0" fontId="37" fillId="2" borderId="0"/>
    <xf numFmtId="0" fontId="37" fillId="2" borderId="0"/>
    <xf numFmtId="0" fontId="37" fillId="2" borderId="0"/>
    <xf numFmtId="0" fontId="37" fillId="2" borderId="0"/>
    <xf numFmtId="0" fontId="37" fillId="2" borderId="0"/>
    <xf numFmtId="0" fontId="63" fillId="2" borderId="0"/>
    <xf numFmtId="0" fontId="63" fillId="2" borderId="0"/>
    <xf numFmtId="0" fontId="37" fillId="2" borderId="0"/>
    <xf numFmtId="0" fontId="37" fillId="2" borderId="0"/>
    <xf numFmtId="0" fontId="37" fillId="2" borderId="0"/>
    <xf numFmtId="0" fontId="37" fillId="2" borderId="0"/>
    <xf numFmtId="0" fontId="63" fillId="2" borderId="0"/>
    <xf numFmtId="0" fontId="63" fillId="2" borderId="0"/>
    <xf numFmtId="0" fontId="37" fillId="2" borderId="0"/>
    <xf numFmtId="0" fontId="63" fillId="2" borderId="0"/>
    <xf numFmtId="0" fontId="37" fillId="2" borderId="0"/>
    <xf numFmtId="0" fontId="37" fillId="2" borderId="0"/>
    <xf numFmtId="0" fontId="63" fillId="2" borderId="0"/>
    <xf numFmtId="0" fontId="63" fillId="2" borderId="0"/>
    <xf numFmtId="0" fontId="60" fillId="0" borderId="1" applyNumberFormat="0" applyFont="0" applyBorder="0" applyAlignment="0">
      <alignment horizontal="center"/>
    </xf>
    <xf numFmtId="0" fontId="16"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64" fillId="2" borderId="0"/>
    <xf numFmtId="0" fontId="64" fillId="2" borderId="0"/>
    <xf numFmtId="0" fontId="37" fillId="2" borderId="0"/>
    <xf numFmtId="0" fontId="37" fillId="2" borderId="0"/>
    <xf numFmtId="0" fontId="64" fillId="2" borderId="0"/>
    <xf numFmtId="0" fontId="37" fillId="2" borderId="0"/>
    <xf numFmtId="0" fontId="64" fillId="2" borderId="0"/>
    <xf numFmtId="0" fontId="37" fillId="2" borderId="0"/>
    <xf numFmtId="0" fontId="64" fillId="2" borderId="0"/>
    <xf numFmtId="0" fontId="64" fillId="2" borderId="0"/>
    <xf numFmtId="0" fontId="64" fillId="2" borderId="0"/>
    <xf numFmtId="0" fontId="37" fillId="2" borderId="0"/>
    <xf numFmtId="0" fontId="37" fillId="2" borderId="0"/>
    <xf numFmtId="0" fontId="37" fillId="2" borderId="0"/>
    <xf numFmtId="0" fontId="64" fillId="2" borderId="0"/>
    <xf numFmtId="0" fontId="37" fillId="2" borderId="0"/>
    <xf numFmtId="0" fontId="37" fillId="2" borderId="0"/>
    <xf numFmtId="0" fontId="37" fillId="2" borderId="0"/>
    <xf numFmtId="0" fontId="37" fillId="2" borderId="0"/>
    <xf numFmtId="0" fontId="37" fillId="2" borderId="0"/>
    <xf numFmtId="0" fontId="64" fillId="2" borderId="0"/>
    <xf numFmtId="0" fontId="64" fillId="2" borderId="0"/>
    <xf numFmtId="0" fontId="37" fillId="2" borderId="0"/>
    <xf numFmtId="0" fontId="37" fillId="2" borderId="0"/>
    <xf numFmtId="0" fontId="37" fillId="2" borderId="0"/>
    <xf numFmtId="0" fontId="37" fillId="2" borderId="0"/>
    <xf numFmtId="0" fontId="64" fillId="2" borderId="0"/>
    <xf numFmtId="0" fontId="64" fillId="2" borderId="0"/>
    <xf numFmtId="0" fontId="37" fillId="2" borderId="0"/>
    <xf numFmtId="0" fontId="64" fillId="2" borderId="0"/>
    <xf numFmtId="0" fontId="37" fillId="2" borderId="0"/>
    <xf numFmtId="0" fontId="37" fillId="2" borderId="0"/>
    <xf numFmtId="0" fontId="64" fillId="2" borderId="0"/>
    <xf numFmtId="0" fontId="65" fillId="0" borderId="0">
      <alignment wrapText="1"/>
    </xf>
    <xf numFmtId="0" fontId="65" fillId="0" borderId="0">
      <alignment wrapText="1"/>
    </xf>
    <xf numFmtId="0" fontId="37" fillId="0" borderId="0">
      <alignment wrapText="1"/>
    </xf>
    <xf numFmtId="0" fontId="37" fillId="0" borderId="0">
      <alignment wrapText="1"/>
    </xf>
    <xf numFmtId="0" fontId="65" fillId="0" borderId="0">
      <alignment wrapText="1"/>
    </xf>
    <xf numFmtId="0" fontId="37" fillId="0" borderId="0">
      <alignment wrapText="1"/>
    </xf>
    <xf numFmtId="0" fontId="65" fillId="0" borderId="0">
      <alignment wrapText="1"/>
    </xf>
    <xf numFmtId="0" fontId="37" fillId="0" borderId="0">
      <alignment wrapText="1"/>
    </xf>
    <xf numFmtId="0" fontId="65" fillId="0" borderId="0">
      <alignment wrapText="1"/>
    </xf>
    <xf numFmtId="0" fontId="65" fillId="0" borderId="0">
      <alignment wrapText="1"/>
    </xf>
    <xf numFmtId="0" fontId="65" fillId="0" borderId="0">
      <alignment wrapText="1"/>
    </xf>
    <xf numFmtId="0" fontId="37" fillId="0" borderId="0">
      <alignment wrapText="1"/>
    </xf>
    <xf numFmtId="0" fontId="37" fillId="0" borderId="0">
      <alignment wrapText="1"/>
    </xf>
    <xf numFmtId="0" fontId="37" fillId="0" borderId="0">
      <alignment wrapText="1"/>
    </xf>
    <xf numFmtId="0" fontId="65"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65" fillId="0" borderId="0">
      <alignment wrapText="1"/>
    </xf>
    <xf numFmtId="0" fontId="65"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65" fillId="0" borderId="0">
      <alignment wrapText="1"/>
    </xf>
    <xf numFmtId="0" fontId="65" fillId="0" borderId="0">
      <alignment wrapText="1"/>
    </xf>
    <xf numFmtId="0" fontId="37" fillId="0" borderId="0">
      <alignment wrapText="1"/>
    </xf>
    <xf numFmtId="0" fontId="65" fillId="0" borderId="0">
      <alignment wrapText="1"/>
    </xf>
    <xf numFmtId="0" fontId="37" fillId="0" borderId="0">
      <alignment wrapText="1"/>
    </xf>
    <xf numFmtId="0" fontId="37" fillId="0" borderId="0">
      <alignment wrapText="1"/>
    </xf>
    <xf numFmtId="0" fontId="65" fillId="0" borderId="0">
      <alignment wrapText="1"/>
    </xf>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35" fillId="0" borderId="0"/>
    <xf numFmtId="0" fontId="35" fillId="0" borderId="0"/>
    <xf numFmtId="0" fontId="35" fillId="0" borderId="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231" fontId="4" fillId="0" borderId="0" applyFont="0" applyFill="0" applyBorder="0" applyAlignment="0" applyProtection="0"/>
    <xf numFmtId="0" fontId="41" fillId="0" borderId="0" applyFont="0" applyFill="0" applyBorder="0" applyAlignment="0" applyProtection="0"/>
    <xf numFmtId="191" fontId="37" fillId="0" borderId="0" applyFont="0" applyFill="0" applyBorder="0" applyAlignment="0" applyProtection="0"/>
    <xf numFmtId="232" fontId="4" fillId="0" borderId="0" applyFont="0" applyFill="0" applyBorder="0" applyAlignment="0" applyProtection="0"/>
    <xf numFmtId="0" fontId="41" fillId="0" borderId="0" applyFont="0" applyFill="0" applyBorder="0" applyAlignment="0" applyProtection="0"/>
    <xf numFmtId="232" fontId="4" fillId="0" borderId="0" applyFont="0" applyFill="0" applyBorder="0" applyAlignment="0" applyProtection="0"/>
    <xf numFmtId="0" fontId="32" fillId="0" borderId="0">
      <alignment horizontal="center" wrapText="1"/>
      <protection locked="0"/>
    </xf>
    <xf numFmtId="204" fontId="66" fillId="0" borderId="0" applyFont="0" applyFill="0" applyBorder="0" applyAlignment="0" applyProtection="0"/>
    <xf numFmtId="0" fontId="41" fillId="0" borderId="0" applyFont="0" applyFill="0" applyBorder="0" applyAlignment="0" applyProtection="0"/>
    <xf numFmtId="204" fontId="66" fillId="0" borderId="0" applyFont="0" applyFill="0" applyBorder="0" applyAlignment="0" applyProtection="0"/>
    <xf numFmtId="205" fontId="66" fillId="0" borderId="0" applyFont="0" applyFill="0" applyBorder="0" applyAlignment="0" applyProtection="0"/>
    <xf numFmtId="0" fontId="41" fillId="0" borderId="0" applyFont="0" applyFill="0" applyBorder="0" applyAlignment="0" applyProtection="0"/>
    <xf numFmtId="205" fontId="66" fillId="0" borderId="0" applyFont="0" applyFill="0" applyBorder="0" applyAlignment="0" applyProtection="0"/>
    <xf numFmtId="193" fontId="56" fillId="0" borderId="0" applyFont="0" applyFill="0" applyBorder="0" applyAlignment="0" applyProtection="0"/>
    <xf numFmtId="0" fontId="11" fillId="0" borderId="0"/>
    <xf numFmtId="0" fontId="11" fillId="0" borderId="0"/>
    <xf numFmtId="0" fontId="4" fillId="0" borderId="0"/>
    <xf numFmtId="0" fontId="4" fillId="0" borderId="0"/>
    <xf numFmtId="0" fontId="67" fillId="0" borderId="0" applyNumberFormat="0" applyFill="0" applyBorder="0" applyAlignment="0" applyProtection="0"/>
    <xf numFmtId="0" fontId="41" fillId="0" borderId="0"/>
    <xf numFmtId="0" fontId="23" fillId="0" borderId="0"/>
    <xf numFmtId="0" fontId="41" fillId="0" borderId="0"/>
    <xf numFmtId="0" fontId="68" fillId="0" borderId="0"/>
    <xf numFmtId="0" fontId="37" fillId="0" borderId="0"/>
    <xf numFmtId="186" fontId="16" fillId="0" borderId="0" applyFill="0" applyBorder="0" applyAlignment="0"/>
    <xf numFmtId="221" fontId="69" fillId="0" borderId="0" applyFill="0" applyBorder="0" applyAlignment="0"/>
    <xf numFmtId="173" fontId="69" fillId="0" borderId="0" applyFill="0" applyBorder="0" applyAlignment="0"/>
    <xf numFmtId="222" fontId="16" fillId="0" borderId="0" applyFill="0" applyBorder="0" applyAlignment="0"/>
    <xf numFmtId="224" fontId="16" fillId="0" borderId="0" applyFill="0" applyBorder="0" applyAlignment="0"/>
    <xf numFmtId="226" fontId="26" fillId="0" borderId="0" applyFill="0" applyBorder="0" applyAlignment="0"/>
    <xf numFmtId="223" fontId="16" fillId="0" borderId="0" applyFill="0" applyBorder="0" applyAlignment="0"/>
    <xf numFmtId="221" fontId="69" fillId="0" borderId="0" applyFill="0" applyBorder="0" applyAlignment="0"/>
    <xf numFmtId="0" fontId="70" fillId="0" borderId="0"/>
    <xf numFmtId="209" fontId="55" fillId="0" borderId="0" applyFont="0" applyFill="0" applyBorder="0" applyAlignment="0" applyProtection="0"/>
    <xf numFmtId="43" fontId="3" fillId="0" borderId="0" applyFont="0" applyFill="0" applyBorder="0" applyAlignment="0" applyProtection="0"/>
    <xf numFmtId="206" fontId="35" fillId="0" borderId="0"/>
    <xf numFmtId="206" fontId="35" fillId="0" borderId="0"/>
    <xf numFmtId="206" fontId="35" fillId="0" borderId="0"/>
    <xf numFmtId="206" fontId="35" fillId="0" borderId="0"/>
    <xf numFmtId="206" fontId="35" fillId="0" borderId="0"/>
    <xf numFmtId="206" fontId="35" fillId="0" borderId="0"/>
    <xf numFmtId="206" fontId="35" fillId="0" borderId="0"/>
    <xf numFmtId="206" fontId="35" fillId="0" borderId="0"/>
    <xf numFmtId="41" fontId="4" fillId="0" borderId="0" applyFont="0" applyFill="0" applyBorder="0" applyAlignment="0" applyProtection="0"/>
    <xf numFmtId="226" fontId="26" fillId="0" borderId="0" applyFont="0" applyFill="0" applyBorder="0" applyAlignment="0" applyProtection="0"/>
    <xf numFmtId="180" fontId="4" fillId="0" borderId="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236" fontId="9" fillId="0" borderId="0" applyFont="0" applyFill="0" applyBorder="0" applyAlignment="0" applyProtection="0"/>
    <xf numFmtId="178" fontId="4" fillId="0" borderId="0" applyFont="0" applyFill="0" applyBorder="0" applyAlignment="0" applyProtection="0"/>
    <xf numFmtId="184" fontId="4" fillId="0" borderId="0" applyFont="0" applyFill="0" applyBorder="0" applyAlignment="0" applyProtection="0"/>
    <xf numFmtId="164" fontId="35" fillId="0" borderId="0" applyFont="0" applyFill="0" applyBorder="0" applyAlignment="0" applyProtection="0"/>
    <xf numFmtId="43" fontId="4" fillId="0" borderId="0" applyFont="0" applyFill="0" applyBorder="0" applyAlignment="0" applyProtection="0"/>
    <xf numFmtId="43" fontId="102" fillId="0" borderId="0" applyFont="0" applyFill="0" applyBorder="0" applyAlignment="0" applyProtection="0"/>
    <xf numFmtId="164" fontId="35" fillId="0" borderId="0" applyFont="0" applyFill="0" applyBorder="0" applyAlignment="0" applyProtection="0"/>
    <xf numFmtId="43" fontId="4" fillId="0" borderId="0" applyFont="0" applyFill="0" applyBorder="0" applyAlignment="0" applyProtection="0"/>
    <xf numFmtId="43" fontId="97" fillId="0" borderId="0" applyFont="0" applyFill="0" applyBorder="0" applyAlignment="0" applyProtection="0"/>
    <xf numFmtId="166" fontId="36" fillId="0" borderId="0" applyFont="0" applyFill="0" applyBorder="0" applyAlignment="0" applyProtection="0"/>
    <xf numFmtId="164" fontId="4"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164" fontId="9" fillId="0" borderId="0" applyFont="0" applyFill="0" applyBorder="0" applyAlignment="0" applyProtection="0"/>
    <xf numFmtId="199" fontId="23" fillId="0" borderId="0"/>
    <xf numFmtId="3" fontId="4" fillId="0" borderId="0" applyFont="0" applyFill="0" applyBorder="0" applyAlignment="0" applyProtection="0"/>
    <xf numFmtId="0" fontId="71" fillId="0" borderId="0" applyNumberFormat="0" applyAlignment="0">
      <alignment horizontal="left"/>
    </xf>
    <xf numFmtId="220" fontId="72" fillId="0" borderId="0" applyFont="0" applyFill="0" applyBorder="0" applyAlignment="0" applyProtection="0"/>
    <xf numFmtId="217" fontId="57" fillId="0" borderId="0" applyFont="0" applyFill="0" applyBorder="0" applyAlignment="0" applyProtection="0"/>
    <xf numFmtId="166" fontId="46" fillId="0" borderId="0" applyFont="0" applyFill="0" applyBorder="0" applyAlignment="0" applyProtection="0"/>
    <xf numFmtId="221" fontId="69" fillId="0" borderId="0" applyFont="0" applyFill="0" applyBorder="0" applyAlignment="0" applyProtection="0"/>
    <xf numFmtId="44" fontId="99" fillId="0" borderId="0" applyFont="0" applyFill="0" applyBorder="0" applyAlignment="0" applyProtection="0"/>
    <xf numFmtId="188" fontId="4" fillId="0" borderId="0" applyFont="0" applyFill="0" applyBorder="0" applyAlignment="0" applyProtection="0"/>
    <xf numFmtId="197" fontId="4" fillId="0" borderId="0"/>
    <xf numFmtId="175" fontId="16" fillId="0" borderId="2"/>
    <xf numFmtId="0" fontId="4" fillId="0" borderId="0" applyFont="0" applyFill="0" applyBorder="0" applyAlignment="0" applyProtection="0"/>
    <xf numFmtId="14" fontId="13" fillId="0" borderId="0" applyFill="0" applyBorder="0" applyAlignment="0"/>
    <xf numFmtId="208" fontId="73" fillId="0" borderId="0">
      <protection locked="0"/>
    </xf>
    <xf numFmtId="181" fontId="35" fillId="0" borderId="0" applyFont="0" applyFill="0" applyBorder="0" applyAlignment="0" applyProtection="0"/>
    <xf numFmtId="187" fontId="35" fillId="0" borderId="0" applyFont="0" applyFill="0" applyBorder="0" applyAlignment="0" applyProtection="0"/>
    <xf numFmtId="215" fontId="57" fillId="0" borderId="0" applyFont="0" applyFill="0" applyBorder="0" applyAlignment="0" applyProtection="0"/>
    <xf numFmtId="190" fontId="4" fillId="0" borderId="0" applyFont="0" applyFill="0" applyBorder="0" applyAlignment="0" applyProtection="0"/>
    <xf numFmtId="198" fontId="4" fillId="0" borderId="0"/>
    <xf numFmtId="3" fontId="16" fillId="0" borderId="0" applyFont="0" applyBorder="0" applyAlignment="0"/>
    <xf numFmtId="226" fontId="26" fillId="0" borderId="0" applyFill="0" applyBorder="0" applyAlignment="0"/>
    <xf numFmtId="221" fontId="69" fillId="0" borderId="0" applyFill="0" applyBorder="0" applyAlignment="0"/>
    <xf numFmtId="226" fontId="26" fillId="0" borderId="0" applyFill="0" applyBorder="0" applyAlignment="0"/>
    <xf numFmtId="223" fontId="16" fillId="0" borderId="0" applyFill="0" applyBorder="0" applyAlignment="0"/>
    <xf numFmtId="221" fontId="69" fillId="0" borderId="0" applyFill="0" applyBorder="0" applyAlignment="0"/>
    <xf numFmtId="0" fontId="74" fillId="0" borderId="0" applyNumberFormat="0" applyAlignment="0">
      <alignment horizontal="left"/>
    </xf>
    <xf numFmtId="3" fontId="16" fillId="0" borderId="0" applyFont="0" applyBorder="0" applyAlignment="0"/>
    <xf numFmtId="2" fontId="4" fillId="0" borderId="0" applyFont="0" applyFill="0" applyBorder="0" applyAlignment="0" applyProtection="0"/>
    <xf numFmtId="38" fontId="8" fillId="2" borderId="0" applyNumberFormat="0" applyBorder="0" applyAlignment="0" applyProtection="0"/>
    <xf numFmtId="0" fontId="75" fillId="0" borderId="0" applyNumberFormat="0" applyFont="0" applyBorder="0" applyAlignment="0">
      <alignment horizontal="left" vertical="center"/>
    </xf>
    <xf numFmtId="0" fontId="76" fillId="21" borderId="0"/>
    <xf numFmtId="0" fontId="77" fillId="0" borderId="0">
      <alignment horizontal="left"/>
    </xf>
    <xf numFmtId="0" fontId="27" fillId="0" borderId="3" applyNumberFormat="0" applyAlignment="0" applyProtection="0">
      <alignment horizontal="left" vertical="center"/>
    </xf>
    <xf numFmtId="0" fontId="27" fillId="0" borderId="4">
      <alignment horizontal="left" vertical="center"/>
    </xf>
    <xf numFmtId="0" fontId="38" fillId="0" borderId="0" applyNumberFormat="0" applyFill="0" applyBorder="0" applyAlignment="0" applyProtection="0"/>
    <xf numFmtId="0" fontId="27" fillId="0" borderId="0" applyNumberFormat="0" applyFill="0" applyBorder="0" applyAlignment="0" applyProtection="0"/>
    <xf numFmtId="0" fontId="38" fillId="0" borderId="0" applyProtection="0"/>
    <xf numFmtId="0" fontId="27" fillId="0" borderId="0" applyProtection="0"/>
    <xf numFmtId="0" fontId="78" fillId="0" borderId="5">
      <alignment horizontal="center"/>
    </xf>
    <xf numFmtId="0" fontId="78" fillId="0" borderId="0">
      <alignment horizontal="center"/>
    </xf>
    <xf numFmtId="49" fontId="39" fillId="0" borderId="1">
      <alignment vertical="center"/>
    </xf>
    <xf numFmtId="233" fontId="55" fillId="0" borderId="0" applyFont="0" applyFill="0" applyBorder="0" applyAlignment="0" applyProtection="0"/>
    <xf numFmtId="0" fontId="79" fillId="0" borderId="0"/>
    <xf numFmtId="0" fontId="50" fillId="0" borderId="0" applyFont="0" applyFill="0" applyBorder="0" applyAlignment="0" applyProtection="0"/>
    <xf numFmtId="0" fontId="50" fillId="0" borderId="0" applyFont="0" applyFill="0" applyBorder="0" applyAlignment="0" applyProtection="0"/>
    <xf numFmtId="10" fontId="8" fillId="22" borderId="1" applyNumberFormat="0" applyBorder="0" applyAlignment="0" applyProtection="0"/>
    <xf numFmtId="0" fontId="80" fillId="0" borderId="0"/>
    <xf numFmtId="226" fontId="26" fillId="0" borderId="0" applyFill="0" applyBorder="0" applyAlignment="0"/>
    <xf numFmtId="221" fontId="69" fillId="0" borderId="0" applyFill="0" applyBorder="0" applyAlignment="0"/>
    <xf numFmtId="226" fontId="26" fillId="0" borderId="0" applyFill="0" applyBorder="0" applyAlignment="0"/>
    <xf numFmtId="223" fontId="16" fillId="0" borderId="0" applyFill="0" applyBorder="0" applyAlignment="0"/>
    <xf numFmtId="221" fontId="69" fillId="0" borderId="0" applyFill="0" applyBorder="0" applyAlignment="0"/>
    <xf numFmtId="38" fontId="33" fillId="0" borderId="0" applyFont="0" applyFill="0" applyBorder="0" applyAlignment="0" applyProtection="0"/>
    <xf numFmtId="40" fontId="33" fillId="0" borderId="0" applyFont="0" applyFill="0" applyBorder="0" applyAlignment="0" applyProtection="0"/>
    <xf numFmtId="38" fontId="33" fillId="0" borderId="0" applyFont="0" applyFill="0" applyBorder="0" applyAlignment="0" applyProtection="0"/>
    <xf numFmtId="40" fontId="33" fillId="0" borderId="0" applyFont="0" applyFill="0" applyBorder="0" applyAlignment="0" applyProtection="0"/>
    <xf numFmtId="0" fontId="81" fillId="0" borderId="5"/>
    <xf numFmtId="168" fontId="4" fillId="0" borderId="6"/>
    <xf numFmtId="227" fontId="33" fillId="0" borderId="0" applyFont="0" applyFill="0" applyBorder="0" applyAlignment="0" applyProtection="0"/>
    <xf numFmtId="228" fontId="33" fillId="0" borderId="0" applyFont="0" applyFill="0" applyBorder="0" applyAlignment="0" applyProtection="0"/>
    <xf numFmtId="183" fontId="33" fillId="0" borderId="0" applyFont="0" applyFill="0" applyBorder="0" applyAlignment="0" applyProtection="0"/>
    <xf numFmtId="184" fontId="33" fillId="0" borderId="0" applyFont="0" applyFill="0" applyBorder="0" applyAlignment="0" applyProtection="0"/>
    <xf numFmtId="0" fontId="26" fillId="0" borderId="0" applyNumberFormat="0" applyFont="0" applyFill="0" applyAlignment="0"/>
    <xf numFmtId="0" fontId="72" fillId="0" borderId="1"/>
    <xf numFmtId="0" fontId="23" fillId="0" borderId="0"/>
    <xf numFmtId="0" fontId="72" fillId="0" borderId="1"/>
    <xf numFmtId="37" fontId="82" fillId="0" borderId="0"/>
    <xf numFmtId="192" fontId="42" fillId="0" borderId="0"/>
    <xf numFmtId="0" fontId="4" fillId="0" borderId="0"/>
    <xf numFmtId="0" fontId="47" fillId="0" borderId="0"/>
    <xf numFmtId="0" fontId="9" fillId="0" borderId="0"/>
    <xf numFmtId="0" fontId="9" fillId="0" borderId="0"/>
    <xf numFmtId="0" fontId="100" fillId="0" borderId="0"/>
    <xf numFmtId="0" fontId="4" fillId="0" borderId="0"/>
    <xf numFmtId="0" fontId="15" fillId="0" borderId="0"/>
    <xf numFmtId="0" fontId="4" fillId="0" borderId="0"/>
    <xf numFmtId="0" fontId="31" fillId="0" borderId="0"/>
    <xf numFmtId="0" fontId="4" fillId="0" borderId="0"/>
    <xf numFmtId="0" fontId="15" fillId="0" borderId="0"/>
    <xf numFmtId="0" fontId="72" fillId="0" borderId="0"/>
    <xf numFmtId="0" fontId="4" fillId="0" borderId="0"/>
    <xf numFmtId="0" fontId="22" fillId="0" borderId="0"/>
    <xf numFmtId="0" fontId="18" fillId="0" borderId="0"/>
    <xf numFmtId="0" fontId="30" fillId="0" borderId="0">
      <protection locked="0"/>
    </xf>
    <xf numFmtId="0" fontId="15" fillId="0" borderId="0"/>
    <xf numFmtId="0" fontId="103" fillId="0" borderId="0"/>
    <xf numFmtId="0" fontId="33" fillId="0" borderId="0"/>
    <xf numFmtId="0" fontId="104" fillId="0" borderId="0"/>
    <xf numFmtId="0" fontId="22" fillId="0" borderId="0"/>
    <xf numFmtId="0" fontId="15" fillId="0" borderId="0"/>
    <xf numFmtId="0" fontId="22" fillId="0" borderId="0"/>
    <xf numFmtId="0" fontId="4" fillId="0" borderId="0"/>
    <xf numFmtId="0" fontId="15" fillId="0" borderId="0"/>
    <xf numFmtId="0" fontId="102" fillId="0" borderId="0"/>
    <xf numFmtId="0" fontId="97" fillId="0" borderId="0"/>
    <xf numFmtId="0" fontId="9" fillId="0" borderId="0"/>
    <xf numFmtId="0" fontId="4" fillId="0" borderId="0"/>
    <xf numFmtId="0" fontId="4" fillId="0" borderId="0"/>
    <xf numFmtId="0" fontId="9" fillId="0" borderId="0"/>
    <xf numFmtId="0" fontId="36" fillId="0" borderId="0"/>
    <xf numFmtId="0" fontId="37" fillId="0" borderId="0"/>
    <xf numFmtId="0" fontId="36" fillId="0" borderId="0"/>
    <xf numFmtId="0" fontId="15" fillId="0" borderId="0"/>
    <xf numFmtId="0" fontId="16" fillId="0" borderId="0"/>
    <xf numFmtId="0" fontId="4" fillId="0" borderId="0"/>
    <xf numFmtId="0" fontId="15" fillId="0" borderId="0"/>
    <xf numFmtId="0" fontId="15" fillId="0" borderId="0"/>
    <xf numFmtId="3" fontId="16" fillId="0" borderId="0">
      <alignment wrapText="1"/>
    </xf>
    <xf numFmtId="0" fontId="4" fillId="0" borderId="0"/>
    <xf numFmtId="0" fontId="15" fillId="0" borderId="0"/>
    <xf numFmtId="0" fontId="9" fillId="0" borderId="0"/>
    <xf numFmtId="0" fontId="16" fillId="0" borderId="0"/>
    <xf numFmtId="0" fontId="4" fillId="23" borderId="7" applyNumberFormat="0" applyFont="0" applyAlignment="0" applyProtection="0"/>
    <xf numFmtId="166" fontId="58" fillId="0" borderId="0" applyFont="0" applyFill="0" applyBorder="0" applyAlignment="0" applyProtection="0"/>
    <xf numFmtId="165" fontId="58" fillId="0" borderId="0" applyFont="0" applyFill="0" applyBorder="0" applyAlignment="0" applyProtection="0"/>
    <xf numFmtId="0" fontId="84" fillId="0" borderId="0" applyNumberFormat="0" applyFill="0" applyBorder="0" applyAlignment="0" applyProtection="0"/>
    <xf numFmtId="0" fontId="72" fillId="0" borderId="0" applyNumberFormat="0" applyFill="0" applyBorder="0" applyAlignment="0" applyProtection="0"/>
    <xf numFmtId="0" fontId="16" fillId="0" borderId="0" applyNumberFormat="0" applyFill="0" applyBorder="0" applyAlignment="0" applyProtection="0"/>
    <xf numFmtId="14" fontId="32" fillId="0" borderId="0">
      <alignment horizontal="center" wrapText="1"/>
      <protection locked="0"/>
    </xf>
    <xf numFmtId="224" fontId="16" fillId="0" borderId="0" applyFont="0" applyFill="0" applyBorder="0" applyAlignment="0" applyProtection="0"/>
    <xf numFmtId="207" fontId="4" fillId="0" borderId="0" applyFont="0" applyFill="0" applyBorder="0" applyAlignment="0" applyProtection="0"/>
    <xf numFmtId="10" fontId="4" fillId="0" borderId="0" applyFont="0" applyFill="0" applyBorder="0" applyAlignment="0" applyProtection="0"/>
    <xf numFmtId="9" fontId="35" fillId="0" borderId="0" applyFont="0" applyFill="0" applyBorder="0" applyAlignment="0" applyProtection="0"/>
    <xf numFmtId="9" fontId="99" fillId="0" borderId="0" applyFont="0" applyFill="0" applyBorder="0" applyAlignment="0" applyProtection="0"/>
    <xf numFmtId="9" fontId="33" fillId="0" borderId="8" applyNumberFormat="0" applyBorder="0"/>
    <xf numFmtId="226" fontId="26" fillId="0" borderId="0" applyFill="0" applyBorder="0" applyAlignment="0"/>
    <xf numFmtId="221" fontId="69" fillId="0" borderId="0" applyFill="0" applyBorder="0" applyAlignment="0"/>
    <xf numFmtId="226" fontId="26" fillId="0" borderId="0" applyFill="0" applyBorder="0" applyAlignment="0"/>
    <xf numFmtId="223" fontId="16" fillId="0" borderId="0" applyFill="0" applyBorder="0" applyAlignment="0"/>
    <xf numFmtId="221" fontId="69" fillId="0" borderId="0" applyFill="0" applyBorder="0" applyAlignment="0"/>
    <xf numFmtId="0" fontId="85" fillId="0" borderId="0"/>
    <xf numFmtId="0" fontId="33" fillId="0" borderId="0" applyNumberFormat="0" applyFont="0" applyFill="0" applyBorder="0" applyAlignment="0" applyProtection="0">
      <alignment horizontal="left"/>
    </xf>
    <xf numFmtId="0" fontId="12" fillId="0" borderId="5">
      <alignment horizontal="center"/>
    </xf>
    <xf numFmtId="0" fontId="86" fillId="24" borderId="0" applyNumberFormat="0" applyFont="0" applyBorder="0" applyAlignment="0">
      <alignment horizontal="center"/>
    </xf>
    <xf numFmtId="14" fontId="87" fillId="0" borderId="0" applyNumberFormat="0" applyFill="0" applyBorder="0" applyAlignment="0" applyProtection="0">
      <alignment horizontal="left"/>
    </xf>
    <xf numFmtId="233" fontId="55" fillId="0" borderId="0" applyFont="0" applyFill="0" applyBorder="0" applyAlignment="0" applyProtection="0"/>
    <xf numFmtId="0" fontId="16" fillId="0" borderId="0" applyNumberFormat="0" applyFill="0" applyBorder="0" applyAlignment="0" applyProtection="0"/>
    <xf numFmtId="0" fontId="15" fillId="0" borderId="0">
      <alignment vertical="center"/>
    </xf>
    <xf numFmtId="219" fontId="88" fillId="0" borderId="0" applyFont="0" applyFill="0" applyBorder="0" applyAlignment="0" applyProtection="0"/>
    <xf numFmtId="0" fontId="86" fillId="1" borderId="4" applyNumberFormat="0" applyFont="0" applyAlignment="0">
      <alignment horizontal="center"/>
    </xf>
    <xf numFmtId="0" fontId="89" fillId="0" borderId="0" applyNumberFormat="0" applyFill="0" applyBorder="0" applyAlignment="0">
      <alignment horizontal="center"/>
    </xf>
    <xf numFmtId="0" fontId="4" fillId="0" borderId="0"/>
    <xf numFmtId="0" fontId="33" fillId="0" borderId="0" applyFont="0" applyFill="0" applyBorder="0" applyAlignment="0" applyProtection="0"/>
    <xf numFmtId="214" fontId="35"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27" fillId="0" borderId="4">
      <alignment horizontal="left" vertical="center"/>
    </xf>
    <xf numFmtId="0" fontId="27" fillId="0" borderId="3" applyNumberFormat="0" applyAlignment="0" applyProtection="0">
      <alignment horizontal="left" vertical="center"/>
    </xf>
    <xf numFmtId="0" fontId="27" fillId="0" borderId="0" applyNumberFormat="0" applyFill="0" applyBorder="0" applyAlignment="0" applyProtection="0"/>
    <xf numFmtId="0" fontId="38" fillId="0" borderId="0" applyNumberFormat="0" applyFill="0" applyBorder="0" applyAlignment="0" applyProtection="0"/>
    <xf numFmtId="0" fontId="37" fillId="0" borderId="0"/>
    <xf numFmtId="0" fontId="83" fillId="0" borderId="0"/>
    <xf numFmtId="0" fontId="72" fillId="0" borderId="0"/>
    <xf numFmtId="0" fontId="26" fillId="0" borderId="0" applyNumberFormat="0" applyFont="0" applyFill="0" applyAlignment="0"/>
    <xf numFmtId="0" fontId="72" fillId="0" borderId="0"/>
    <xf numFmtId="229" fontId="55" fillId="0" borderId="0" applyFont="0" applyFill="0" applyBorder="0" applyAlignment="0" applyProtection="0"/>
    <xf numFmtId="233" fontId="55" fillId="0" borderId="0" applyFont="0" applyFill="0" applyBorder="0" applyAlignment="0" applyProtection="0"/>
    <xf numFmtId="204" fontId="55" fillId="0" borderId="0" applyFont="0" applyFill="0" applyBorder="0" applyAlignment="0" applyProtection="0"/>
    <xf numFmtId="185" fontId="55" fillId="0" borderId="0" applyFont="0" applyFill="0" applyBorder="0" applyAlignment="0" applyProtection="0"/>
    <xf numFmtId="185" fontId="55" fillId="0" borderId="0" applyFont="0" applyFill="0" applyBorder="0" applyAlignment="0" applyProtection="0"/>
    <xf numFmtId="235" fontId="55" fillId="0" borderId="0" applyFont="0" applyFill="0" applyBorder="0" applyAlignment="0" applyProtection="0"/>
    <xf numFmtId="0" fontId="4" fillId="0" borderId="9" applyNumberFormat="0" applyFont="0" applyFill="0" applyAlignment="0" applyProtection="0"/>
    <xf numFmtId="218" fontId="72" fillId="0" borderId="0" applyFont="0" applyFill="0" applyBorder="0" applyAlignment="0" applyProtection="0"/>
    <xf numFmtId="0" fontId="26" fillId="0" borderId="0" applyNumberFormat="0" applyFont="0" applyFill="0" applyAlignment="0"/>
    <xf numFmtId="229" fontId="55" fillId="0" borderId="0" applyFont="0" applyFill="0" applyBorder="0" applyAlignment="0" applyProtection="0"/>
    <xf numFmtId="233" fontId="55" fillId="0" borderId="0" applyFont="0" applyFill="0" applyBorder="0" applyAlignment="0" applyProtection="0"/>
    <xf numFmtId="204" fontId="55" fillId="0" borderId="0" applyFont="0" applyFill="0" applyBorder="0" applyAlignment="0" applyProtection="0"/>
    <xf numFmtId="3" fontId="4" fillId="0" borderId="0" applyFont="0" applyFill="0" applyBorder="0" applyAlignment="0" applyProtection="0"/>
    <xf numFmtId="188" fontId="4" fillId="0" borderId="0" applyFont="0" applyFill="0" applyBorder="0" applyAlignment="0" applyProtection="0"/>
    <xf numFmtId="212" fontId="35" fillId="0" borderId="0" applyFont="0" applyFill="0" applyBorder="0" applyAlignment="0" applyProtection="0"/>
    <xf numFmtId="0" fontId="81" fillId="0" borderId="0"/>
    <xf numFmtId="40" fontId="90" fillId="0" borderId="0" applyBorder="0">
      <alignment horizontal="right"/>
    </xf>
    <xf numFmtId="202" fontId="72" fillId="0" borderId="10">
      <alignment horizontal="right" vertical="center"/>
    </xf>
    <xf numFmtId="202" fontId="72" fillId="0" borderId="10">
      <alignment horizontal="right" vertical="center"/>
    </xf>
    <xf numFmtId="167" fontId="31" fillId="0" borderId="10">
      <alignment horizontal="right" vertical="center"/>
    </xf>
    <xf numFmtId="167" fontId="31" fillId="0" borderId="10">
      <alignment horizontal="right" vertical="center"/>
    </xf>
    <xf numFmtId="167" fontId="31" fillId="0" borderId="10">
      <alignment horizontal="right" vertical="center"/>
    </xf>
    <xf numFmtId="49" fontId="13" fillId="0" borderId="0" applyFill="0" applyBorder="0" applyAlignment="0"/>
    <xf numFmtId="225" fontId="4" fillId="0" borderId="0" applyFill="0" applyBorder="0" applyAlignment="0"/>
    <xf numFmtId="200" fontId="4" fillId="0" borderId="0" applyFill="0" applyBorder="0" applyAlignment="0"/>
    <xf numFmtId="203" fontId="72" fillId="0" borderId="10">
      <alignment horizontal="center"/>
    </xf>
    <xf numFmtId="0" fontId="91" fillId="0" borderId="11"/>
    <xf numFmtId="0" fontId="72" fillId="0" borderId="0" applyNumberFormat="0" applyFill="0" applyBorder="0" applyAlignment="0" applyProtection="0"/>
    <xf numFmtId="0" fontId="84" fillId="0" borderId="0" applyNumberFormat="0" applyFill="0" applyBorder="0" applyAlignment="0" applyProtection="0"/>
    <xf numFmtId="3" fontId="92" fillId="0" borderId="12" applyNumberFormat="0" applyBorder="0" applyAlignment="0"/>
    <xf numFmtId="0" fontId="4" fillId="0" borderId="9" applyNumberFormat="0" applyFont="0" applyFill="0" applyAlignment="0" applyProtection="0"/>
    <xf numFmtId="200" fontId="72" fillId="0" borderId="0"/>
    <xf numFmtId="201" fontId="72" fillId="0" borderId="1"/>
    <xf numFmtId="0" fontId="51" fillId="25" borderId="1">
      <alignment horizontal="left" vertical="center"/>
    </xf>
    <xf numFmtId="182" fontId="40" fillId="0" borderId="13">
      <alignment horizontal="left" vertical="top"/>
    </xf>
    <xf numFmtId="182" fontId="35" fillId="0" borderId="14">
      <alignment horizontal="left" vertical="top"/>
    </xf>
    <xf numFmtId="0" fontId="34" fillId="0" borderId="14">
      <alignment horizontal="left" vertical="center"/>
    </xf>
    <xf numFmtId="0" fontId="93" fillId="0" borderId="0" applyNumberForma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15" fillId="0" borderId="0">
      <alignment vertical="center"/>
    </xf>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9" fontId="44" fillId="0" borderId="0" applyFont="0" applyFill="0" applyBorder="0" applyAlignment="0" applyProtection="0"/>
    <xf numFmtId="0" fontId="45" fillId="0" borderId="0"/>
    <xf numFmtId="0" fontId="94" fillId="0" borderId="15"/>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211" fontId="4" fillId="0" borderId="0" applyFont="0" applyFill="0" applyBorder="0" applyAlignment="0" applyProtection="0"/>
    <xf numFmtId="210" fontId="4" fillId="0" borderId="0" applyFont="0" applyFill="0" applyBorder="0" applyAlignment="0" applyProtection="0"/>
    <xf numFmtId="191" fontId="47" fillId="0" borderId="0" applyFont="0" applyFill="0" applyBorder="0" applyAlignment="0" applyProtection="0"/>
    <xf numFmtId="195" fontId="47" fillId="0" borderId="0" applyFont="0" applyFill="0" applyBorder="0" applyAlignment="0" applyProtection="0"/>
    <xf numFmtId="0" fontId="48" fillId="0" borderId="0"/>
    <xf numFmtId="0" fontId="26" fillId="0" borderId="0"/>
    <xf numFmtId="165" fontId="46" fillId="0" borderId="0" applyFont="0" applyFill="0" applyBorder="0" applyAlignment="0" applyProtection="0"/>
    <xf numFmtId="166" fontId="46" fillId="0" borderId="0" applyFont="0" applyFill="0" applyBorder="0" applyAlignment="0" applyProtection="0"/>
    <xf numFmtId="165" fontId="4" fillId="0" borderId="0" applyFont="0" applyFill="0" applyBorder="0" applyAlignment="0" applyProtection="0"/>
    <xf numFmtId="0" fontId="96" fillId="0" borderId="0"/>
    <xf numFmtId="193" fontId="46" fillId="0" borderId="0" applyFont="0" applyFill="0" applyBorder="0" applyAlignment="0" applyProtection="0"/>
    <xf numFmtId="6" fontId="49" fillId="0" borderId="0" applyFont="0" applyFill="0" applyBorder="0" applyAlignment="0" applyProtection="0"/>
    <xf numFmtId="194" fontId="46" fillId="0" borderId="0" applyFont="0" applyFill="0" applyBorder="0" applyAlignment="0" applyProtection="0"/>
    <xf numFmtId="0" fontId="4" fillId="0" borderId="0"/>
    <xf numFmtId="0" fontId="124" fillId="0" borderId="0"/>
    <xf numFmtId="0" fontId="124" fillId="0" borderId="0"/>
    <xf numFmtId="0" fontId="125" fillId="0" borderId="0"/>
    <xf numFmtId="0" fontId="16" fillId="0" borderId="0"/>
    <xf numFmtId="0" fontId="22" fillId="0" borderId="0"/>
    <xf numFmtId="0" fontId="102" fillId="0" borderId="0"/>
    <xf numFmtId="0" fontId="4" fillId="0" borderId="0"/>
    <xf numFmtId="166" fontId="4" fillId="0" borderId="0" applyFont="0" applyFill="0" applyBorder="0" applyAlignment="0" applyProtection="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97" fillId="0" borderId="0" applyFont="0" applyFill="0" applyBorder="0" applyAlignment="0" applyProtection="0"/>
    <xf numFmtId="0" fontId="22" fillId="0" borderId="0"/>
    <xf numFmtId="0" fontId="18" fillId="0" borderId="0"/>
    <xf numFmtId="0" fontId="16" fillId="0" borderId="0"/>
    <xf numFmtId="0" fontId="22" fillId="0" borderId="0"/>
    <xf numFmtId="164" fontId="102" fillId="0" borderId="0" applyFont="0" applyFill="0" applyBorder="0" applyAlignment="0" applyProtection="0"/>
    <xf numFmtId="0" fontId="124" fillId="0" borderId="0"/>
    <xf numFmtId="0" fontId="124" fillId="0" borderId="0"/>
    <xf numFmtId="166" fontId="124" fillId="0" borderId="0" applyFont="0" applyFill="0" applyBorder="0" applyAlignment="0" applyProtection="0"/>
    <xf numFmtId="166" fontId="124" fillId="0" borderId="0" applyFont="0" applyFill="0" applyBorder="0" applyAlignment="0" applyProtection="0"/>
    <xf numFmtId="164" fontId="125" fillId="0" borderId="0" applyFont="0" applyFill="0" applyBorder="0" applyAlignment="0" applyProtection="0"/>
    <xf numFmtId="164" fontId="125" fillId="0" borderId="0" applyFont="0" applyFill="0" applyBorder="0" applyAlignment="0" applyProtection="0"/>
    <xf numFmtId="0" fontId="2" fillId="0" borderId="0"/>
    <xf numFmtId="41" fontId="4" fillId="0" borderId="0" applyFont="0" applyFill="0" applyBorder="0" applyAlignment="0" applyProtection="0"/>
    <xf numFmtId="9" fontId="153" fillId="0" borderId="0" applyFont="0" applyFill="0" applyBorder="0" applyAlignment="0" applyProtection="0"/>
    <xf numFmtId="9" fontId="15" fillId="0" borderId="0" applyFont="0" applyFill="0" applyBorder="0" applyAlignment="0" applyProtection="0"/>
    <xf numFmtId="0" fontId="1" fillId="0" borderId="0"/>
    <xf numFmtId="0" fontId="4" fillId="0" borderId="0"/>
    <xf numFmtId="0" fontId="1" fillId="0" borderId="0"/>
    <xf numFmtId="0" fontId="109" fillId="0" borderId="0"/>
    <xf numFmtId="0" fontId="134" fillId="0" borderId="0"/>
    <xf numFmtId="0" fontId="16" fillId="0" borderId="0"/>
  </cellStyleXfs>
  <cellXfs count="1517">
    <xf numFmtId="0" fontId="0" fillId="0" borderId="0" xfId="0"/>
    <xf numFmtId="169" fontId="5" fillId="0" borderId="0" xfId="281" applyNumberFormat="1" applyFont="1" applyFill="1" applyAlignment="1"/>
    <xf numFmtId="3" fontId="5" fillId="0" borderId="0" xfId="414" applyNumberFormat="1" applyFont="1" applyAlignment="1">
      <alignment horizontal="center"/>
    </xf>
    <xf numFmtId="0" fontId="15" fillId="0" borderId="0" xfId="0" applyFont="1"/>
    <xf numFmtId="0" fontId="15" fillId="0" borderId="1" xfId="0" applyFont="1" applyBorder="1" applyAlignment="1">
      <alignment horizontal="left" vertical="center" wrapText="1"/>
    </xf>
    <xf numFmtId="174" fontId="5" fillId="0" borderId="0" xfId="281" applyNumberFormat="1" applyFont="1" applyFill="1" applyAlignment="1"/>
    <xf numFmtId="174" fontId="15" fillId="0" borderId="0" xfId="281" applyNumberFormat="1" applyFont="1" applyFill="1" applyAlignment="1"/>
    <xf numFmtId="0" fontId="5" fillId="0" borderId="0" xfId="414" applyFont="1" applyAlignment="1">
      <alignment horizontal="center" vertical="center"/>
    </xf>
    <xf numFmtId="0" fontId="15" fillId="0" borderId="0" xfId="0" applyFont="1" applyAlignment="1">
      <alignment horizontal="center" vertical="center"/>
    </xf>
    <xf numFmtId="0" fontId="105" fillId="0" borderId="0" xfId="0" applyFont="1"/>
    <xf numFmtId="0" fontId="106" fillId="0" borderId="0" xfId="0" applyFont="1"/>
    <xf numFmtId="0" fontId="107" fillId="0" borderId="0" xfId="0" applyFont="1"/>
    <xf numFmtId="0" fontId="107" fillId="0" borderId="0" xfId="0" applyFont="1" applyAlignment="1">
      <alignment horizontal="center"/>
    </xf>
    <xf numFmtId="0" fontId="107" fillId="0" borderId="0" xfId="0" applyFont="1" applyAlignment="1">
      <alignment horizontal="left"/>
    </xf>
    <xf numFmtId="0" fontId="108" fillId="0" borderId="0" xfId="0" applyFont="1" applyAlignment="1">
      <alignment horizontal="center" vertical="center" wrapText="1"/>
    </xf>
    <xf numFmtId="0" fontId="109" fillId="0" borderId="1" xfId="0" applyFont="1" applyBorder="1" applyAlignment="1">
      <alignment horizontal="center" vertical="center" wrapText="1"/>
    </xf>
    <xf numFmtId="3" fontId="15" fillId="0" borderId="1" xfId="0" applyNumberFormat="1" applyFont="1" applyBorder="1" applyAlignment="1">
      <alignment horizontal="right" vertical="distributed" wrapText="1"/>
    </xf>
    <xf numFmtId="3" fontId="109" fillId="0" borderId="1" xfId="0" applyNumberFormat="1" applyFont="1" applyBorder="1" applyAlignment="1">
      <alignment vertical="center"/>
    </xf>
    <xf numFmtId="0" fontId="109" fillId="0" borderId="1" xfId="0" applyFont="1" applyBorder="1" applyAlignment="1">
      <alignment vertical="center"/>
    </xf>
    <xf numFmtId="0" fontId="109" fillId="0" borderId="1" xfId="0" applyFont="1" applyBorder="1" applyAlignment="1">
      <alignment horizontal="center" vertical="center"/>
    </xf>
    <xf numFmtId="0" fontId="109" fillId="26" borderId="1" xfId="0" applyFont="1" applyFill="1" applyBorder="1" applyAlignment="1">
      <alignment horizontal="center" vertical="center"/>
    </xf>
    <xf numFmtId="3" fontId="108" fillId="0" borderId="1" xfId="0" applyNumberFormat="1" applyFont="1" applyBorder="1" applyAlignment="1">
      <alignment horizontal="right" vertical="center"/>
    </xf>
    <xf numFmtId="0" fontId="107" fillId="0" borderId="0" xfId="0" quotePrefix="1" applyFont="1" applyAlignment="1">
      <alignment horizontal="center"/>
    </xf>
    <xf numFmtId="0" fontId="108" fillId="0" borderId="1" xfId="0" applyFont="1" applyBorder="1" applyAlignment="1">
      <alignment horizontal="center" vertical="center" wrapText="1"/>
    </xf>
    <xf numFmtId="3" fontId="15" fillId="26" borderId="1" xfId="415" applyNumberFormat="1" applyFont="1" applyFill="1" applyBorder="1" applyAlignment="1">
      <alignment horizontal="center" vertical="center" wrapText="1"/>
    </xf>
    <xf numFmtId="174" fontId="15" fillId="0" borderId="0" xfId="281" applyNumberFormat="1" applyFont="1" applyFill="1" applyAlignment="1">
      <alignment vertical="center"/>
    </xf>
    <xf numFmtId="0" fontId="109" fillId="0" borderId="16" xfId="0" applyFont="1" applyBorder="1" applyAlignment="1">
      <alignment horizontal="center" vertical="center" wrapText="1"/>
    </xf>
    <xf numFmtId="0" fontId="110" fillId="26" borderId="1" xfId="0" applyFont="1" applyFill="1" applyBorder="1" applyAlignment="1">
      <alignment vertical="center" wrapText="1"/>
    </xf>
    <xf numFmtId="0" fontId="111" fillId="0" borderId="17" xfId="0" applyFont="1" applyBorder="1" applyAlignment="1">
      <alignment horizontal="center" vertical="center"/>
    </xf>
    <xf numFmtId="43" fontId="108" fillId="0" borderId="1" xfId="281" applyFont="1" applyBorder="1" applyAlignment="1">
      <alignment horizontal="right" vertical="center"/>
    </xf>
    <xf numFmtId="49" fontId="15" fillId="0" borderId="1" xfId="394" applyNumberFormat="1" applyFont="1" applyBorder="1" applyAlignment="1">
      <alignment horizontal="center" vertical="center" wrapText="1"/>
      <protection locked="0"/>
    </xf>
    <xf numFmtId="49" fontId="15" fillId="0" borderId="1" xfId="0" applyNumberFormat="1" applyFont="1" applyBorder="1" applyAlignment="1">
      <alignment horizontal="center" vertical="center" wrapText="1"/>
    </xf>
    <xf numFmtId="0" fontId="5" fillId="0" borderId="0" xfId="403" applyFont="1" applyAlignment="1">
      <alignment vertical="center"/>
    </xf>
    <xf numFmtId="0" fontId="15" fillId="0" borderId="0" xfId="403" applyAlignment="1">
      <alignment vertical="center"/>
    </xf>
    <xf numFmtId="238" fontId="15" fillId="0" borderId="0" xfId="281" applyNumberFormat="1" applyFont="1" applyAlignment="1">
      <alignment vertical="center"/>
    </xf>
    <xf numFmtId="0" fontId="7" fillId="0" borderId="1" xfId="403" applyFont="1" applyBorder="1" applyAlignment="1">
      <alignment horizontal="center" vertical="center" wrapText="1"/>
    </xf>
    <xf numFmtId="0" fontId="15" fillId="0" borderId="0" xfId="403" applyAlignment="1">
      <alignment vertical="center" wrapText="1"/>
    </xf>
    <xf numFmtId="238" fontId="15" fillId="0" borderId="0" xfId="281" applyNumberFormat="1" applyFont="1" applyAlignment="1">
      <alignment vertical="center" wrapText="1"/>
    </xf>
    <xf numFmtId="0" fontId="5" fillId="0" borderId="0" xfId="403" applyFont="1" applyAlignment="1">
      <alignment horizontal="center" vertical="center" wrapText="1"/>
    </xf>
    <xf numFmtId="238" fontId="5" fillId="0" borderId="0" xfId="281" applyNumberFormat="1" applyFont="1" applyAlignment="1">
      <alignment horizontal="center" vertical="center" wrapText="1"/>
    </xf>
    <xf numFmtId="238" fontId="5" fillId="0" borderId="0" xfId="281" applyNumberFormat="1" applyFont="1" applyBorder="1" applyAlignment="1">
      <alignment horizontal="right"/>
    </xf>
    <xf numFmtId="238" fontId="5" fillId="0" borderId="0" xfId="281" applyNumberFormat="1" applyFont="1" applyAlignment="1">
      <alignment vertical="center"/>
    </xf>
    <xf numFmtId="0" fontId="112" fillId="0" borderId="0" xfId="403" applyFont="1" applyAlignment="1">
      <alignment vertical="center"/>
    </xf>
    <xf numFmtId="238" fontId="112" fillId="0" borderId="0" xfId="281" applyNumberFormat="1" applyFont="1" applyBorder="1" applyAlignment="1">
      <alignment horizontal="center"/>
    </xf>
    <xf numFmtId="238" fontId="112" fillId="0" borderId="0" xfId="281" applyNumberFormat="1" applyFont="1" applyBorder="1" applyAlignment="1">
      <alignment horizontal="right"/>
    </xf>
    <xf numFmtId="238" fontId="112" fillId="0" borderId="0" xfId="281" applyNumberFormat="1" applyFont="1" applyAlignment="1">
      <alignment vertical="center"/>
    </xf>
    <xf numFmtId="0" fontId="113" fillId="0" borderId="0" xfId="403" applyFont="1" applyAlignment="1">
      <alignment vertical="center"/>
    </xf>
    <xf numFmtId="238" fontId="113" fillId="0" borderId="0" xfId="281" applyNumberFormat="1" applyFont="1" applyBorder="1" applyAlignment="1">
      <alignment horizontal="right"/>
    </xf>
    <xf numFmtId="238" fontId="113" fillId="0" borderId="0" xfId="281" applyNumberFormat="1" applyFont="1" applyAlignment="1">
      <alignment vertical="center"/>
    </xf>
    <xf numFmtId="0" fontId="114" fillId="0" borderId="0" xfId="403" applyFont="1" applyAlignment="1">
      <alignment vertical="center"/>
    </xf>
    <xf numFmtId="43" fontId="112" fillId="0" borderId="0" xfId="281" applyFont="1" applyAlignment="1">
      <alignment vertical="center"/>
    </xf>
    <xf numFmtId="238" fontId="114" fillId="0" borderId="0" xfId="281" applyNumberFormat="1" applyFont="1" applyAlignment="1">
      <alignment vertical="center"/>
    </xf>
    <xf numFmtId="239" fontId="114" fillId="0" borderId="0" xfId="281" applyNumberFormat="1" applyFont="1" applyAlignment="1">
      <alignment vertical="center"/>
    </xf>
    <xf numFmtId="0" fontId="6" fillId="0" borderId="0" xfId="403" applyFont="1" applyAlignment="1">
      <alignment vertical="center"/>
    </xf>
    <xf numFmtId="238" fontId="6" fillId="0" borderId="0" xfId="281" applyNumberFormat="1" applyFont="1" applyAlignment="1">
      <alignment vertical="center"/>
    </xf>
    <xf numFmtId="0" fontId="115" fillId="0" borderId="0" xfId="403" applyFont="1" applyAlignment="1">
      <alignment vertical="center"/>
    </xf>
    <xf numFmtId="238" fontId="112" fillId="0" borderId="0" xfId="281" applyNumberFormat="1" applyFont="1" applyBorder="1" applyAlignment="1">
      <alignment horizontal="center" vertical="center"/>
    </xf>
    <xf numFmtId="238" fontId="116" fillId="0" borderId="0" xfId="281" applyNumberFormat="1" applyFont="1" applyAlignment="1">
      <alignment vertical="center"/>
    </xf>
    <xf numFmtId="0" fontId="116" fillId="0" borderId="0" xfId="403" applyFont="1" applyAlignment="1">
      <alignment vertical="center"/>
    </xf>
    <xf numFmtId="0" fontId="15" fillId="0" borderId="0" xfId="403" applyAlignment="1">
      <alignment horizontal="justify" vertical="center"/>
    </xf>
    <xf numFmtId="238" fontId="15" fillId="0" borderId="0" xfId="281" applyNumberFormat="1" applyFont="1" applyBorder="1" applyAlignment="1">
      <alignment vertical="center"/>
    </xf>
    <xf numFmtId="0" fontId="5" fillId="0" borderId="0" xfId="403" applyFont="1" applyAlignment="1">
      <alignment horizontal="justify" vertical="center"/>
    </xf>
    <xf numFmtId="0" fontId="24" fillId="26" borderId="0" xfId="421" applyFont="1" applyFill="1"/>
    <xf numFmtId="4" fontId="24" fillId="26" borderId="0" xfId="421" applyNumberFormat="1" applyFont="1" applyFill="1"/>
    <xf numFmtId="0" fontId="7" fillId="26" borderId="0" xfId="383" applyFont="1" applyFill="1" applyAlignment="1">
      <alignment horizontal="center" vertical="center" wrapText="1"/>
    </xf>
    <xf numFmtId="0" fontId="24" fillId="26" borderId="0" xfId="383" applyFont="1" applyFill="1" applyAlignment="1">
      <alignment horizontal="center" vertical="center" wrapText="1"/>
    </xf>
    <xf numFmtId="0" fontId="7" fillId="26" borderId="0" xfId="421" applyFont="1" applyFill="1" applyAlignment="1">
      <alignment horizontal="center" vertical="center" wrapText="1"/>
    </xf>
    <xf numFmtId="0" fontId="7" fillId="26" borderId="0" xfId="421" applyFont="1" applyFill="1" applyAlignment="1">
      <alignment vertical="center"/>
    </xf>
    <xf numFmtId="0" fontId="7" fillId="26" borderId="0" xfId="421" applyFont="1" applyFill="1"/>
    <xf numFmtId="0" fontId="28" fillId="26" borderId="0" xfId="421" applyFont="1" applyFill="1"/>
    <xf numFmtId="0" fontId="29" fillId="26" borderId="0" xfId="421" applyFont="1" applyFill="1"/>
    <xf numFmtId="0" fontId="7" fillId="26" borderId="0" xfId="390" applyFont="1" applyFill="1"/>
    <xf numFmtId="0" fontId="29" fillId="26" borderId="0" xfId="390" applyFont="1" applyFill="1"/>
    <xf numFmtId="0" fontId="28" fillId="26" borderId="0" xfId="390" applyFont="1" applyFill="1"/>
    <xf numFmtId="3" fontId="15" fillId="0" borderId="0" xfId="418" applyFont="1" applyAlignment="1">
      <alignment horizontal="center" wrapText="1"/>
    </xf>
    <xf numFmtId="3" fontId="15" fillId="0" borderId="0" xfId="418" applyFont="1">
      <alignment wrapText="1"/>
    </xf>
    <xf numFmtId="3" fontId="17" fillId="0" borderId="0" xfId="418" applyFont="1" applyAlignment="1">
      <alignment horizontal="center" vertical="center" wrapText="1"/>
    </xf>
    <xf numFmtId="0" fontId="7" fillId="26" borderId="1" xfId="418" applyNumberFormat="1" applyFont="1" applyFill="1" applyBorder="1" applyAlignment="1">
      <alignment horizontal="centerContinuous" vertical="center" wrapText="1"/>
    </xf>
    <xf numFmtId="3" fontId="7" fillId="26" borderId="1" xfId="418" applyFont="1" applyFill="1" applyBorder="1" applyAlignment="1">
      <alignment horizontal="centerContinuous" vertical="center" wrapText="1"/>
    </xf>
    <xf numFmtId="3" fontId="7" fillId="26" borderId="1" xfId="418" applyFont="1" applyFill="1" applyBorder="1" applyAlignment="1">
      <alignment horizontal="center" vertical="center" wrapText="1"/>
    </xf>
    <xf numFmtId="3" fontId="7" fillId="26" borderId="0" xfId="418" applyFont="1" applyFill="1" applyAlignment="1">
      <alignment horizontal="center" vertical="center" wrapText="1"/>
    </xf>
    <xf numFmtId="3" fontId="24" fillId="26" borderId="0" xfId="418" applyFont="1" applyFill="1">
      <alignment wrapText="1"/>
    </xf>
    <xf numFmtId="3" fontId="7" fillId="26" borderId="0" xfId="418" applyFont="1" applyFill="1" applyAlignment="1">
      <alignment vertical="center" wrapText="1"/>
    </xf>
    <xf numFmtId="3" fontId="117" fillId="26" borderId="0" xfId="418" applyFont="1" applyFill="1" applyAlignment="1">
      <alignment horizontal="center" vertical="center" wrapText="1"/>
    </xf>
    <xf numFmtId="3" fontId="117" fillId="26" borderId="0" xfId="418" applyFont="1" applyFill="1" applyAlignment="1">
      <alignment vertical="center" wrapText="1"/>
    </xf>
    <xf numFmtId="3" fontId="117" fillId="26" borderId="0" xfId="418" applyFont="1" applyFill="1">
      <alignment wrapText="1"/>
    </xf>
    <xf numFmtId="3" fontId="24" fillId="26" borderId="0" xfId="418" applyFont="1" applyFill="1" applyAlignment="1">
      <alignment horizontal="center" vertical="center" wrapText="1"/>
    </xf>
    <xf numFmtId="3" fontId="24" fillId="26" borderId="0" xfId="418" applyFont="1" applyFill="1" applyAlignment="1">
      <alignment vertical="center" wrapText="1"/>
    </xf>
    <xf numFmtId="3" fontId="118" fillId="26" borderId="0" xfId="418" applyFont="1" applyFill="1">
      <alignment wrapText="1"/>
    </xf>
    <xf numFmtId="3" fontId="7" fillId="26" borderId="0" xfId="418" applyFont="1" applyFill="1">
      <alignment wrapText="1"/>
    </xf>
    <xf numFmtId="3" fontId="29" fillId="26" borderId="0" xfId="418" applyFont="1" applyFill="1" applyAlignment="1">
      <alignment vertical="center" wrapText="1"/>
    </xf>
    <xf numFmtId="3" fontId="119" fillId="26" borderId="0" xfId="418" applyFont="1" applyFill="1" applyAlignment="1">
      <alignment horizontal="center" vertical="center" wrapText="1"/>
    </xf>
    <xf numFmtId="3" fontId="119" fillId="26" borderId="0" xfId="418" applyFont="1" applyFill="1" applyAlignment="1">
      <alignment vertical="center" wrapText="1"/>
    </xf>
    <xf numFmtId="3" fontId="119" fillId="26" borderId="0" xfId="418" applyFont="1" applyFill="1">
      <alignment wrapText="1"/>
    </xf>
    <xf numFmtId="3" fontId="120" fillId="26" borderId="0" xfId="418" applyFont="1" applyFill="1" applyAlignment="1">
      <alignment horizontal="center" vertical="center" wrapText="1"/>
    </xf>
    <xf numFmtId="3" fontId="120" fillId="26" borderId="0" xfId="418" applyFont="1" applyFill="1">
      <alignment wrapText="1"/>
    </xf>
    <xf numFmtId="3" fontId="121" fillId="26" borderId="0" xfId="418" applyFont="1" applyFill="1">
      <alignment wrapText="1"/>
    </xf>
    <xf numFmtId="0" fontId="23" fillId="26" borderId="0" xfId="418" applyNumberFormat="1" applyFont="1" applyFill="1" applyAlignment="1">
      <alignment horizontal="center" vertical="center" wrapText="1"/>
    </xf>
    <xf numFmtId="3" fontId="23" fillId="26" borderId="0" xfId="418" applyFont="1" applyFill="1" applyAlignment="1">
      <alignment horizontal="center" wrapText="1"/>
    </xf>
    <xf numFmtId="3" fontId="23" fillId="26" borderId="0" xfId="418" applyFont="1" applyFill="1">
      <alignment wrapText="1"/>
    </xf>
    <xf numFmtId="0" fontId="15" fillId="26" borderId="0" xfId="418" applyNumberFormat="1" applyFont="1" applyFill="1" applyAlignment="1">
      <alignment horizontal="center" wrapText="1"/>
    </xf>
    <xf numFmtId="3" fontId="15" fillId="26" borderId="0" xfId="418" applyFont="1" applyFill="1" applyAlignment="1">
      <alignment horizontal="left" wrapText="1"/>
    </xf>
    <xf numFmtId="3" fontId="15" fillId="26" borderId="0" xfId="418" applyFont="1" applyFill="1" applyAlignment="1">
      <alignment horizontal="center" wrapText="1"/>
    </xf>
    <xf numFmtId="3" fontId="15" fillId="26" borderId="0" xfId="418" applyFont="1" applyFill="1">
      <alignment wrapText="1"/>
    </xf>
    <xf numFmtId="0" fontId="15" fillId="0" borderId="0" xfId="418" applyNumberFormat="1" applyFont="1" applyAlignment="1">
      <alignment horizontal="center" wrapText="1"/>
    </xf>
    <xf numFmtId="3" fontId="15" fillId="0" borderId="0" xfId="418" applyFont="1" applyAlignment="1">
      <alignment horizontal="left" wrapText="1"/>
    </xf>
    <xf numFmtId="0" fontId="32" fillId="0" borderId="0" xfId="419" applyFont="1"/>
    <xf numFmtId="0" fontId="32" fillId="0" borderId="0" xfId="419" applyFont="1" applyAlignment="1">
      <alignment horizontal="center" vertical="center"/>
    </xf>
    <xf numFmtId="0" fontId="32" fillId="0" borderId="0" xfId="419" applyFont="1" applyAlignment="1">
      <alignment vertical="center"/>
    </xf>
    <xf numFmtId="3" fontId="101" fillId="0" borderId="0" xfId="419" applyNumberFormat="1" applyFont="1" applyAlignment="1">
      <alignment vertical="center"/>
    </xf>
    <xf numFmtId="3" fontId="32" fillId="0" borderId="0" xfId="419" applyNumberFormat="1" applyFont="1" applyAlignment="1">
      <alignment vertical="center"/>
    </xf>
    <xf numFmtId="0" fontId="7" fillId="0" borderId="1" xfId="419" applyFont="1" applyBorder="1" applyAlignment="1">
      <alignment horizontal="center" vertical="center" wrapText="1"/>
    </xf>
    <xf numFmtId="0" fontId="7" fillId="0" borderId="0" xfId="419" applyFont="1"/>
    <xf numFmtId="0" fontId="24" fillId="0" borderId="6" xfId="419" applyFont="1" applyBorder="1" applyAlignment="1">
      <alignment horizontal="center" vertical="center" wrapText="1"/>
    </xf>
    <xf numFmtId="0" fontId="7" fillId="0" borderId="6" xfId="419" applyFont="1" applyBorder="1" applyAlignment="1">
      <alignment horizontal="center" vertical="center" wrapText="1"/>
    </xf>
    <xf numFmtId="238" fontId="7" fillId="0" borderId="6" xfId="281" applyNumberFormat="1" applyFont="1" applyFill="1" applyBorder="1" applyAlignment="1">
      <alignment horizontal="right" vertical="center" wrapText="1"/>
    </xf>
    <xf numFmtId="0" fontId="24" fillId="0" borderId="0" xfId="419" applyFont="1" applyAlignment="1">
      <alignment vertical="center" wrapText="1"/>
    </xf>
    <xf numFmtId="238" fontId="7" fillId="0" borderId="18" xfId="281" applyNumberFormat="1" applyFont="1" applyFill="1" applyBorder="1" applyAlignment="1">
      <alignment horizontal="right" vertical="center" wrapText="1"/>
    </xf>
    <xf numFmtId="0" fontId="24" fillId="0" borderId="18" xfId="419" quotePrefix="1" applyFont="1" applyBorder="1" applyAlignment="1">
      <alignment horizontal="center" vertical="center" wrapText="1"/>
    </xf>
    <xf numFmtId="238" fontId="24" fillId="0" borderId="18" xfId="281" applyNumberFormat="1" applyFont="1" applyFill="1" applyBorder="1" applyAlignment="1">
      <alignment horizontal="right" vertical="center" wrapText="1"/>
    </xf>
    <xf numFmtId="0" fontId="24" fillId="0" borderId="19" xfId="419" quotePrefix="1" applyFont="1" applyBorder="1" applyAlignment="1">
      <alignment horizontal="center" vertical="center" wrapText="1"/>
    </xf>
    <xf numFmtId="238" fontId="24" fillId="0" borderId="19" xfId="281" applyNumberFormat="1" applyFont="1" applyFill="1" applyBorder="1" applyAlignment="1">
      <alignment horizontal="right" vertical="center" wrapText="1"/>
    </xf>
    <xf numFmtId="0" fontId="117" fillId="0" borderId="0" xfId="419" applyFont="1" applyAlignment="1">
      <alignment vertical="center" wrapText="1"/>
    </xf>
    <xf numFmtId="3" fontId="117" fillId="0" borderId="0" xfId="419" applyNumberFormat="1" applyFont="1" applyAlignment="1">
      <alignment vertical="center" wrapText="1"/>
    </xf>
    <xf numFmtId="0" fontId="23" fillId="0" borderId="20" xfId="419" applyFont="1" applyBorder="1" applyAlignment="1">
      <alignment horizontal="center"/>
    </xf>
    <xf numFmtId="0" fontId="23" fillId="0" borderId="20" xfId="419" applyFont="1" applyBorder="1"/>
    <xf numFmtId="3" fontId="23" fillId="0" borderId="20" xfId="419" applyNumberFormat="1" applyFont="1" applyBorder="1"/>
    <xf numFmtId="0" fontId="23" fillId="0" borderId="0" xfId="419" applyFont="1"/>
    <xf numFmtId="3" fontId="23" fillId="0" borderId="0" xfId="419" applyNumberFormat="1" applyFont="1" applyAlignment="1">
      <alignment vertical="center" wrapText="1"/>
    </xf>
    <xf numFmtId="0" fontId="32" fillId="0" borderId="0" xfId="419" applyFont="1" applyAlignment="1">
      <alignment horizontal="center"/>
    </xf>
    <xf numFmtId="3" fontId="32" fillId="0" borderId="0" xfId="419" applyNumberFormat="1" applyFont="1"/>
    <xf numFmtId="169" fontId="32" fillId="0" borderId="0" xfId="419" applyNumberFormat="1" applyFont="1"/>
    <xf numFmtId="0" fontId="25" fillId="0" borderId="18" xfId="419" applyFont="1" applyBorder="1" applyAlignment="1">
      <alignment horizontal="center" vertical="center" wrapText="1"/>
    </xf>
    <xf numFmtId="0" fontId="25" fillId="0" borderId="18" xfId="419" applyFont="1" applyBorder="1" applyAlignment="1">
      <alignment vertical="center" wrapText="1"/>
    </xf>
    <xf numFmtId="0" fontId="23" fillId="0" borderId="18" xfId="419" applyFont="1" applyBorder="1" applyAlignment="1">
      <alignment vertical="center" wrapText="1"/>
    </xf>
    <xf numFmtId="3" fontId="122" fillId="26" borderId="0" xfId="418" applyFont="1" applyFill="1" applyAlignment="1">
      <alignment horizontal="center" vertical="center" wrapText="1"/>
    </xf>
    <xf numFmtId="3" fontId="122" fillId="26" borderId="0" xfId="418" applyFont="1" applyFill="1" applyAlignment="1">
      <alignment vertical="center" wrapText="1"/>
    </xf>
    <xf numFmtId="0" fontId="7" fillId="0" borderId="1" xfId="403" applyFont="1" applyBorder="1" applyAlignment="1">
      <alignment horizontal="justify" vertical="center" wrapText="1"/>
    </xf>
    <xf numFmtId="0" fontId="7" fillId="0" borderId="1" xfId="413" applyFont="1" applyBorder="1" applyAlignment="1">
      <alignment horizontal="center" vertical="center"/>
    </xf>
    <xf numFmtId="0" fontId="7" fillId="0" borderId="1" xfId="413" applyFont="1" applyBorder="1" applyAlignment="1">
      <alignment horizontal="justify" vertical="center" wrapText="1"/>
    </xf>
    <xf numFmtId="171" fontId="7" fillId="0" borderId="1" xfId="413" applyNumberFormat="1" applyFont="1" applyBorder="1" applyAlignment="1">
      <alignment vertical="center"/>
    </xf>
    <xf numFmtId="0" fontId="29" fillId="0" borderId="1" xfId="417" applyFont="1" applyBorder="1" applyAlignment="1">
      <alignment horizontal="center" vertical="center"/>
    </xf>
    <xf numFmtId="0" fontId="29" fillId="0" borderId="1" xfId="417" applyFont="1" applyBorder="1" applyAlignment="1">
      <alignment horizontal="justify" vertical="center" wrapText="1"/>
    </xf>
    <xf numFmtId="171" fontId="29" fillId="0" borderId="1" xfId="417" applyNumberFormat="1" applyFont="1" applyBorder="1" applyAlignment="1">
      <alignment horizontal="right" vertical="center"/>
    </xf>
    <xf numFmtId="0" fontId="28" fillId="0" borderId="1" xfId="417" applyFont="1" applyBorder="1" applyAlignment="1">
      <alignment horizontal="center" vertical="center"/>
    </xf>
    <xf numFmtId="0" fontId="24" fillId="0" borderId="1" xfId="417" applyFont="1" applyBorder="1" applyAlignment="1">
      <alignment vertical="center" wrapText="1"/>
    </xf>
    <xf numFmtId="0" fontId="24" fillId="0" borderId="1" xfId="417" applyFont="1" applyBorder="1" applyAlignment="1">
      <alignment horizontal="center" vertical="center"/>
    </xf>
    <xf numFmtId="171" fontId="24" fillId="0" borderId="1" xfId="417" applyNumberFormat="1" applyFont="1" applyBorder="1" applyAlignment="1">
      <alignment horizontal="right" vertical="center"/>
    </xf>
    <xf numFmtId="171" fontId="24" fillId="0" borderId="1" xfId="413" applyNumberFormat="1" applyFont="1" applyBorder="1" applyAlignment="1">
      <alignment horizontal="right" vertical="center"/>
    </xf>
    <xf numFmtId="0" fontId="24" fillId="0" borderId="1" xfId="417" quotePrefix="1" applyFont="1" applyBorder="1" applyAlignment="1">
      <alignment vertical="center" wrapText="1"/>
    </xf>
    <xf numFmtId="3" fontId="29" fillId="0" borderId="1" xfId="413" applyNumberFormat="1" applyFont="1" applyBorder="1" applyAlignment="1">
      <alignment vertical="center"/>
    </xf>
    <xf numFmtId="0" fontId="29" fillId="0" borderId="1" xfId="417" applyFont="1" applyBorder="1" applyAlignment="1">
      <alignment vertical="center" wrapText="1"/>
    </xf>
    <xf numFmtId="4" fontId="7" fillId="0" borderId="1" xfId="417" applyNumberFormat="1" applyFont="1" applyBorder="1" applyAlignment="1">
      <alignment horizontal="right" vertical="center"/>
    </xf>
    <xf numFmtId="0" fontId="24" fillId="0" borderId="1" xfId="413" applyFont="1" applyBorder="1" applyAlignment="1">
      <alignment horizontal="center" vertical="center"/>
    </xf>
    <xf numFmtId="0" fontId="24" fillId="0" borderId="1" xfId="413" applyFont="1" applyBorder="1" applyAlignment="1">
      <alignment vertical="center" wrapText="1"/>
    </xf>
    <xf numFmtId="4" fontId="24" fillId="0" borderId="1" xfId="417" applyNumberFormat="1" applyFont="1" applyBorder="1" applyAlignment="1">
      <alignment horizontal="right" vertical="center"/>
    </xf>
    <xf numFmtId="4" fontId="24" fillId="0" borderId="1" xfId="413" applyNumberFormat="1" applyFont="1" applyBorder="1" applyAlignment="1">
      <alignment horizontal="right" vertical="center"/>
    </xf>
    <xf numFmtId="0" fontId="24" fillId="0" borderId="1" xfId="413" quotePrefix="1" applyFont="1" applyBorder="1" applyAlignment="1">
      <alignment vertical="center" wrapText="1"/>
    </xf>
    <xf numFmtId="240" fontId="29" fillId="0" borderId="1" xfId="413" applyNumberFormat="1" applyFont="1" applyBorder="1" applyAlignment="1">
      <alignment horizontal="center" vertical="center" wrapText="1"/>
    </xf>
    <xf numFmtId="240" fontId="29" fillId="0" borderId="1" xfId="413" applyNumberFormat="1" applyFont="1" applyBorder="1" applyAlignment="1">
      <alignment horizontal="justify" vertical="center" wrapText="1"/>
    </xf>
    <xf numFmtId="240" fontId="29" fillId="0" borderId="1" xfId="413" applyNumberFormat="1" applyFont="1" applyBorder="1" applyAlignment="1">
      <alignment horizontal="center" vertical="center"/>
    </xf>
    <xf numFmtId="0" fontId="28" fillId="0" borderId="1" xfId="413" applyFont="1" applyBorder="1" applyAlignment="1">
      <alignment horizontal="center" vertical="center"/>
    </xf>
    <xf numFmtId="0" fontId="24" fillId="0" borderId="1" xfId="0" quotePrefix="1" applyFont="1" applyBorder="1" applyAlignment="1">
      <alignment horizontal="left" vertical="center" wrapText="1"/>
    </xf>
    <xf numFmtId="0" fontId="24" fillId="0" borderId="1" xfId="0" applyFont="1" applyBorder="1" applyAlignment="1">
      <alignment horizontal="center" vertical="center" wrapText="1"/>
    </xf>
    <xf numFmtId="0" fontId="29" fillId="0" borderId="1" xfId="413" applyFont="1" applyBorder="1" applyAlignment="1">
      <alignment horizontal="center" vertical="center"/>
    </xf>
    <xf numFmtId="0" fontId="29" fillId="0" borderId="1" xfId="413" applyFont="1" applyBorder="1" applyAlignment="1">
      <alignment horizontal="justify" vertical="center" wrapText="1"/>
    </xf>
    <xf numFmtId="171" fontId="29" fillId="0" borderId="1" xfId="413" applyNumberFormat="1" applyFont="1" applyBorder="1" applyAlignment="1">
      <alignment vertical="center"/>
    </xf>
    <xf numFmtId="0" fontId="7" fillId="0" borderId="1" xfId="0" quotePrefix="1" applyFont="1" applyBorder="1" applyAlignment="1">
      <alignment horizontal="left" vertical="center" wrapText="1"/>
    </xf>
    <xf numFmtId="0" fontId="7" fillId="0" borderId="1" xfId="0" applyFont="1" applyBorder="1" applyAlignment="1">
      <alignment horizontal="center" vertical="center" wrapText="1"/>
    </xf>
    <xf numFmtId="49" fontId="15" fillId="26" borderId="1" xfId="416" quotePrefix="1" applyNumberFormat="1" applyFill="1" applyBorder="1" applyAlignment="1">
      <alignment horizontal="justify" vertical="center" wrapText="1"/>
    </xf>
    <xf numFmtId="0" fontId="15" fillId="26" borderId="1" xfId="416" applyFill="1" applyBorder="1" applyAlignment="1">
      <alignment horizontal="center" vertical="center"/>
    </xf>
    <xf numFmtId="43" fontId="15" fillId="26" borderId="1" xfId="281" applyFont="1" applyFill="1" applyBorder="1" applyAlignment="1">
      <alignment horizontal="center" vertical="center" wrapText="1"/>
    </xf>
    <xf numFmtId="43" fontId="15" fillId="26" borderId="1" xfId="281" quotePrefix="1" applyFont="1" applyFill="1" applyBorder="1" applyAlignment="1">
      <alignment horizontal="center" vertical="center" wrapText="1"/>
    </xf>
    <xf numFmtId="49" fontId="15" fillId="0" borderId="1" xfId="416" quotePrefix="1" applyNumberFormat="1" applyBorder="1" applyAlignment="1">
      <alignment horizontal="justify" vertical="center" wrapText="1"/>
    </xf>
    <xf numFmtId="0" fontId="15" fillId="0" borderId="1" xfId="416" applyBorder="1" applyAlignment="1">
      <alignment horizontal="center" vertical="center"/>
    </xf>
    <xf numFmtId="238" fontId="15" fillId="26" borderId="1" xfId="281" applyNumberFormat="1" applyFont="1" applyFill="1" applyBorder="1" applyAlignment="1">
      <alignment horizontal="center" vertical="center" wrapText="1"/>
    </xf>
    <xf numFmtId="49" fontId="15" fillId="0" borderId="1" xfId="416" applyNumberFormat="1" applyBorder="1" applyAlignment="1">
      <alignment horizontal="justify" vertical="center" wrapText="1"/>
    </xf>
    <xf numFmtId="49" fontId="5" fillId="0" borderId="1" xfId="416" applyNumberFormat="1" applyFont="1" applyBorder="1" applyAlignment="1">
      <alignment horizontal="justify" vertical="center" wrapText="1"/>
    </xf>
    <xf numFmtId="0" fontId="15" fillId="0" borderId="1" xfId="395" applyBorder="1" applyAlignment="1">
      <alignment horizontal="center" vertical="center" wrapText="1"/>
    </xf>
    <xf numFmtId="0" fontId="15" fillId="0" borderId="1" xfId="403" applyBorder="1" applyAlignment="1">
      <alignment horizontal="center" vertical="center"/>
    </xf>
    <xf numFmtId="0" fontId="7" fillId="26" borderId="1" xfId="421" applyFont="1" applyFill="1" applyBorder="1" applyAlignment="1">
      <alignment horizontal="center" vertical="center" wrapText="1"/>
    </xf>
    <xf numFmtId="4" fontId="7" fillId="26" borderId="1" xfId="421" applyNumberFormat="1" applyFont="1" applyFill="1" applyBorder="1" applyAlignment="1">
      <alignment horizontal="center" vertical="center" wrapText="1"/>
    </xf>
    <xf numFmtId="0" fontId="7" fillId="26" borderId="1" xfId="421" applyFont="1" applyFill="1" applyBorder="1" applyAlignment="1">
      <alignment horizontal="center" vertical="center"/>
    </xf>
    <xf numFmtId="0" fontId="24" fillId="26" borderId="1" xfId="421" applyFont="1" applyFill="1" applyBorder="1" applyAlignment="1">
      <alignment horizontal="center" vertical="center"/>
    </xf>
    <xf numFmtId="4" fontId="7" fillId="26" borderId="1" xfId="421" applyNumberFormat="1" applyFont="1" applyFill="1" applyBorder="1" applyAlignment="1">
      <alignment horizontal="center" vertical="center"/>
    </xf>
    <xf numFmtId="0" fontId="7" fillId="26" borderId="1" xfId="421" applyFont="1" applyFill="1" applyBorder="1"/>
    <xf numFmtId="0" fontId="7" fillId="26" borderId="1" xfId="421" applyFont="1" applyFill="1" applyBorder="1" applyAlignment="1">
      <alignment vertical="center" wrapText="1"/>
    </xf>
    <xf numFmtId="171" fontId="7" fillId="26" borderId="1" xfId="413" applyNumberFormat="1" applyFont="1" applyFill="1" applyBorder="1" applyAlignment="1">
      <alignment horizontal="right" vertical="center"/>
    </xf>
    <xf numFmtId="4" fontId="7" fillId="26" borderId="1" xfId="413" applyNumberFormat="1" applyFont="1" applyFill="1" applyBorder="1" applyAlignment="1">
      <alignment horizontal="right" vertical="center"/>
    </xf>
    <xf numFmtId="0" fontId="28" fillId="26" borderId="1" xfId="421" applyFont="1" applyFill="1" applyBorder="1" applyAlignment="1">
      <alignment horizontal="center" vertical="center"/>
    </xf>
    <xf numFmtId="0" fontId="28" fillId="26" borderId="1" xfId="421" applyFont="1" applyFill="1" applyBorder="1" applyAlignment="1">
      <alignment horizontal="left" vertical="center"/>
    </xf>
    <xf numFmtId="171" fontId="24" fillId="26" borderId="1" xfId="413" applyNumberFormat="1" applyFont="1" applyFill="1" applyBorder="1" applyAlignment="1">
      <alignment horizontal="right" vertical="center"/>
    </xf>
    <xf numFmtId="4" fontId="24" fillId="26" borderId="1" xfId="413" applyNumberFormat="1" applyFont="1" applyFill="1" applyBorder="1" applyAlignment="1">
      <alignment horizontal="right" vertical="center"/>
    </xf>
    <xf numFmtId="0" fontId="7" fillId="26" borderId="1" xfId="421" applyFont="1" applyFill="1" applyBorder="1" applyAlignment="1">
      <alignment vertical="center"/>
    </xf>
    <xf numFmtId="0" fontId="24" fillId="26" borderId="1" xfId="421" applyFont="1" applyFill="1" applyBorder="1" applyAlignment="1">
      <alignment horizontal="left" vertical="center"/>
    </xf>
    <xf numFmtId="0" fontId="24" fillId="26" borderId="1" xfId="421" applyFont="1" applyFill="1" applyBorder="1" applyAlignment="1">
      <alignment vertical="center"/>
    </xf>
    <xf numFmtId="0" fontId="28" fillId="26" borderId="1" xfId="421" applyFont="1" applyFill="1" applyBorder="1" applyAlignment="1">
      <alignment vertical="center"/>
    </xf>
    <xf numFmtId="0" fontId="29" fillId="26" borderId="1" xfId="421" applyFont="1" applyFill="1" applyBorder="1" applyAlignment="1">
      <alignment horizontal="center" vertical="center"/>
    </xf>
    <xf numFmtId="0" fontId="29" fillId="26" borderId="1" xfId="421" applyFont="1" applyFill="1" applyBorder="1" applyAlignment="1">
      <alignment vertical="center"/>
    </xf>
    <xf numFmtId="171" fontId="7" fillId="26" borderId="1" xfId="281" applyNumberFormat="1" applyFont="1" applyFill="1" applyBorder="1" applyAlignment="1">
      <alignment horizontal="right" vertical="center"/>
    </xf>
    <xf numFmtId="241" fontId="7" fillId="26" borderId="1" xfId="281" applyNumberFormat="1" applyFont="1" applyFill="1" applyBorder="1" applyAlignment="1">
      <alignment horizontal="right" vertical="center"/>
    </xf>
    <xf numFmtId="241" fontId="29" fillId="26" borderId="1" xfId="281" applyNumberFormat="1" applyFont="1" applyFill="1" applyBorder="1" applyAlignment="1">
      <alignment horizontal="right" vertical="center"/>
    </xf>
    <xf numFmtId="241" fontId="29" fillId="26" borderId="1" xfId="281" applyNumberFormat="1" applyFont="1" applyFill="1" applyBorder="1" applyAlignment="1">
      <alignment horizontal="right"/>
    </xf>
    <xf numFmtId="171" fontId="24" fillId="26" borderId="1" xfId="281" applyNumberFormat="1" applyFont="1" applyFill="1" applyBorder="1" applyAlignment="1">
      <alignment horizontal="right" vertical="center"/>
    </xf>
    <xf numFmtId="241" fontId="24" fillId="26" borderId="1" xfId="281" applyNumberFormat="1" applyFont="1" applyFill="1" applyBorder="1" applyAlignment="1">
      <alignment horizontal="right" vertical="center"/>
    </xf>
    <xf numFmtId="241" fontId="24" fillId="26" borderId="1" xfId="281" applyNumberFormat="1" applyFont="1" applyFill="1" applyBorder="1" applyAlignment="1">
      <alignment horizontal="right"/>
    </xf>
    <xf numFmtId="0" fontId="24" fillId="26" borderId="1" xfId="421" applyFont="1" applyFill="1" applyBorder="1" applyAlignment="1">
      <alignment vertical="center" wrapText="1"/>
    </xf>
    <xf numFmtId="0" fontId="24" fillId="26" borderId="1" xfId="421" quotePrefix="1" applyFont="1" applyFill="1" applyBorder="1" applyAlignment="1">
      <alignment horizontal="center" vertical="center"/>
    </xf>
    <xf numFmtId="0" fontId="24" fillId="26" borderId="1" xfId="398" applyFont="1" applyFill="1" applyBorder="1" applyAlignment="1">
      <alignment horizontal="center" vertical="center"/>
    </xf>
    <xf numFmtId="0" fontId="24" fillId="26" borderId="1" xfId="398" applyFont="1" applyFill="1" applyBorder="1" applyAlignment="1">
      <alignment vertical="center"/>
    </xf>
    <xf numFmtId="0" fontId="28" fillId="26" borderId="1" xfId="398" applyFont="1" applyFill="1" applyBorder="1" applyAlignment="1">
      <alignment horizontal="center" vertical="center"/>
    </xf>
    <xf numFmtId="0" fontId="28" fillId="26" borderId="1" xfId="398" applyFont="1" applyFill="1" applyBorder="1" applyAlignment="1">
      <alignment vertical="center"/>
    </xf>
    <xf numFmtId="0" fontId="24" fillId="26" borderId="1" xfId="421" applyFont="1" applyFill="1" applyBorder="1"/>
    <xf numFmtId="0" fontId="24" fillId="26" borderId="1" xfId="421" quotePrefix="1" applyFont="1" applyFill="1" applyBorder="1" applyAlignment="1">
      <alignment vertical="center" wrapText="1"/>
    </xf>
    <xf numFmtId="0" fontId="5" fillId="0" borderId="1" xfId="416" applyFont="1" applyBorder="1" applyAlignment="1">
      <alignment horizontal="center" vertical="center"/>
    </xf>
    <xf numFmtId="0" fontId="5" fillId="0" borderId="1" xfId="416" applyFont="1" applyBorder="1" applyAlignment="1">
      <alignment horizontal="justify" vertical="center" wrapText="1"/>
    </xf>
    <xf numFmtId="242" fontId="7" fillId="26" borderId="1" xfId="418" applyNumberFormat="1" applyFont="1" applyFill="1" applyBorder="1" applyAlignment="1">
      <alignment horizontal="center" vertical="center"/>
    </xf>
    <xf numFmtId="3" fontId="7" fillId="26" borderId="1" xfId="418" applyFont="1" applyFill="1" applyBorder="1" applyAlignment="1">
      <alignment horizontal="center" vertical="center"/>
    </xf>
    <xf numFmtId="0" fontId="15" fillId="0" borderId="1" xfId="416" applyBorder="1" applyAlignment="1">
      <alignment horizontal="center" vertical="top"/>
    </xf>
    <xf numFmtId="0" fontId="15" fillId="0" borderId="1" xfId="416" applyBorder="1" applyAlignment="1">
      <alignment horizontal="justify" vertical="center" wrapText="1"/>
    </xf>
    <xf numFmtId="0" fontId="15" fillId="0" borderId="1" xfId="416" applyBorder="1" applyAlignment="1">
      <alignment horizontal="center" vertical="center" wrapText="1"/>
    </xf>
    <xf numFmtId="3" fontId="24" fillId="26" borderId="1" xfId="418" applyFont="1" applyFill="1" applyBorder="1" applyAlignment="1">
      <alignment horizontal="center" vertical="center" wrapText="1"/>
    </xf>
    <xf numFmtId="0" fontId="15" fillId="0" borderId="1" xfId="413" applyBorder="1" applyAlignment="1">
      <alignment horizontal="center" vertical="center"/>
    </xf>
    <xf numFmtId="0" fontId="5" fillId="0" borderId="1" xfId="413" applyFont="1" applyBorder="1" applyAlignment="1">
      <alignment horizontal="center" vertical="center"/>
    </xf>
    <xf numFmtId="241" fontId="5" fillId="26" borderId="1" xfId="281" applyNumberFormat="1" applyFont="1" applyFill="1" applyBorder="1" applyAlignment="1">
      <alignment horizontal="center" vertical="center" wrapText="1"/>
    </xf>
    <xf numFmtId="0" fontId="15" fillId="0" borderId="1" xfId="416" quotePrefix="1" applyBorder="1" applyAlignment="1">
      <alignment horizontal="center" vertical="top"/>
    </xf>
    <xf numFmtId="237" fontId="15" fillId="26" borderId="1" xfId="281" applyNumberFormat="1" applyFont="1" applyFill="1" applyBorder="1" applyAlignment="1">
      <alignment horizontal="center" vertical="center" wrapText="1"/>
    </xf>
    <xf numFmtId="0" fontId="5" fillId="0" borderId="1" xfId="416" quotePrefix="1" applyFont="1" applyBorder="1" applyAlignment="1">
      <alignment horizontal="justify" vertical="center" wrapText="1"/>
    </xf>
    <xf numFmtId="0" fontId="5" fillId="0" borderId="1" xfId="416" applyFont="1" applyBorder="1" applyAlignment="1">
      <alignment horizontal="center" vertical="center" wrapText="1"/>
    </xf>
    <xf numFmtId="242" fontId="24" fillId="26" borderId="1" xfId="418" applyNumberFormat="1" applyFont="1" applyFill="1" applyBorder="1" applyAlignment="1">
      <alignment horizontal="center" vertical="center"/>
    </xf>
    <xf numFmtId="3" fontId="24" fillId="26" borderId="1" xfId="294" quotePrefix="1" applyNumberFormat="1" applyFont="1" applyFill="1" applyBorder="1" applyAlignment="1">
      <alignment horizontal="center" vertical="center"/>
    </xf>
    <xf numFmtId="0" fontId="6" fillId="0" borderId="1" xfId="416" applyFont="1" applyBorder="1" applyAlignment="1">
      <alignment horizontal="center" vertical="top"/>
    </xf>
    <xf numFmtId="49" fontId="6" fillId="0" borderId="1" xfId="416" applyNumberFormat="1" applyFont="1" applyBorder="1" applyAlignment="1">
      <alignment horizontal="justify" vertical="center" wrapText="1"/>
    </xf>
    <xf numFmtId="0" fontId="6" fillId="0" borderId="1" xfId="416" applyFont="1" applyBorder="1" applyAlignment="1">
      <alignment horizontal="center" vertical="center"/>
    </xf>
    <xf numFmtId="0" fontId="5" fillId="26" borderId="1" xfId="416" applyFont="1" applyFill="1" applyBorder="1" applyAlignment="1">
      <alignment horizontal="center" vertical="center" wrapText="1"/>
    </xf>
    <xf numFmtId="49" fontId="5" fillId="26" borderId="1" xfId="416" applyNumberFormat="1" applyFont="1" applyFill="1" applyBorder="1" applyAlignment="1">
      <alignment horizontal="justify" vertical="center" wrapText="1"/>
    </xf>
    <xf numFmtId="3" fontId="5" fillId="26" borderId="1" xfId="413" applyNumberFormat="1" applyFont="1" applyFill="1" applyBorder="1" applyAlignment="1">
      <alignment horizontal="center" vertical="center"/>
    </xf>
    <xf numFmtId="0" fontId="15" fillId="26" borderId="1" xfId="416" applyFill="1" applyBorder="1" applyAlignment="1">
      <alignment horizontal="center" vertical="center" wrapText="1"/>
    </xf>
    <xf numFmtId="49" fontId="15" fillId="26" borderId="1" xfId="416" applyNumberFormat="1" applyFill="1" applyBorder="1" applyAlignment="1">
      <alignment horizontal="justify" vertical="center" wrapText="1"/>
    </xf>
    <xf numFmtId="3" fontId="28" fillId="26" borderId="1" xfId="418" applyFont="1" applyFill="1" applyBorder="1" applyAlignment="1">
      <alignment horizontal="center" vertical="center" wrapText="1"/>
    </xf>
    <xf numFmtId="0" fontId="5" fillId="26" borderId="1" xfId="416" applyFont="1" applyFill="1" applyBorder="1" applyAlignment="1">
      <alignment horizontal="center" vertical="center"/>
    </xf>
    <xf numFmtId="0" fontId="28" fillId="26" borderId="1" xfId="387" applyFont="1" applyFill="1" applyBorder="1" applyAlignment="1">
      <alignment horizontal="center" vertical="center"/>
    </xf>
    <xf numFmtId="176" fontId="24" fillId="26" borderId="1" xfId="387" applyNumberFormat="1" applyFont="1" applyFill="1" applyBorder="1" applyAlignment="1">
      <alignment horizontal="center" vertical="center" wrapText="1"/>
    </xf>
    <xf numFmtId="172" fontId="15" fillId="0" borderId="1" xfId="416" applyNumberFormat="1" applyBorder="1" applyAlignment="1">
      <alignment horizontal="center" vertical="center"/>
    </xf>
    <xf numFmtId="3" fontId="7" fillId="26" borderId="1" xfId="418" quotePrefix="1" applyFont="1" applyFill="1" applyBorder="1" applyAlignment="1">
      <alignment horizontal="right" vertical="center"/>
    </xf>
    <xf numFmtId="172" fontId="24" fillId="26" borderId="1" xfId="418" applyNumberFormat="1" applyFont="1" applyFill="1" applyBorder="1" applyAlignment="1">
      <alignment horizontal="center" vertical="center" wrapText="1"/>
    </xf>
    <xf numFmtId="49" fontId="6" fillId="0" borderId="1" xfId="416" quotePrefix="1" applyNumberFormat="1" applyFont="1" applyBorder="1" applyAlignment="1">
      <alignment horizontal="justify" vertical="center" wrapText="1"/>
    </xf>
    <xf numFmtId="49" fontId="15" fillId="0" borderId="1" xfId="403" applyNumberFormat="1" applyBorder="1" applyAlignment="1">
      <alignment horizontal="justify" vertical="center" wrapText="1"/>
    </xf>
    <xf numFmtId="0" fontId="15" fillId="0" borderId="1" xfId="403" applyBorder="1" applyAlignment="1">
      <alignment horizontal="center" vertical="center" wrapText="1"/>
    </xf>
    <xf numFmtId="49" fontId="15" fillId="0" borderId="1" xfId="403" quotePrefix="1" applyNumberFormat="1" applyBorder="1" applyAlignment="1">
      <alignment horizontal="justify" vertical="center" wrapText="1"/>
    </xf>
    <xf numFmtId="3" fontId="24" fillId="26" borderId="1" xfId="294" applyNumberFormat="1" applyFont="1" applyFill="1" applyBorder="1" applyAlignment="1">
      <alignment horizontal="center" vertical="center"/>
    </xf>
    <xf numFmtId="3" fontId="24" fillId="26" borderId="1" xfId="418" quotePrefix="1" applyFont="1" applyFill="1" applyBorder="1" applyAlignment="1">
      <alignment horizontal="center" vertical="center" wrapText="1"/>
    </xf>
    <xf numFmtId="43" fontId="5" fillId="26" borderId="1" xfId="281" applyFont="1" applyFill="1" applyBorder="1" applyAlignment="1">
      <alignment horizontal="center" vertical="center" wrapText="1"/>
    </xf>
    <xf numFmtId="0" fontId="15" fillId="0" borderId="1" xfId="416" quotePrefix="1" applyBorder="1" applyAlignment="1">
      <alignment horizontal="center" vertical="center"/>
    </xf>
    <xf numFmtId="171" fontId="5" fillId="0" borderId="1" xfId="416" applyNumberFormat="1" applyFont="1" applyBorder="1" applyAlignment="1">
      <alignment horizontal="center" vertical="center"/>
    </xf>
    <xf numFmtId="0" fontId="15" fillId="0" borderId="1" xfId="420" applyBorder="1" applyAlignment="1">
      <alignment horizontal="center" vertical="center"/>
    </xf>
    <xf numFmtId="0" fontId="15" fillId="0" borderId="1" xfId="420" applyBorder="1" applyAlignment="1">
      <alignment horizontal="justify" vertical="center" wrapText="1"/>
    </xf>
    <xf numFmtId="3" fontId="24" fillId="26" borderId="1" xfId="418" applyFont="1" applyFill="1" applyBorder="1" applyAlignment="1">
      <alignment horizontal="center" wrapText="1"/>
    </xf>
    <xf numFmtId="0" fontId="5" fillId="0" borderId="1" xfId="403" applyFont="1" applyBorder="1" applyAlignment="1">
      <alignment horizontal="center" vertical="center"/>
    </xf>
    <xf numFmtId="3" fontId="7" fillId="26" borderId="1" xfId="418" applyFont="1" applyFill="1" applyBorder="1" applyAlignment="1">
      <alignment horizontal="center" wrapText="1"/>
    </xf>
    <xf numFmtId="3" fontId="28" fillId="26" borderId="1" xfId="418" applyFont="1" applyFill="1" applyBorder="1" applyAlignment="1">
      <alignment horizontal="center" wrapText="1"/>
    </xf>
    <xf numFmtId="0" fontId="15" fillId="26" borderId="0" xfId="0" applyFont="1" applyFill="1" applyAlignment="1">
      <alignment vertical="center" wrapText="1"/>
    </xf>
    <xf numFmtId="0" fontId="15" fillId="26" borderId="0" xfId="0" applyFont="1" applyFill="1" applyAlignment="1">
      <alignment horizontal="center" vertical="center" wrapText="1"/>
    </xf>
    <xf numFmtId="0" fontId="5" fillId="26" borderId="0" xfId="0" applyFont="1" applyFill="1" applyAlignment="1">
      <alignment vertical="center" wrapText="1"/>
    </xf>
    <xf numFmtId="169" fontId="23" fillId="26" borderId="0" xfId="0" applyNumberFormat="1" applyFont="1" applyFill="1"/>
    <xf numFmtId="43" fontId="23" fillId="26" borderId="0" xfId="0" applyNumberFormat="1" applyFont="1" applyFill="1"/>
    <xf numFmtId="0" fontId="25" fillId="26" borderId="13" xfId="0" applyFont="1" applyFill="1" applyBorder="1" applyAlignment="1">
      <alignment horizontal="center" vertical="center"/>
    </xf>
    <xf numFmtId="0" fontId="25" fillId="26" borderId="13" xfId="0" applyFont="1" applyFill="1" applyBorder="1" applyAlignment="1">
      <alignment horizontal="center" vertical="center" wrapText="1"/>
    </xf>
    <xf numFmtId="0" fontId="5" fillId="0" borderId="0" xfId="0" applyFont="1"/>
    <xf numFmtId="172" fontId="15" fillId="0" borderId="0" xfId="0" applyNumberFormat="1" applyFont="1"/>
    <xf numFmtId="0" fontId="6" fillId="0" borderId="0" xfId="0" applyFont="1"/>
    <xf numFmtId="172" fontId="6" fillId="0" borderId="0" xfId="0" applyNumberFormat="1" applyFont="1"/>
    <xf numFmtId="3" fontId="15" fillId="0" borderId="0" xfId="0" applyNumberFormat="1" applyFont="1"/>
    <xf numFmtId="0" fontId="127" fillId="0" borderId="0" xfId="0" applyFont="1"/>
    <xf numFmtId="0" fontId="126" fillId="0" borderId="0" xfId="0" applyFont="1" applyAlignment="1">
      <alignment horizontal="center" vertical="center"/>
    </xf>
    <xf numFmtId="0" fontId="126" fillId="0" borderId="0" xfId="0" applyFont="1" applyAlignment="1">
      <alignment horizontal="left"/>
    </xf>
    <xf numFmtId="43" fontId="126" fillId="0" borderId="0" xfId="0" applyNumberFormat="1" applyFont="1" applyAlignment="1">
      <alignment horizontal="center"/>
    </xf>
    <xf numFmtId="3" fontId="128" fillId="0" borderId="0" xfId="0" applyNumberFormat="1" applyFont="1" applyAlignment="1">
      <alignment horizontal="center" vertical="center"/>
    </xf>
    <xf numFmtId="0" fontId="128" fillId="0" borderId="0" xfId="0" applyFont="1" applyAlignment="1">
      <alignment horizontal="center" vertical="center"/>
    </xf>
    <xf numFmtId="0" fontId="128" fillId="0" borderId="0" xfId="0" applyFont="1" applyAlignment="1">
      <alignment horizontal="center"/>
    </xf>
    <xf numFmtId="0" fontId="130" fillId="0" borderId="0" xfId="0" applyFont="1"/>
    <xf numFmtId="0" fontId="132" fillId="0" borderId="0" xfId="0" applyFont="1"/>
    <xf numFmtId="0" fontId="126" fillId="0" borderId="0" xfId="0" applyFont="1"/>
    <xf numFmtId="0" fontId="127" fillId="0" borderId="0" xfId="0" applyFont="1" applyAlignment="1">
      <alignment horizontal="center" vertical="center"/>
    </xf>
    <xf numFmtId="0" fontId="23" fillId="26" borderId="0" xfId="0" applyFont="1" applyFill="1"/>
    <xf numFmtId="0" fontId="23" fillId="26" borderId="0" xfId="0" applyFont="1" applyFill="1" applyAlignment="1">
      <alignment wrapText="1"/>
    </xf>
    <xf numFmtId="0" fontId="25" fillId="26" borderId="0" xfId="0" applyFont="1" applyFill="1"/>
    <xf numFmtId="0" fontId="133" fillId="26" borderId="0" xfId="0" applyFont="1" applyFill="1"/>
    <xf numFmtId="0" fontId="25" fillId="26" borderId="18" xfId="0" applyFont="1" applyFill="1" applyBorder="1" applyAlignment="1">
      <alignment horizontal="center"/>
    </xf>
    <xf numFmtId="170" fontId="25" fillId="26" borderId="18" xfId="281" applyNumberFormat="1" applyFont="1" applyFill="1" applyBorder="1"/>
    <xf numFmtId="170" fontId="23" fillId="26" borderId="18" xfId="281" applyNumberFormat="1" applyFont="1" applyFill="1" applyBorder="1"/>
    <xf numFmtId="169" fontId="23" fillId="26" borderId="18" xfId="281" applyNumberFormat="1" applyFont="1" applyFill="1" applyBorder="1"/>
    <xf numFmtId="170" fontId="20" fillId="26" borderId="18" xfId="281" applyNumberFormat="1" applyFont="1" applyFill="1" applyBorder="1"/>
    <xf numFmtId="0" fontId="20" fillId="26" borderId="0" xfId="0" applyFont="1" applyFill="1"/>
    <xf numFmtId="0" fontId="25" fillId="26" borderId="18" xfId="0" applyFont="1" applyFill="1" applyBorder="1" applyAlignment="1">
      <alignment wrapText="1"/>
    </xf>
    <xf numFmtId="174" fontId="25" fillId="26" borderId="18" xfId="281" applyNumberFormat="1" applyFont="1" applyFill="1" applyBorder="1"/>
    <xf numFmtId="243" fontId="127" fillId="0" borderId="0" xfId="0" applyNumberFormat="1" applyFont="1"/>
    <xf numFmtId="0" fontId="25" fillId="26" borderId="0" xfId="0" applyFont="1" applyFill="1" applyAlignment="1">
      <alignment horizontal="center"/>
    </xf>
    <xf numFmtId="169" fontId="23" fillId="26" borderId="18" xfId="281" applyNumberFormat="1" applyFont="1" applyFill="1" applyBorder="1" applyAlignment="1">
      <alignment horizontal="center"/>
    </xf>
    <xf numFmtId="169" fontId="23" fillId="26" borderId="18" xfId="281" applyNumberFormat="1" applyFont="1" applyFill="1" applyBorder="1" applyAlignment="1">
      <alignment wrapText="1"/>
    </xf>
    <xf numFmtId="174" fontId="23" fillId="26" borderId="18" xfId="281" applyNumberFormat="1" applyFont="1" applyFill="1" applyBorder="1"/>
    <xf numFmtId="174" fontId="23" fillId="26" borderId="19" xfId="281" applyNumberFormat="1" applyFont="1" applyFill="1" applyBorder="1"/>
    <xf numFmtId="169" fontId="23" fillId="26" borderId="0" xfId="281" applyNumberFormat="1" applyFont="1" applyFill="1"/>
    <xf numFmtId="169" fontId="23" fillId="26" borderId="19" xfId="281" applyNumberFormat="1" applyFont="1" applyFill="1" applyBorder="1" applyAlignment="1">
      <alignment horizontal="center"/>
    </xf>
    <xf numFmtId="169" fontId="23" fillId="26" borderId="19" xfId="281" applyNumberFormat="1" applyFont="1" applyFill="1" applyBorder="1" applyAlignment="1">
      <alignment wrapText="1"/>
    </xf>
    <xf numFmtId="169" fontId="15" fillId="26" borderId="0" xfId="281" applyNumberFormat="1" applyFont="1" applyFill="1" applyAlignment="1">
      <alignment vertical="center" wrapText="1"/>
    </xf>
    <xf numFmtId="174" fontId="15" fillId="26" borderId="0" xfId="281" applyNumberFormat="1" applyFont="1" applyFill="1" applyAlignment="1">
      <alignment vertical="center" wrapText="1"/>
    </xf>
    <xf numFmtId="173" fontId="15" fillId="26" borderId="0" xfId="281" applyNumberFormat="1" applyFont="1" applyFill="1" applyAlignment="1">
      <alignment vertical="center" wrapText="1"/>
    </xf>
    <xf numFmtId="0" fontId="134" fillId="0" borderId="0" xfId="0" applyFont="1"/>
    <xf numFmtId="174" fontId="134" fillId="0" borderId="0" xfId="281" applyNumberFormat="1" applyFont="1"/>
    <xf numFmtId="0" fontId="135" fillId="0" borderId="0" xfId="0" applyFont="1"/>
    <xf numFmtId="174" fontId="135" fillId="0" borderId="0" xfId="281" applyNumberFormat="1" applyFont="1"/>
    <xf numFmtId="174" fontId="134" fillId="0" borderId="0" xfId="0" applyNumberFormat="1" applyFont="1"/>
    <xf numFmtId="179" fontId="134" fillId="0" borderId="0" xfId="0" applyNumberFormat="1" applyFont="1"/>
    <xf numFmtId="244" fontId="134" fillId="0" borderId="0" xfId="0" applyNumberFormat="1" applyFont="1"/>
    <xf numFmtId="245" fontId="134" fillId="0" borderId="0" xfId="0" applyNumberFormat="1" applyFont="1"/>
    <xf numFmtId="0" fontId="135" fillId="0" borderId="0" xfId="0" applyFont="1" applyAlignment="1">
      <alignment horizontal="center" vertical="center" wrapText="1"/>
    </xf>
    <xf numFmtId="172" fontId="5" fillId="0" borderId="0" xfId="0" applyNumberFormat="1" applyFont="1"/>
    <xf numFmtId="174" fontId="5" fillId="0" borderId="18" xfId="281" applyNumberFormat="1" applyFont="1" applyFill="1" applyBorder="1" applyAlignment="1">
      <alignment horizontal="right" vertical="center"/>
    </xf>
    <xf numFmtId="174" fontId="15" fillId="0" borderId="18" xfId="281" applyNumberFormat="1" applyFont="1" applyFill="1" applyBorder="1" applyAlignment="1">
      <alignment horizontal="right" vertical="center"/>
    </xf>
    <xf numFmtId="0" fontId="5" fillId="0" borderId="0" xfId="0" applyFont="1" applyAlignment="1">
      <alignment horizontal="left" vertical="center"/>
    </xf>
    <xf numFmtId="169" fontId="6" fillId="0" borderId="21" xfId="281" applyNumberFormat="1" applyFont="1" applyFill="1" applyBorder="1" applyAlignment="1">
      <alignment horizontal="right"/>
    </xf>
    <xf numFmtId="169" fontId="5" fillId="0" borderId="0" xfId="281" applyNumberFormat="1" applyFont="1" applyFill="1" applyAlignment="1">
      <alignment horizontal="right"/>
    </xf>
    <xf numFmtId="0" fontId="5" fillId="26" borderId="18" xfId="0" applyFont="1" applyFill="1" applyBorder="1" applyAlignment="1">
      <alignment horizontal="left" vertical="center" wrapText="1"/>
    </xf>
    <xf numFmtId="0" fontId="5" fillId="26" borderId="18" xfId="281" applyNumberFormat="1" applyFont="1" applyFill="1" applyBorder="1" applyAlignment="1">
      <alignment horizontal="center" vertical="center" wrapText="1"/>
    </xf>
    <xf numFmtId="177" fontId="15" fillId="26" borderId="18" xfId="0" quotePrefix="1" applyNumberFormat="1" applyFont="1" applyFill="1" applyBorder="1" applyAlignment="1">
      <alignment horizontal="center" vertical="center" wrapText="1"/>
    </xf>
    <xf numFmtId="0" fontId="15" fillId="26" borderId="18" xfId="0" applyFont="1" applyFill="1" applyBorder="1" applyAlignment="1">
      <alignment vertical="center" wrapText="1"/>
    </xf>
    <xf numFmtId="0" fontId="15" fillId="0" borderId="18" xfId="281" applyNumberFormat="1" applyFont="1" applyFill="1" applyBorder="1" applyAlignment="1">
      <alignment horizontal="center" vertical="center"/>
    </xf>
    <xf numFmtId="174" fontId="5" fillId="0" borderId="18" xfId="281" applyNumberFormat="1" applyFont="1" applyFill="1" applyBorder="1" applyAlignment="1">
      <alignment horizontal="center" vertical="center" wrapText="1"/>
    </xf>
    <xf numFmtId="0" fontId="5" fillId="0" borderId="18" xfId="281" applyNumberFormat="1" applyFont="1" applyFill="1" applyBorder="1" applyAlignment="1">
      <alignment horizontal="center" vertical="center"/>
    </xf>
    <xf numFmtId="174" fontId="5" fillId="0" borderId="18" xfId="281" applyNumberFormat="1" applyFont="1" applyFill="1" applyBorder="1" applyAlignment="1">
      <alignment wrapText="1"/>
    </xf>
    <xf numFmtId="0" fontId="15" fillId="0" borderId="18" xfId="281" quotePrefix="1" applyNumberFormat="1" applyFont="1" applyFill="1" applyBorder="1" applyAlignment="1">
      <alignment horizontal="center" vertical="center"/>
    </xf>
    <xf numFmtId="174" fontId="15" fillId="0" borderId="18" xfId="281" applyNumberFormat="1" applyFont="1" applyFill="1" applyBorder="1" applyAlignment="1">
      <alignment vertical="center" wrapText="1"/>
    </xf>
    <xf numFmtId="174" fontId="5" fillId="0" borderId="18" xfId="281" applyNumberFormat="1" applyFont="1" applyFill="1" applyBorder="1" applyAlignment="1">
      <alignment vertical="center" wrapText="1"/>
    </xf>
    <xf numFmtId="174" fontId="15" fillId="0" borderId="18" xfId="281" applyNumberFormat="1" applyFont="1" applyFill="1" applyBorder="1" applyAlignment="1">
      <alignment wrapText="1"/>
    </xf>
    <xf numFmtId="0" fontId="5" fillId="0" borderId="18" xfId="281" quotePrefix="1" applyNumberFormat="1" applyFont="1" applyFill="1" applyBorder="1" applyAlignment="1">
      <alignment horizontal="center" vertical="center"/>
    </xf>
    <xf numFmtId="0" fontId="5" fillId="0" borderId="18" xfId="0" applyFont="1" applyBorder="1" applyAlignment="1">
      <alignment vertical="center" wrapText="1"/>
    </xf>
    <xf numFmtId="174" fontId="15" fillId="26" borderId="18" xfId="281" applyNumberFormat="1" applyFont="1" applyFill="1" applyBorder="1" applyAlignment="1">
      <alignment horizontal="right" vertical="center"/>
    </xf>
    <xf numFmtId="174" fontId="5" fillId="0" borderId="18" xfId="281" applyNumberFormat="1" applyFont="1" applyFill="1" applyBorder="1" applyAlignment="1">
      <alignment horizontal="left" wrapText="1"/>
    </xf>
    <xf numFmtId="0" fontId="5" fillId="0" borderId="18" xfId="281" applyNumberFormat="1"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18" xfId="0" quotePrefix="1" applyFont="1" applyBorder="1" applyAlignment="1">
      <alignment horizontal="center" vertical="center"/>
    </xf>
    <xf numFmtId="170" fontId="5" fillId="0" borderId="18" xfId="281" applyNumberFormat="1" applyFont="1" applyFill="1" applyBorder="1" applyAlignment="1">
      <alignment vertical="center" wrapText="1"/>
    </xf>
    <xf numFmtId="0" fontId="5" fillId="0" borderId="19" xfId="0" quotePrefix="1" applyFont="1" applyBorder="1" applyAlignment="1">
      <alignment horizontal="center" vertical="center"/>
    </xf>
    <xf numFmtId="0" fontId="5" fillId="0" borderId="19" xfId="0" applyFont="1" applyBorder="1" applyAlignment="1">
      <alignment horizontal="left" vertical="center" wrapText="1"/>
    </xf>
    <xf numFmtId="170" fontId="5" fillId="0" borderId="19" xfId="281" applyNumberFormat="1" applyFont="1" applyFill="1" applyBorder="1" applyAlignment="1">
      <alignment vertical="center" wrapText="1"/>
    </xf>
    <xf numFmtId="0" fontId="5" fillId="0" borderId="18" xfId="0" applyFont="1" applyBorder="1" applyAlignment="1">
      <alignment vertical="center"/>
    </xf>
    <xf numFmtId="0" fontId="15" fillId="0" borderId="18" xfId="0" applyFont="1" applyBorder="1" applyAlignment="1">
      <alignment vertical="center"/>
    </xf>
    <xf numFmtId="0" fontId="15" fillId="0" borderId="18" xfId="0" quotePrefix="1" applyFont="1" applyBorder="1" applyAlignment="1">
      <alignment vertical="center"/>
    </xf>
    <xf numFmtId="0" fontId="6" fillId="0" borderId="18" xfId="0" applyFont="1" applyBorder="1" applyAlignment="1">
      <alignment vertical="center"/>
    </xf>
    <xf numFmtId="174" fontId="5" fillId="0" borderId="18" xfId="281" applyNumberFormat="1" applyFont="1" applyFill="1" applyBorder="1" applyAlignment="1">
      <alignment vertical="center"/>
    </xf>
    <xf numFmtId="174" fontId="15" fillId="0" borderId="18" xfId="281" applyNumberFormat="1" applyFont="1" applyFill="1" applyBorder="1" applyAlignment="1">
      <alignment vertical="center"/>
    </xf>
    <xf numFmtId="0" fontId="6" fillId="0" borderId="18" xfId="0" quotePrefix="1" applyFont="1" applyBorder="1" applyAlignment="1">
      <alignment vertical="center"/>
    </xf>
    <xf numFmtId="174" fontId="6" fillId="0" borderId="18" xfId="281" applyNumberFormat="1" applyFont="1" applyFill="1" applyBorder="1" applyAlignment="1">
      <alignment vertical="center"/>
    </xf>
    <xf numFmtId="43" fontId="5" fillId="0" borderId="18" xfId="281" applyFont="1" applyFill="1" applyBorder="1" applyAlignment="1">
      <alignment horizontal="right" vertical="center"/>
    </xf>
    <xf numFmtId="43" fontId="6" fillId="0" borderId="18" xfId="281" applyFont="1" applyFill="1" applyBorder="1" applyAlignment="1">
      <alignment horizontal="right" vertical="center"/>
    </xf>
    <xf numFmtId="43" fontId="15" fillId="0" borderId="18" xfId="281" applyFont="1" applyFill="1" applyBorder="1" applyAlignment="1">
      <alignment horizontal="right" vertical="center"/>
    </xf>
    <xf numFmtId="0" fontId="5" fillId="0" borderId="19" xfId="0" applyFont="1" applyBorder="1" applyAlignment="1">
      <alignment horizontal="center" vertical="center"/>
    </xf>
    <xf numFmtId="174" fontId="5" fillId="0" borderId="19" xfId="0" applyNumberFormat="1" applyFont="1" applyBorder="1" applyAlignment="1">
      <alignment vertical="center"/>
    </xf>
    <xf numFmtId="0" fontId="5" fillId="0" borderId="0" xfId="0" applyFont="1" applyAlignment="1">
      <alignment horizontal="right"/>
    </xf>
    <xf numFmtId="0" fontId="126" fillId="0" borderId="6" xfId="0" applyFont="1" applyBorder="1" applyAlignment="1">
      <alignment horizontal="center" vertical="center" wrapText="1"/>
    </xf>
    <xf numFmtId="0" fontId="6" fillId="0" borderId="18" xfId="0" applyFont="1" applyBorder="1" applyAlignment="1">
      <alignment horizontal="center" vertical="center" wrapText="1"/>
    </xf>
    <xf numFmtId="0" fontId="129" fillId="0" borderId="18" xfId="0" applyFont="1" applyBorder="1" applyAlignment="1">
      <alignment horizontal="center" vertical="center" wrapText="1"/>
    </xf>
    <xf numFmtId="0" fontId="126" fillId="0" borderId="18" xfId="0" applyFont="1" applyBorder="1" applyAlignment="1">
      <alignment horizontal="center" vertical="center" wrapText="1"/>
    </xf>
    <xf numFmtId="0" fontId="126" fillId="0" borderId="18" xfId="0" applyFont="1" applyBorder="1" applyAlignment="1">
      <alignment horizontal="left" vertical="center" wrapText="1"/>
    </xf>
    <xf numFmtId="171" fontId="126" fillId="0" borderId="18" xfId="0" applyNumberFormat="1" applyFont="1" applyBorder="1" applyAlignment="1">
      <alignment horizontal="right" vertical="center" wrapText="1"/>
    </xf>
    <xf numFmtId="174" fontId="126" fillId="0" borderId="18" xfId="281" applyNumberFormat="1" applyFont="1" applyFill="1" applyBorder="1" applyAlignment="1">
      <alignment horizontal="right" vertical="center" wrapText="1"/>
    </xf>
    <xf numFmtId="0" fontId="15" fillId="0" borderId="18" xfId="0" applyFont="1" applyBorder="1" applyAlignment="1">
      <alignment horizontal="left" vertical="center" wrapText="1"/>
    </xf>
    <xf numFmtId="0" fontId="126" fillId="0" borderId="18" xfId="0" quotePrefix="1" applyFont="1" applyBorder="1" applyAlignment="1">
      <alignment horizontal="center" vertical="center" wrapText="1"/>
    </xf>
    <xf numFmtId="0" fontId="131" fillId="0" borderId="18" xfId="0" applyFont="1" applyBorder="1" applyAlignment="1">
      <alignment horizontal="left" vertical="center" wrapText="1"/>
    </xf>
    <xf numFmtId="174" fontId="131" fillId="0" borderId="18" xfId="281" applyNumberFormat="1" applyFont="1" applyFill="1" applyBorder="1" applyAlignment="1">
      <alignment horizontal="right" vertical="center" wrapText="1"/>
    </xf>
    <xf numFmtId="3" fontId="131" fillId="0" borderId="18" xfId="414" quotePrefix="1" applyNumberFormat="1" applyFont="1" applyBorder="1" applyAlignment="1">
      <alignment horizontal="center" vertical="center" wrapText="1"/>
    </xf>
    <xf numFmtId="3" fontId="131" fillId="0" borderId="18" xfId="414" applyNumberFormat="1" applyFont="1" applyBorder="1" applyAlignment="1">
      <alignment vertical="center" wrapText="1"/>
    </xf>
    <xf numFmtId="171" fontId="131" fillId="0" borderId="18" xfId="414" applyNumberFormat="1" applyFont="1" applyBorder="1" applyAlignment="1">
      <alignment vertical="center" wrapText="1"/>
    </xf>
    <xf numFmtId="0" fontId="126" fillId="0" borderId="18" xfId="0" applyFont="1" applyBorder="1" applyAlignment="1">
      <alignment horizontal="center" vertical="center"/>
    </xf>
    <xf numFmtId="0" fontId="126" fillId="0" borderId="18" xfId="0" applyFont="1" applyBorder="1" applyAlignment="1">
      <alignment vertical="center"/>
    </xf>
    <xf numFmtId="171" fontId="131" fillId="0" borderId="18" xfId="0" applyNumberFormat="1" applyFont="1" applyBorder="1" applyAlignment="1">
      <alignment horizontal="center" vertical="center" wrapText="1"/>
    </xf>
    <xf numFmtId="180" fontId="23" fillId="0" borderId="0" xfId="292" applyFont="1" applyFill="1" applyBorder="1" applyAlignment="1" applyProtection="1">
      <alignment vertical="center"/>
    </xf>
    <xf numFmtId="180" fontId="134" fillId="0" borderId="0" xfId="292" applyFont="1" applyFill="1" applyBorder="1" applyAlignment="1" applyProtection="1">
      <alignment vertical="center"/>
    </xf>
    <xf numFmtId="247" fontId="25" fillId="0" borderId="0" xfId="292" applyNumberFormat="1" applyFont="1" applyFill="1" applyBorder="1" applyAlignment="1" applyProtection="1">
      <alignment vertical="center"/>
    </xf>
    <xf numFmtId="247" fontId="23" fillId="0" borderId="0" xfId="292" applyNumberFormat="1" applyFont="1" applyFill="1" applyBorder="1" applyAlignment="1" applyProtection="1">
      <alignment horizontal="center" vertical="center"/>
    </xf>
    <xf numFmtId="49" fontId="25" fillId="0" borderId="1" xfId="292" applyNumberFormat="1" applyFont="1" applyFill="1" applyBorder="1" applyAlignment="1">
      <alignment horizontal="center" vertical="center" wrapText="1"/>
    </xf>
    <xf numFmtId="49" fontId="25" fillId="0" borderId="1" xfId="292" applyNumberFormat="1" applyFont="1" applyFill="1" applyBorder="1" applyAlignment="1" applyProtection="1">
      <alignment horizontal="center" vertical="center"/>
    </xf>
    <xf numFmtId="49" fontId="25" fillId="0" borderId="1" xfId="292" applyNumberFormat="1" applyFont="1" applyFill="1" applyBorder="1" applyAlignment="1" applyProtection="1">
      <alignment horizontal="center" vertical="center" wrapText="1"/>
    </xf>
    <xf numFmtId="247" fontId="25" fillId="0" borderId="12" xfId="292" applyNumberFormat="1" applyFont="1" applyFill="1" applyBorder="1" applyAlignment="1" applyProtection="1">
      <alignment horizontal="center" vertical="center" wrapText="1"/>
    </xf>
    <xf numFmtId="180" fontId="25" fillId="0" borderId="12" xfId="292" applyFont="1" applyFill="1" applyBorder="1" applyAlignment="1" applyProtection="1">
      <alignment horizontal="center" vertical="center" wrapText="1"/>
    </xf>
    <xf numFmtId="248" fontId="25" fillId="0" borderId="12" xfId="281" applyNumberFormat="1" applyFont="1" applyFill="1" applyBorder="1" applyAlignment="1" applyProtection="1">
      <alignment horizontal="left" vertical="center" wrapText="1"/>
    </xf>
    <xf numFmtId="180" fontId="25" fillId="0" borderId="0" xfId="292" applyFont="1" applyFill="1" applyBorder="1" applyAlignment="1" applyProtection="1">
      <alignment vertical="center"/>
    </xf>
    <xf numFmtId="247" fontId="25" fillId="0" borderId="18" xfId="292" applyNumberFormat="1" applyFont="1" applyFill="1" applyBorder="1" applyAlignment="1" applyProtection="1">
      <alignment horizontal="center" vertical="center" wrapText="1"/>
    </xf>
    <xf numFmtId="180" fontId="25" fillId="0" borderId="18" xfId="292" applyFont="1" applyFill="1" applyBorder="1" applyAlignment="1" applyProtection="1">
      <alignment vertical="center" wrapText="1"/>
    </xf>
    <xf numFmtId="248" fontId="25" fillId="0" borderId="18" xfId="281" applyNumberFormat="1" applyFont="1" applyFill="1" applyBorder="1" applyAlignment="1" applyProtection="1">
      <alignment vertical="center" wrapText="1"/>
    </xf>
    <xf numFmtId="247" fontId="25" fillId="0" borderId="18" xfId="292" quotePrefix="1" applyNumberFormat="1" applyFont="1" applyFill="1" applyBorder="1" applyAlignment="1" applyProtection="1">
      <alignment horizontal="center" vertical="center" wrapText="1"/>
    </xf>
    <xf numFmtId="247" fontId="23" fillId="0" borderId="18" xfId="292" quotePrefix="1" applyNumberFormat="1" applyFont="1" applyFill="1" applyBorder="1" applyAlignment="1" applyProtection="1">
      <alignment horizontal="center" vertical="center" wrapText="1"/>
    </xf>
    <xf numFmtId="180" fontId="23" fillId="0" borderId="18" xfId="292" applyFont="1" applyFill="1" applyBorder="1" applyAlignment="1" applyProtection="1">
      <alignment vertical="center" wrapText="1"/>
    </xf>
    <xf numFmtId="248" fontId="23" fillId="0" borderId="18" xfId="281" applyNumberFormat="1" applyFont="1" applyFill="1" applyBorder="1" applyAlignment="1" applyProtection="1">
      <alignment vertical="center" wrapText="1"/>
    </xf>
    <xf numFmtId="180" fontId="25" fillId="0" borderId="18" xfId="292" applyFont="1" applyFill="1" applyBorder="1" applyAlignment="1" applyProtection="1">
      <alignment horizontal="left" vertical="center" wrapText="1"/>
    </xf>
    <xf numFmtId="248" fontId="25" fillId="0" borderId="18" xfId="281" applyNumberFormat="1" applyFont="1" applyFill="1" applyBorder="1" applyAlignment="1">
      <alignment vertical="center" wrapText="1"/>
    </xf>
    <xf numFmtId="249" fontId="25" fillId="0" borderId="18" xfId="558" applyNumberFormat="1" applyFont="1" applyFill="1" applyBorder="1" applyAlignment="1">
      <alignment vertical="center" wrapText="1"/>
    </xf>
    <xf numFmtId="180" fontId="23" fillId="0" borderId="18" xfId="292" applyFont="1" applyFill="1" applyBorder="1" applyAlignment="1" applyProtection="1">
      <alignment horizontal="left" vertical="center" wrapText="1"/>
    </xf>
    <xf numFmtId="248" fontId="23" fillId="0" borderId="18" xfId="281" applyNumberFormat="1" applyFont="1" applyFill="1" applyBorder="1" applyAlignment="1">
      <alignment vertical="center" wrapText="1"/>
    </xf>
    <xf numFmtId="249" fontId="23" fillId="0" borderId="18" xfId="558" applyNumberFormat="1" applyFont="1" applyFill="1" applyBorder="1" applyAlignment="1">
      <alignment vertical="center" wrapText="1"/>
    </xf>
    <xf numFmtId="0" fontId="23" fillId="0" borderId="18" xfId="381" quotePrefix="1" applyFont="1" applyBorder="1" applyAlignment="1">
      <alignment horizontal="center" vertical="center" wrapText="1"/>
    </xf>
    <xf numFmtId="248" fontId="23" fillId="0" borderId="18" xfId="281" applyNumberFormat="1" applyFont="1" applyFill="1" applyBorder="1" applyAlignment="1" applyProtection="1">
      <alignment horizontal="left" vertical="center" wrapText="1"/>
    </xf>
    <xf numFmtId="248" fontId="25" fillId="0" borderId="18" xfId="281" applyNumberFormat="1" applyFont="1" applyFill="1" applyBorder="1" applyAlignment="1" applyProtection="1">
      <alignment horizontal="left" vertical="center" wrapText="1"/>
    </xf>
    <xf numFmtId="247" fontId="23" fillId="0" borderId="18" xfId="292" applyNumberFormat="1" applyFont="1" applyFill="1" applyBorder="1" applyAlignment="1">
      <alignment horizontal="left" vertical="center" wrapText="1"/>
    </xf>
    <xf numFmtId="247" fontId="25" fillId="0" borderId="18" xfId="292" applyNumberFormat="1" applyFont="1" applyFill="1" applyBorder="1" applyAlignment="1">
      <alignment horizontal="left" vertical="center" wrapText="1"/>
    </xf>
    <xf numFmtId="0" fontId="25" fillId="0" borderId="18" xfId="263" applyFont="1" applyBorder="1" applyAlignment="1">
      <alignment horizontal="left" vertical="center" wrapText="1"/>
    </xf>
    <xf numFmtId="250" fontId="23" fillId="0" borderId="18" xfId="292" applyNumberFormat="1" applyFont="1" applyFill="1" applyBorder="1" applyAlignment="1">
      <alignment vertical="center" wrapText="1"/>
    </xf>
    <xf numFmtId="49" fontId="25" fillId="0" borderId="18" xfId="292" applyNumberFormat="1" applyFont="1" applyFill="1" applyBorder="1" applyAlignment="1">
      <alignment horizontal="center" vertical="center" wrapText="1"/>
    </xf>
    <xf numFmtId="0" fontId="25" fillId="0" borderId="18" xfId="263" applyFont="1" applyBorder="1" applyAlignment="1">
      <alignment vertical="center" wrapText="1"/>
    </xf>
    <xf numFmtId="4" fontId="25" fillId="0" borderId="0" xfId="292" applyNumberFormat="1" applyFont="1" applyFill="1" applyBorder="1" applyAlignment="1" applyProtection="1">
      <alignment horizontal="right" vertical="center"/>
    </xf>
    <xf numFmtId="49" fontId="25" fillId="0" borderId="18" xfId="292" quotePrefix="1" applyNumberFormat="1" applyFont="1" applyFill="1" applyBorder="1" applyAlignment="1">
      <alignment horizontal="center" vertical="center" wrapText="1"/>
    </xf>
    <xf numFmtId="180" fontId="25" fillId="0" borderId="18" xfId="292" applyFont="1" applyFill="1" applyBorder="1" applyAlignment="1">
      <alignment vertical="center" wrapText="1"/>
    </xf>
    <xf numFmtId="4" fontId="20" fillId="0" borderId="0" xfId="292" applyNumberFormat="1" applyFont="1" applyFill="1" applyBorder="1" applyAlignment="1" applyProtection="1">
      <alignment horizontal="right" vertical="center"/>
    </xf>
    <xf numFmtId="49" fontId="23" fillId="0" borderId="18" xfId="292" quotePrefix="1" applyNumberFormat="1" applyFont="1" applyFill="1" applyBorder="1" applyAlignment="1">
      <alignment horizontal="center" vertical="center" wrapText="1"/>
    </xf>
    <xf numFmtId="180" fontId="23" fillId="0" borderId="18" xfId="292" applyFont="1" applyFill="1" applyBorder="1" applyAlignment="1">
      <alignment vertical="center" wrapText="1"/>
    </xf>
    <xf numFmtId="248" fontId="20" fillId="0" borderId="18" xfId="281" applyNumberFormat="1" applyFont="1" applyFill="1" applyBorder="1" applyAlignment="1" applyProtection="1">
      <alignment horizontal="left" vertical="center" wrapText="1"/>
    </xf>
    <xf numFmtId="247" fontId="23" fillId="0" borderId="18" xfId="292" quotePrefix="1" applyNumberFormat="1" applyFont="1" applyFill="1" applyBorder="1" applyAlignment="1">
      <alignment horizontal="center" vertical="center" wrapText="1"/>
    </xf>
    <xf numFmtId="12" fontId="25" fillId="0" borderId="18" xfId="292" applyNumberFormat="1" applyFont="1" applyFill="1" applyBorder="1" applyAlignment="1">
      <alignment vertical="center" wrapText="1"/>
    </xf>
    <xf numFmtId="180" fontId="136" fillId="0" borderId="0" xfId="292" applyFont="1" applyFill="1" applyBorder="1" applyAlignment="1" applyProtection="1">
      <alignment vertical="center"/>
    </xf>
    <xf numFmtId="248" fontId="23" fillId="0" borderId="18" xfId="281" applyNumberFormat="1" applyFont="1" applyFill="1" applyBorder="1" applyAlignment="1">
      <alignment horizontal="left" vertical="center"/>
    </xf>
    <xf numFmtId="0" fontId="23" fillId="0" borderId="18" xfId="407" applyFont="1" applyBorder="1" applyAlignment="1">
      <alignment vertical="center" wrapText="1"/>
    </xf>
    <xf numFmtId="248" fontId="23" fillId="0" borderId="18" xfId="281" applyNumberFormat="1" applyFont="1" applyFill="1" applyBorder="1" applyAlignment="1" applyProtection="1">
      <alignment vertical="center"/>
    </xf>
    <xf numFmtId="248" fontId="25" fillId="0" borderId="18" xfId="281" applyNumberFormat="1" applyFont="1" applyFill="1" applyBorder="1" applyAlignment="1" applyProtection="1">
      <alignment vertical="center"/>
    </xf>
    <xf numFmtId="248" fontId="23" fillId="0" borderId="22" xfId="281" applyNumberFormat="1" applyFont="1" applyFill="1" applyBorder="1" applyAlignment="1" applyProtection="1">
      <alignment vertical="center"/>
    </xf>
    <xf numFmtId="180" fontId="23" fillId="0" borderId="22" xfId="292" applyFont="1" applyFill="1" applyBorder="1" applyAlignment="1">
      <alignment vertical="center" wrapText="1"/>
    </xf>
    <xf numFmtId="49" fontId="23" fillId="0" borderId="22" xfId="292" quotePrefix="1" applyNumberFormat="1" applyFont="1" applyFill="1" applyBorder="1" applyAlignment="1">
      <alignment horizontal="center" vertical="center" wrapText="1"/>
    </xf>
    <xf numFmtId="247" fontId="23" fillId="0" borderId="19" xfId="292" applyNumberFormat="1" applyFont="1" applyFill="1" applyBorder="1" applyAlignment="1" applyProtection="1">
      <alignment horizontal="center" vertical="center"/>
    </xf>
    <xf numFmtId="180" fontId="23" fillId="0" borderId="19" xfId="292" applyFont="1" applyFill="1" applyBorder="1" applyAlignment="1" applyProtection="1">
      <alignment vertical="center"/>
    </xf>
    <xf numFmtId="248" fontId="23" fillId="0" borderId="19" xfId="281" applyNumberFormat="1" applyFont="1" applyFill="1" applyBorder="1" applyAlignment="1" applyProtection="1">
      <alignment vertical="center"/>
    </xf>
    <xf numFmtId="43" fontId="25" fillId="26" borderId="0" xfId="0" applyNumberFormat="1" applyFont="1" applyFill="1" applyAlignment="1">
      <alignment horizontal="right"/>
    </xf>
    <xf numFmtId="169" fontId="131" fillId="0" borderId="18" xfId="281" applyNumberFormat="1" applyFont="1" applyFill="1" applyBorder="1" applyAlignment="1">
      <alignment vertical="center" wrapText="1"/>
    </xf>
    <xf numFmtId="169" fontId="126" fillId="0" borderId="18" xfId="281" applyNumberFormat="1" applyFont="1" applyFill="1" applyBorder="1" applyAlignment="1">
      <alignment horizontal="right" vertical="center" wrapText="1"/>
    </xf>
    <xf numFmtId="3" fontId="126" fillId="0" borderId="18" xfId="281" applyNumberFormat="1" applyFont="1" applyFill="1" applyBorder="1" applyAlignment="1">
      <alignment horizontal="right" vertical="center" wrapText="1"/>
    </xf>
    <xf numFmtId="169" fontId="126" fillId="0" borderId="18" xfId="281" applyNumberFormat="1" applyFont="1" applyFill="1" applyBorder="1" applyAlignment="1">
      <alignment vertical="center"/>
    </xf>
    <xf numFmtId="169" fontId="15" fillId="0" borderId="18" xfId="281" applyNumberFormat="1" applyFont="1" applyFill="1" applyBorder="1" applyAlignment="1">
      <alignment vertical="center"/>
    </xf>
    <xf numFmtId="3" fontId="126" fillId="0" borderId="18" xfId="0" applyNumberFormat="1" applyFont="1" applyBorder="1" applyAlignment="1">
      <alignment horizontal="right" vertical="center" wrapText="1"/>
    </xf>
    <xf numFmtId="246" fontId="15" fillId="26" borderId="18" xfId="281" applyNumberFormat="1" applyFont="1" applyFill="1" applyBorder="1" applyAlignment="1">
      <alignment horizontal="right" vertical="center" wrapText="1"/>
    </xf>
    <xf numFmtId="174" fontId="15" fillId="0" borderId="18" xfId="281" quotePrefix="1" applyNumberFormat="1" applyFont="1" applyFill="1" applyBorder="1" applyAlignment="1">
      <alignment vertical="center"/>
    </xf>
    <xf numFmtId="174" fontId="6" fillId="0" borderId="18" xfId="281" quotePrefix="1" applyNumberFormat="1" applyFont="1" applyFill="1" applyBorder="1" applyAlignment="1">
      <alignment vertical="center"/>
    </xf>
    <xf numFmtId="246" fontId="5" fillId="0" borderId="19" xfId="0" applyNumberFormat="1" applyFont="1" applyBorder="1" applyAlignment="1">
      <alignment horizontal="center" vertical="center"/>
    </xf>
    <xf numFmtId="247" fontId="25" fillId="0" borderId="18" xfId="292" applyNumberFormat="1" applyFont="1" applyFill="1" applyBorder="1" applyAlignment="1">
      <alignment vertical="center" wrapText="1"/>
    </xf>
    <xf numFmtId="247" fontId="23" fillId="0" borderId="18" xfId="292" applyNumberFormat="1" applyFont="1" applyFill="1" applyBorder="1" applyAlignment="1">
      <alignment vertical="center" wrapText="1"/>
    </xf>
    <xf numFmtId="49" fontId="20" fillId="0" borderId="18" xfId="292" quotePrefix="1" applyNumberFormat="1" applyFont="1" applyFill="1" applyBorder="1" applyAlignment="1">
      <alignment horizontal="center" vertical="center" wrapText="1"/>
    </xf>
    <xf numFmtId="247" fontId="20" fillId="0" borderId="18" xfId="292" applyNumberFormat="1" applyFont="1" applyFill="1" applyBorder="1" applyAlignment="1">
      <alignment vertical="center" wrapText="1"/>
    </xf>
    <xf numFmtId="49" fontId="23" fillId="0" borderId="18" xfId="292" applyNumberFormat="1" applyFont="1" applyFill="1" applyBorder="1" applyAlignment="1">
      <alignment horizontal="center" vertical="center" wrapText="1"/>
    </xf>
    <xf numFmtId="169" fontId="25" fillId="0" borderId="18" xfId="296" applyNumberFormat="1" applyFont="1" applyFill="1" applyBorder="1" applyAlignment="1">
      <alignment horizontal="left" vertical="center" wrapText="1"/>
    </xf>
    <xf numFmtId="247" fontId="25" fillId="0" borderId="18" xfId="292" applyNumberFormat="1" applyFont="1" applyFill="1" applyBorder="1" applyAlignment="1">
      <alignment horizontal="center" vertical="center" wrapText="1"/>
    </xf>
    <xf numFmtId="0" fontId="23" fillId="0" borderId="18" xfId="559" applyFont="1" applyBorder="1" applyAlignment="1">
      <alignment horizontal="center" vertical="center" wrapText="1"/>
    </xf>
    <xf numFmtId="247" fontId="23" fillId="0" borderId="18" xfId="292" applyNumberFormat="1" applyFont="1" applyFill="1" applyBorder="1" applyAlignment="1">
      <alignment horizontal="center" vertical="center" wrapText="1"/>
    </xf>
    <xf numFmtId="247" fontId="20" fillId="0" borderId="18" xfId="292" applyNumberFormat="1" applyFont="1" applyFill="1" applyBorder="1" applyAlignment="1">
      <alignment horizontal="center" vertical="center" wrapText="1"/>
    </xf>
    <xf numFmtId="169" fontId="25" fillId="0" borderId="18" xfId="296" applyNumberFormat="1" applyFont="1" applyFill="1" applyBorder="1" applyAlignment="1">
      <alignment horizontal="center" vertical="center" wrapText="1"/>
    </xf>
    <xf numFmtId="169" fontId="25" fillId="26" borderId="6" xfId="281" applyNumberFormat="1" applyFont="1" applyFill="1" applyBorder="1"/>
    <xf numFmtId="169" fontId="25" fillId="26" borderId="18" xfId="281" applyNumberFormat="1" applyFont="1" applyFill="1" applyBorder="1"/>
    <xf numFmtId="169" fontId="23" fillId="26" borderId="19" xfId="281" applyNumberFormat="1" applyFont="1" applyFill="1" applyBorder="1"/>
    <xf numFmtId="247" fontId="23" fillId="0" borderId="19" xfId="292" applyNumberFormat="1" applyFont="1" applyFill="1" applyBorder="1" applyAlignment="1">
      <alignment horizontal="center" vertical="center" wrapText="1"/>
    </xf>
    <xf numFmtId="247" fontId="25" fillId="0" borderId="19" xfId="292" applyNumberFormat="1" applyFont="1" applyFill="1" applyBorder="1" applyAlignment="1">
      <alignment horizontal="center" vertical="center" wrapText="1"/>
    </xf>
    <xf numFmtId="3" fontId="5" fillId="0" borderId="0" xfId="414" applyNumberFormat="1" applyFont="1" applyAlignment="1">
      <alignment horizontal="left"/>
    </xf>
    <xf numFmtId="180" fontId="25" fillId="0" borderId="1" xfId="292" applyFont="1" applyFill="1" applyBorder="1" applyAlignment="1" applyProtection="1">
      <alignment horizontal="center" vertical="center" wrapText="1"/>
    </xf>
    <xf numFmtId="180" fontId="25" fillId="0" borderId="1" xfId="292" applyFont="1" applyFill="1" applyBorder="1" applyAlignment="1">
      <alignment horizontal="center" vertical="center" wrapText="1"/>
    </xf>
    <xf numFmtId="247" fontId="25" fillId="0" borderId="1" xfId="292" applyNumberFormat="1" applyFont="1" applyFill="1" applyBorder="1" applyAlignment="1" applyProtection="1">
      <alignment horizontal="center" vertical="center" wrapText="1"/>
    </xf>
    <xf numFmtId="169" fontId="5" fillId="0" borderId="1" xfId="281" applyNumberFormat="1" applyFont="1" applyFill="1" applyBorder="1" applyAlignment="1">
      <alignment horizontal="center" vertical="center" wrapText="1"/>
    </xf>
    <xf numFmtId="174" fontId="5" fillId="26" borderId="0" xfId="281" applyNumberFormat="1" applyFont="1" applyFill="1" applyAlignment="1"/>
    <xf numFmtId="0" fontId="5" fillId="0" borderId="1" xfId="414" applyFont="1" applyBorder="1" applyAlignment="1">
      <alignment horizontal="center" vertical="center" wrapText="1"/>
    </xf>
    <xf numFmtId="3" fontId="5" fillId="0" borderId="1" xfId="414" applyNumberFormat="1" applyFont="1" applyBorder="1" applyAlignment="1">
      <alignment horizontal="center" vertical="center" wrapText="1"/>
    </xf>
    <xf numFmtId="246" fontId="15" fillId="26" borderId="18" xfId="281" applyNumberFormat="1" applyFont="1" applyFill="1" applyBorder="1" applyAlignment="1">
      <alignment horizontal="center" vertical="center" wrapText="1"/>
    </xf>
    <xf numFmtId="0" fontId="15" fillId="0" borderId="6" xfId="281" applyNumberFormat="1" applyFont="1" applyFill="1" applyBorder="1" applyAlignment="1">
      <alignment horizontal="center" vertical="center"/>
    </xf>
    <xf numFmtId="174" fontId="5" fillId="0" borderId="6" xfId="281" applyNumberFormat="1" applyFont="1" applyFill="1" applyBorder="1" applyAlignment="1">
      <alignment horizontal="center" vertical="center" wrapText="1"/>
    </xf>
    <xf numFmtId="174" fontId="5" fillId="0" borderId="6" xfId="281" applyNumberFormat="1" applyFont="1" applyFill="1" applyBorder="1" applyAlignment="1">
      <alignment horizontal="right" vertical="center"/>
    </xf>
    <xf numFmtId="0" fontId="15" fillId="0" borderId="18" xfId="0" applyFont="1" applyBorder="1" applyAlignment="1">
      <alignment horizontal="center" vertical="center" wrapText="1"/>
    </xf>
    <xf numFmtId="174" fontId="5" fillId="26" borderId="18" xfId="281" applyNumberFormat="1" applyFont="1" applyFill="1" applyBorder="1" applyAlignment="1">
      <alignment horizontal="right" vertical="center"/>
    </xf>
    <xf numFmtId="0" fontId="15" fillId="26" borderId="18" xfId="281" applyNumberFormat="1" applyFont="1" applyFill="1" applyBorder="1" applyAlignment="1">
      <alignment horizontal="center" vertical="center" wrapText="1"/>
    </xf>
    <xf numFmtId="174" fontId="131" fillId="0" borderId="18" xfId="281" applyNumberFormat="1" applyFont="1" applyFill="1" applyBorder="1" applyAlignment="1">
      <alignment vertical="center" wrapText="1"/>
    </xf>
    <xf numFmtId="174" fontId="5" fillId="0" borderId="18" xfId="281" applyNumberFormat="1" applyFont="1" applyFill="1" applyBorder="1" applyAlignment="1">
      <alignment horizontal="left" vertical="center" wrapText="1"/>
    </xf>
    <xf numFmtId="174" fontId="5" fillId="0" borderId="18" xfId="0" applyNumberFormat="1" applyFont="1" applyBorder="1" applyAlignment="1">
      <alignment horizontal="right" vertical="center"/>
    </xf>
    <xf numFmtId="0" fontId="15" fillId="0" borderId="19" xfId="0" quotePrefix="1" applyFont="1" applyBorder="1" applyAlignment="1">
      <alignment horizontal="center" vertical="center"/>
    </xf>
    <xf numFmtId="0" fontId="15" fillId="0" borderId="19" xfId="0" applyFont="1" applyBorder="1" applyAlignment="1">
      <alignment horizontal="left" vertical="center" wrapText="1"/>
    </xf>
    <xf numFmtId="174" fontId="15" fillId="0" borderId="19" xfId="281" applyNumberFormat="1" applyFont="1" applyFill="1" applyBorder="1" applyAlignment="1">
      <alignment vertical="center" wrapText="1"/>
    </xf>
    <xf numFmtId="170" fontId="15" fillId="0" borderId="19" xfId="281" applyNumberFormat="1" applyFont="1" applyFill="1" applyBorder="1" applyAlignment="1">
      <alignment vertical="center" wrapText="1"/>
    </xf>
    <xf numFmtId="172" fontId="6" fillId="0" borderId="0" xfId="0" applyNumberFormat="1" applyFont="1" applyAlignment="1">
      <alignment horizontal="right"/>
    </xf>
    <xf numFmtId="3" fontId="6" fillId="0" borderId="0" xfId="414" applyNumberFormat="1" applyFont="1" applyAlignment="1">
      <alignment horizontal="right"/>
    </xf>
    <xf numFmtId="248" fontId="23" fillId="0" borderId="18" xfId="281" applyNumberFormat="1" applyFont="1" applyFill="1" applyBorder="1" applyAlignment="1">
      <alignment horizontal="left" vertical="center" wrapText="1"/>
    </xf>
    <xf numFmtId="0" fontId="5" fillId="0" borderId="0" xfId="542" applyFont="1" applyAlignment="1">
      <alignment horizontal="center"/>
    </xf>
    <xf numFmtId="0" fontId="15" fillId="0" borderId="0" xfId="542" applyFont="1"/>
    <xf numFmtId="0" fontId="15" fillId="0" borderId="0" xfId="542" applyFont="1" applyAlignment="1">
      <alignment horizontal="right" vertical="center"/>
    </xf>
    <xf numFmtId="0" fontId="15" fillId="0" borderId="0" xfId="542" applyFont="1" applyAlignment="1">
      <alignment horizontal="right"/>
    </xf>
    <xf numFmtId="3" fontId="15" fillId="0" borderId="0" xfId="542" applyNumberFormat="1" applyFont="1"/>
    <xf numFmtId="169" fontId="15" fillId="0" borderId="0" xfId="281" applyNumberFormat="1" applyFont="1"/>
    <xf numFmtId="0" fontId="15" fillId="0" borderId="0" xfId="542" applyFont="1" applyAlignment="1">
      <alignment horizontal="center"/>
    </xf>
    <xf numFmtId="0" fontId="24" fillId="0" borderId="0" xfId="542" applyFont="1" applyAlignment="1">
      <alignment horizontal="center"/>
    </xf>
    <xf numFmtId="0" fontId="138" fillId="0" borderId="0" xfId="542" applyFont="1" applyAlignment="1">
      <alignment horizontal="right"/>
    </xf>
    <xf numFmtId="0" fontId="7" fillId="0" borderId="0" xfId="542" applyFont="1" applyAlignment="1">
      <alignment vertical="center"/>
    </xf>
    <xf numFmtId="0" fontId="140" fillId="0" borderId="1" xfId="542" applyFont="1" applyBorder="1" applyAlignment="1">
      <alignment horizontal="center" vertical="center" wrapText="1"/>
    </xf>
    <xf numFmtId="3" fontId="140" fillId="0" borderId="1" xfId="542" applyNumberFormat="1" applyFont="1" applyBorder="1" applyAlignment="1">
      <alignment horizontal="center" vertical="center" wrapText="1"/>
    </xf>
    <xf numFmtId="0" fontId="140" fillId="28" borderId="1" xfId="542" applyFont="1" applyFill="1" applyBorder="1" applyAlignment="1">
      <alignment horizontal="center" vertical="center"/>
    </xf>
    <xf numFmtId="0" fontId="140" fillId="28" borderId="17" xfId="542" applyFont="1" applyFill="1" applyBorder="1" applyAlignment="1">
      <alignment horizontal="center" vertical="center"/>
    </xf>
    <xf numFmtId="2" fontId="140" fillId="28" borderId="1" xfId="542" applyNumberFormat="1" applyFont="1" applyFill="1" applyBorder="1" applyAlignment="1">
      <alignment horizontal="right" vertical="center"/>
    </xf>
    <xf numFmtId="169" fontId="140" fillId="28" borderId="1" xfId="281" applyNumberFormat="1" applyFont="1" applyFill="1" applyBorder="1" applyAlignment="1">
      <alignment vertical="center"/>
    </xf>
    <xf numFmtId="41" fontId="140" fillId="28" borderId="1" xfId="290" applyFont="1" applyFill="1" applyBorder="1" applyAlignment="1">
      <alignment vertical="center"/>
    </xf>
    <xf numFmtId="41" fontId="140" fillId="0" borderId="1" xfId="290" applyFont="1" applyBorder="1" applyAlignment="1">
      <alignment vertical="center"/>
    </xf>
    <xf numFmtId="0" fontId="5" fillId="0" borderId="0" xfId="542" applyFont="1" applyAlignment="1">
      <alignment vertical="center"/>
    </xf>
    <xf numFmtId="0" fontId="141" fillId="26" borderId="1" xfId="542" quotePrefix="1" applyFont="1" applyFill="1" applyBorder="1" applyAlignment="1">
      <alignment horizontal="center" vertical="center"/>
    </xf>
    <xf numFmtId="0" fontId="141" fillId="26" borderId="1" xfId="542" applyFont="1" applyFill="1" applyBorder="1" applyAlignment="1">
      <alignment horizontal="left" vertical="center"/>
    </xf>
    <xf numFmtId="0" fontId="141" fillId="26" borderId="1" xfId="542" applyFont="1" applyFill="1" applyBorder="1" applyAlignment="1">
      <alignment horizontal="center" vertical="center"/>
    </xf>
    <xf numFmtId="3" fontId="141" fillId="26" borderId="1" xfId="542" quotePrefix="1" applyNumberFormat="1" applyFont="1" applyFill="1" applyBorder="1" applyAlignment="1">
      <alignment horizontal="center" vertical="center"/>
    </xf>
    <xf numFmtId="0" fontId="141" fillId="26" borderId="1" xfId="542" applyFont="1" applyFill="1" applyBorder="1" applyAlignment="1">
      <alignment horizontal="right" vertical="center"/>
    </xf>
    <xf numFmtId="175" fontId="141" fillId="26" borderId="1" xfId="542" applyNumberFormat="1" applyFont="1" applyFill="1" applyBorder="1" applyAlignment="1">
      <alignment horizontal="right" vertical="center"/>
    </xf>
    <xf numFmtId="176" fontId="141" fillId="26" borderId="1" xfId="542" applyNumberFormat="1" applyFont="1" applyFill="1" applyBorder="1" applyAlignment="1">
      <alignment horizontal="right" vertical="center"/>
    </xf>
    <xf numFmtId="2" fontId="141" fillId="26" borderId="1" xfId="542" applyNumberFormat="1" applyFont="1" applyFill="1" applyBorder="1" applyAlignment="1">
      <alignment horizontal="right" vertical="center"/>
    </xf>
    <xf numFmtId="175" fontId="141" fillId="26" borderId="1" xfId="542" applyNumberFormat="1" applyFont="1" applyFill="1" applyBorder="1" applyAlignment="1">
      <alignment vertical="center"/>
    </xf>
    <xf numFmtId="169" fontId="141" fillId="26" borderId="1" xfId="281" applyNumberFormat="1" applyFont="1" applyFill="1" applyBorder="1" applyAlignment="1">
      <alignment vertical="center"/>
    </xf>
    <xf numFmtId="41" fontId="141" fillId="26" borderId="1" xfId="542" applyNumberFormat="1" applyFont="1" applyFill="1" applyBorder="1" applyAlignment="1">
      <alignment horizontal="center" vertical="center"/>
    </xf>
    <xf numFmtId="41" fontId="141" fillId="26" borderId="1" xfId="290" applyFont="1" applyFill="1" applyBorder="1" applyAlignment="1">
      <alignment vertical="center"/>
    </xf>
    <xf numFmtId="0" fontId="15" fillId="26" borderId="0" xfId="542" applyFont="1" applyFill="1" applyAlignment="1">
      <alignment vertical="center"/>
    </xf>
    <xf numFmtId="0" fontId="141" fillId="26" borderId="13" xfId="542" applyFont="1" applyFill="1" applyBorder="1" applyAlignment="1">
      <alignment horizontal="left" vertical="center"/>
    </xf>
    <xf numFmtId="41" fontId="141" fillId="26" borderId="1" xfId="542" applyNumberFormat="1" applyFont="1" applyFill="1" applyBorder="1" applyAlignment="1">
      <alignment vertical="center"/>
    </xf>
    <xf numFmtId="169" fontId="141" fillId="26" borderId="0" xfId="281" applyNumberFormat="1" applyFont="1" applyFill="1" applyAlignment="1">
      <alignment vertical="center"/>
    </xf>
    <xf numFmtId="0" fontId="141" fillId="26" borderId="0" xfId="542" applyFont="1" applyFill="1" applyAlignment="1">
      <alignment vertical="center"/>
    </xf>
    <xf numFmtId="169" fontId="15" fillId="26" borderId="0" xfId="281" applyNumberFormat="1" applyFont="1" applyFill="1" applyAlignment="1">
      <alignment vertical="center"/>
    </xf>
    <xf numFmtId="0" fontId="141" fillId="26" borderId="1" xfId="542" applyFont="1" applyFill="1" applyBorder="1" applyAlignment="1">
      <alignment vertical="center"/>
    </xf>
    <xf numFmtId="0" fontId="140" fillId="28" borderId="1" xfId="542" quotePrefix="1" applyFont="1" applyFill="1" applyBorder="1" applyAlignment="1">
      <alignment horizontal="center" vertical="center"/>
    </xf>
    <xf numFmtId="0" fontId="140" fillId="28" borderId="1" xfId="542" applyFont="1" applyFill="1" applyBorder="1" applyAlignment="1">
      <alignment horizontal="right" vertical="center"/>
    </xf>
    <xf numFmtId="175" fontId="140" fillId="28" borderId="1" xfId="542" applyNumberFormat="1" applyFont="1" applyFill="1" applyBorder="1" applyAlignment="1">
      <alignment horizontal="right" vertical="center"/>
    </xf>
    <xf numFmtId="41" fontId="140" fillId="28" borderId="1" xfId="542" applyNumberFormat="1" applyFont="1" applyFill="1" applyBorder="1" applyAlignment="1">
      <alignment horizontal="center" vertical="center"/>
    </xf>
    <xf numFmtId="41" fontId="140" fillId="29" borderId="1" xfId="542" applyNumberFormat="1" applyFont="1" applyFill="1" applyBorder="1" applyAlignment="1">
      <alignment vertical="center"/>
    </xf>
    <xf numFmtId="169" fontId="140" fillId="29" borderId="0" xfId="281" applyNumberFormat="1" applyFont="1" applyFill="1" applyAlignment="1">
      <alignment vertical="center"/>
    </xf>
    <xf numFmtId="0" fontId="140" fillId="29" borderId="0" xfId="542" applyFont="1" applyFill="1" applyAlignment="1">
      <alignment vertical="center"/>
    </xf>
    <xf numFmtId="0" fontId="141" fillId="27" borderId="1" xfId="542" quotePrefix="1" applyFont="1" applyFill="1" applyBorder="1" applyAlignment="1">
      <alignment horizontal="center" vertical="center"/>
    </xf>
    <xf numFmtId="0" fontId="141" fillId="27" borderId="1" xfId="542" applyFont="1" applyFill="1" applyBorder="1" applyAlignment="1">
      <alignment vertical="center"/>
    </xf>
    <xf numFmtId="0" fontId="141" fillId="27" borderId="1" xfId="542" applyFont="1" applyFill="1" applyBorder="1" applyAlignment="1">
      <alignment horizontal="center" vertical="center"/>
    </xf>
    <xf numFmtId="0" fontId="141" fillId="27" borderId="1" xfId="542" applyFont="1" applyFill="1" applyBorder="1" applyAlignment="1">
      <alignment horizontal="right" vertical="center"/>
    </xf>
    <xf numFmtId="175" fontId="141" fillId="27" borderId="1" xfId="542" applyNumberFormat="1" applyFont="1" applyFill="1" applyBorder="1" applyAlignment="1">
      <alignment horizontal="right" vertical="center"/>
    </xf>
    <xf numFmtId="175" fontId="141" fillId="27" borderId="1" xfId="542" applyNumberFormat="1" applyFont="1" applyFill="1" applyBorder="1" applyAlignment="1">
      <alignment vertical="center"/>
    </xf>
    <xf numFmtId="169" fontId="141" fillId="27" borderId="1" xfId="281" applyNumberFormat="1" applyFont="1" applyFill="1" applyBorder="1" applyAlignment="1">
      <alignment vertical="center"/>
    </xf>
    <xf numFmtId="3" fontId="141" fillId="27" borderId="1" xfId="542" applyNumberFormat="1" applyFont="1" applyFill="1" applyBorder="1" applyAlignment="1">
      <alignment vertical="center"/>
    </xf>
    <xf numFmtId="41" fontId="141" fillId="27" borderId="1" xfId="542" applyNumberFormat="1" applyFont="1" applyFill="1" applyBorder="1" applyAlignment="1">
      <alignment vertical="center"/>
    </xf>
    <xf numFmtId="169" fontId="15" fillId="27" borderId="0" xfId="281" applyNumberFormat="1" applyFont="1" applyFill="1" applyAlignment="1">
      <alignment vertical="center"/>
    </xf>
    <xf numFmtId="0" fontId="15" fillId="27" borderId="0" xfId="542" applyFont="1" applyFill="1" applyAlignment="1">
      <alignment vertical="center"/>
    </xf>
    <xf numFmtId="3" fontId="141" fillId="26" borderId="1" xfId="542" applyNumberFormat="1" applyFont="1" applyFill="1" applyBorder="1" applyAlignment="1">
      <alignment horizontal="right" vertical="center"/>
    </xf>
    <xf numFmtId="41" fontId="140" fillId="29" borderId="1" xfId="290" applyFont="1" applyFill="1" applyBorder="1" applyAlignment="1">
      <alignment vertical="center"/>
    </xf>
    <xf numFmtId="169" fontId="15" fillId="29" borderId="0" xfId="281" applyNumberFormat="1" applyFont="1" applyFill="1" applyAlignment="1">
      <alignment vertical="center"/>
    </xf>
    <xf numFmtId="0" fontId="5" fillId="29" borderId="0" xfId="542" applyFont="1" applyFill="1" applyAlignment="1">
      <alignment vertical="center"/>
    </xf>
    <xf numFmtId="0" fontId="141" fillId="0" borderId="1" xfId="542" quotePrefix="1" applyFont="1" applyBorder="1" applyAlignment="1">
      <alignment horizontal="center" vertical="center"/>
    </xf>
    <xf numFmtId="0" fontId="141" fillId="0" borderId="1" xfId="542" applyFont="1" applyBorder="1" applyAlignment="1">
      <alignment vertical="center"/>
    </xf>
    <xf numFmtId="0" fontId="141" fillId="0" borderId="1" xfId="542" applyFont="1" applyBorder="1" applyAlignment="1">
      <alignment horizontal="center" vertical="center"/>
    </xf>
    <xf numFmtId="0" fontId="141" fillId="0" borderId="1" xfId="542" applyFont="1" applyBorder="1" applyAlignment="1">
      <alignment horizontal="right" vertical="center"/>
    </xf>
    <xf numFmtId="175" fontId="141" fillId="0" borderId="1" xfId="542" applyNumberFormat="1" applyFont="1" applyBorder="1" applyAlignment="1">
      <alignment horizontal="right" vertical="center"/>
    </xf>
    <xf numFmtId="169" fontId="141" fillId="0" borderId="1" xfId="281" applyNumberFormat="1" applyFont="1" applyFill="1" applyBorder="1" applyAlignment="1">
      <alignment vertical="center"/>
    </xf>
    <xf numFmtId="41" fontId="141" fillId="0" borderId="1" xfId="542" applyNumberFormat="1" applyFont="1" applyBorder="1" applyAlignment="1">
      <alignment vertical="center"/>
    </xf>
    <xf numFmtId="169" fontId="15" fillId="0" borderId="0" xfId="281" applyNumberFormat="1" applyFont="1" applyFill="1" applyAlignment="1">
      <alignment vertical="center"/>
    </xf>
    <xf numFmtId="0" fontId="15" fillId="0" borderId="0" xfId="542" applyFont="1" applyAlignment="1">
      <alignment vertical="center"/>
    </xf>
    <xf numFmtId="176" fontId="141" fillId="0" borderId="1" xfId="542" applyNumberFormat="1" applyFont="1" applyBorder="1" applyAlignment="1">
      <alignment horizontal="right" vertical="center"/>
    </xf>
    <xf numFmtId="169" fontId="142" fillId="28" borderId="1" xfId="281" applyNumberFormat="1" applyFont="1" applyFill="1" applyBorder="1" applyAlignment="1">
      <alignment vertical="center"/>
    </xf>
    <xf numFmtId="41" fontId="141" fillId="26" borderId="1" xfId="560" applyFont="1" applyFill="1" applyBorder="1" applyAlignment="1">
      <alignment horizontal="right" vertical="center"/>
    </xf>
    <xf numFmtId="170" fontId="141" fillId="26" borderId="1" xfId="281" applyNumberFormat="1" applyFont="1" applyFill="1" applyBorder="1" applyAlignment="1">
      <alignment horizontal="right" vertical="center"/>
    </xf>
    <xf numFmtId="2" fontId="141" fillId="26" borderId="1" xfId="281" applyNumberFormat="1" applyFont="1" applyFill="1" applyBorder="1" applyAlignment="1">
      <alignment horizontal="right" vertical="center"/>
    </xf>
    <xf numFmtId="3" fontId="141" fillId="0" borderId="1" xfId="542" quotePrefix="1" applyNumberFormat="1" applyFont="1" applyBorder="1" applyAlignment="1">
      <alignment horizontal="center" vertical="center"/>
    </xf>
    <xf numFmtId="41" fontId="141" fillId="0" borderId="1" xfId="290" applyFont="1" applyFill="1" applyBorder="1" applyAlignment="1">
      <alignment vertical="center"/>
    </xf>
    <xf numFmtId="169" fontId="5" fillId="29" borderId="0" xfId="281" applyNumberFormat="1" applyFont="1" applyFill="1" applyAlignment="1">
      <alignment vertical="center"/>
    </xf>
    <xf numFmtId="3" fontId="141" fillId="0" borderId="1" xfId="542" applyNumberFormat="1" applyFont="1" applyBorder="1" applyAlignment="1">
      <alignment vertical="center"/>
    </xf>
    <xf numFmtId="0" fontId="141" fillId="0" borderId="0" xfId="0" applyFont="1"/>
    <xf numFmtId="3" fontId="141" fillId="27" borderId="1" xfId="542" quotePrefix="1" applyNumberFormat="1" applyFont="1" applyFill="1" applyBorder="1" applyAlignment="1">
      <alignment horizontal="center" vertical="center"/>
    </xf>
    <xf numFmtId="169" fontId="141" fillId="27" borderId="0" xfId="281" applyNumberFormat="1" applyFont="1" applyFill="1" applyAlignment="1">
      <alignment vertical="center"/>
    </xf>
    <xf numFmtId="0" fontId="141" fillId="27" borderId="0" xfId="542" applyFont="1" applyFill="1" applyAlignment="1">
      <alignment vertical="center"/>
    </xf>
    <xf numFmtId="2" fontId="141" fillId="0" borderId="1" xfId="542" applyNumberFormat="1" applyFont="1" applyBorder="1" applyAlignment="1">
      <alignment horizontal="right" vertical="center"/>
    </xf>
    <xf numFmtId="169" fontId="141" fillId="0" borderId="0" xfId="281" applyNumberFormat="1" applyFont="1" applyFill="1" applyAlignment="1">
      <alignment vertical="center"/>
    </xf>
    <xf numFmtId="0" fontId="141" fillId="0" borderId="0" xfId="542" applyFont="1" applyAlignment="1">
      <alignment vertical="center"/>
    </xf>
    <xf numFmtId="0" fontId="143" fillId="0" borderId="1" xfId="542" quotePrefix="1" applyFont="1" applyBorder="1" applyAlignment="1">
      <alignment horizontal="center" vertical="center"/>
    </xf>
    <xf numFmtId="41" fontId="140" fillId="0" borderId="16" xfId="542" applyNumberFormat="1" applyFont="1" applyBorder="1" applyAlignment="1">
      <alignment horizontal="center" vertical="center"/>
    </xf>
    <xf numFmtId="0" fontId="143" fillId="27" borderId="1" xfId="542" quotePrefix="1" applyFont="1" applyFill="1" applyBorder="1" applyAlignment="1">
      <alignment horizontal="center" vertical="center"/>
    </xf>
    <xf numFmtId="41" fontId="140" fillId="27" borderId="16" xfId="542" applyNumberFormat="1" applyFont="1" applyFill="1" applyBorder="1" applyAlignment="1">
      <alignment horizontal="center" vertical="center"/>
    </xf>
    <xf numFmtId="0" fontId="144" fillId="28" borderId="1" xfId="542" applyFont="1" applyFill="1" applyBorder="1" applyAlignment="1">
      <alignment horizontal="center" vertical="center" wrapText="1"/>
    </xf>
    <xf numFmtId="176" fontId="140" fillId="28" borderId="1" xfId="542" applyNumberFormat="1" applyFont="1" applyFill="1" applyBorder="1" applyAlignment="1">
      <alignment vertical="center"/>
    </xf>
    <xf numFmtId="41" fontId="140" fillId="28" borderId="1" xfId="542" applyNumberFormat="1" applyFont="1" applyFill="1" applyBorder="1" applyAlignment="1">
      <alignment vertical="center"/>
    </xf>
    <xf numFmtId="169" fontId="5" fillId="0" borderId="0" xfId="542" applyNumberFormat="1" applyFont="1" applyAlignment="1">
      <alignment vertical="center"/>
    </xf>
    <xf numFmtId="0" fontId="5" fillId="0" borderId="0" xfId="542" applyFont="1"/>
    <xf numFmtId="0" fontId="145" fillId="0" borderId="0" xfId="542" applyFont="1" applyAlignment="1">
      <alignment horizontal="center"/>
    </xf>
    <xf numFmtId="0" fontId="28" fillId="0" borderId="0" xfId="542" applyFont="1" applyAlignment="1">
      <alignment horizontal="left"/>
    </xf>
    <xf numFmtId="0" fontId="135" fillId="0" borderId="0" xfId="542" applyFont="1" applyAlignment="1">
      <alignment horizontal="right" vertical="center"/>
    </xf>
    <xf numFmtId="0" fontId="135" fillId="0" borderId="0" xfId="542" applyFont="1" applyAlignment="1">
      <alignment horizontal="right"/>
    </xf>
    <xf numFmtId="3" fontId="135" fillId="0" borderId="0" xfId="542" applyNumberFormat="1" applyFont="1"/>
    <xf numFmtId="169" fontId="135" fillId="0" borderId="0" xfId="281" applyNumberFormat="1" applyFont="1"/>
    <xf numFmtId="172" fontId="135" fillId="0" borderId="0" xfId="542" applyNumberFormat="1" applyFont="1"/>
    <xf numFmtId="3" fontId="135" fillId="0" borderId="0" xfId="281" applyNumberFormat="1" applyFont="1"/>
    <xf numFmtId="3" fontId="25" fillId="0" borderId="0" xfId="542" applyNumberFormat="1" applyFont="1"/>
    <xf numFmtId="169" fontId="135" fillId="0" borderId="0" xfId="542" applyNumberFormat="1" applyFont="1"/>
    <xf numFmtId="3" fontId="5" fillId="0" borderId="0" xfId="542" applyNumberFormat="1" applyFont="1"/>
    <xf numFmtId="0" fontId="14" fillId="0" borderId="0" xfId="542" applyFont="1" applyAlignment="1">
      <alignment horizontal="center"/>
    </xf>
    <xf numFmtId="169" fontId="14" fillId="0" borderId="0" xfId="281" applyNumberFormat="1" applyFont="1" applyAlignment="1">
      <alignment horizontal="center"/>
    </xf>
    <xf numFmtId="0" fontId="134" fillId="0" borderId="0" xfId="542" applyFont="1" applyAlignment="1">
      <alignment horizontal="center"/>
    </xf>
    <xf numFmtId="0" fontId="134" fillId="0" borderId="0" xfId="542" applyFont="1" applyAlignment="1">
      <alignment horizontal="right" vertical="center"/>
    </xf>
    <xf numFmtId="0" fontId="134" fillId="0" borderId="0" xfId="542" applyFont="1" applyAlignment="1">
      <alignment horizontal="right"/>
    </xf>
    <xf numFmtId="3" fontId="134" fillId="0" borderId="0" xfId="542" applyNumberFormat="1" applyFont="1"/>
    <xf numFmtId="169" fontId="134" fillId="0" borderId="0" xfId="281" applyNumberFormat="1" applyFont="1"/>
    <xf numFmtId="3" fontId="134" fillId="0" borderId="0" xfId="281" applyNumberFormat="1" applyFont="1"/>
    <xf numFmtId="0" fontId="134" fillId="0" borderId="0" xfId="542" applyFont="1"/>
    <xf numFmtId="171" fontId="15" fillId="0" borderId="0" xfId="542" applyNumberFormat="1" applyFont="1"/>
    <xf numFmtId="3" fontId="15" fillId="0" borderId="0" xfId="281" applyNumberFormat="1" applyFont="1"/>
    <xf numFmtId="172" fontId="15" fillId="0" borderId="0" xfId="542" applyNumberFormat="1" applyFont="1"/>
    <xf numFmtId="0" fontId="14" fillId="0" borderId="0" xfId="542" applyFont="1"/>
    <xf numFmtId="0" fontId="14" fillId="0" borderId="0" xfId="542" applyFont="1" applyAlignment="1">
      <alignment horizontal="right" vertical="center"/>
    </xf>
    <xf numFmtId="0" fontId="14" fillId="0" borderId="0" xfId="542" applyFont="1" applyAlignment="1">
      <alignment horizontal="right"/>
    </xf>
    <xf numFmtId="4" fontId="146" fillId="0" borderId="0" xfId="542" applyNumberFormat="1" applyFont="1"/>
    <xf numFmtId="169" fontId="146" fillId="0" borderId="0" xfId="281" applyNumberFormat="1" applyFont="1" applyFill="1"/>
    <xf numFmtId="3" fontId="146" fillId="0" borderId="0" xfId="542" applyNumberFormat="1" applyFont="1"/>
    <xf numFmtId="3" fontId="14" fillId="0" borderId="0" xfId="542" applyNumberFormat="1" applyFont="1"/>
    <xf numFmtId="3" fontId="15" fillId="0" borderId="0" xfId="542" applyNumberFormat="1" applyFont="1" applyAlignment="1">
      <alignment horizontal="center"/>
    </xf>
    <xf numFmtId="4" fontId="15" fillId="0" borderId="0" xfId="542" applyNumberFormat="1" applyFont="1"/>
    <xf numFmtId="0" fontId="24" fillId="29" borderId="0" xfId="542" applyFont="1" applyFill="1" applyAlignment="1">
      <alignment horizontal="center"/>
    </xf>
    <xf numFmtId="251" fontId="140" fillId="28" borderId="1" xfId="290" applyNumberFormat="1" applyFont="1" applyFill="1" applyBorder="1" applyAlignment="1">
      <alignment vertical="center"/>
    </xf>
    <xf numFmtId="251" fontId="141" fillId="26" borderId="1" xfId="542" applyNumberFormat="1" applyFont="1" applyFill="1" applyBorder="1" applyAlignment="1">
      <alignment vertical="center"/>
    </xf>
    <xf numFmtId="251" fontId="140" fillId="28" borderId="1" xfId="542" applyNumberFormat="1" applyFont="1" applyFill="1" applyBorder="1" applyAlignment="1">
      <alignment horizontal="center" vertical="center"/>
    </xf>
    <xf numFmtId="251" fontId="141" fillId="27" borderId="1" xfId="542" applyNumberFormat="1" applyFont="1" applyFill="1" applyBorder="1" applyAlignment="1">
      <alignment vertical="center"/>
    </xf>
    <xf numFmtId="251" fontId="140" fillId="28" borderId="1" xfId="281" applyNumberFormat="1" applyFont="1" applyFill="1" applyBorder="1" applyAlignment="1">
      <alignment vertical="center"/>
    </xf>
    <xf numFmtId="0" fontId="137" fillId="0" borderId="0" xfId="542" applyFont="1"/>
    <xf numFmtId="3" fontId="7" fillId="0" borderId="0" xfId="542" applyNumberFormat="1" applyFont="1" applyAlignment="1">
      <alignment vertical="center"/>
    </xf>
    <xf numFmtId="0" fontId="15" fillId="26" borderId="1" xfId="542" applyFont="1" applyFill="1" applyBorder="1" applyAlignment="1">
      <alignment vertical="center"/>
    </xf>
    <xf numFmtId="0" fontId="15" fillId="0" borderId="1" xfId="542" applyFont="1" applyBorder="1" applyAlignment="1">
      <alignment vertical="center"/>
    </xf>
    <xf numFmtId="0" fontId="5" fillId="28" borderId="1" xfId="542" applyFont="1" applyFill="1" applyBorder="1" applyAlignment="1">
      <alignment vertical="center"/>
    </xf>
    <xf numFmtId="0" fontId="135" fillId="0" borderId="0" xfId="542" applyFont="1" applyAlignment="1">
      <alignment vertical="center"/>
    </xf>
    <xf numFmtId="247" fontId="25" fillId="0" borderId="0" xfId="292" applyNumberFormat="1" applyFont="1" applyFill="1" applyBorder="1" applyAlignment="1" applyProtection="1">
      <alignment horizontal="left" vertical="center"/>
    </xf>
    <xf numFmtId="180" fontId="147" fillId="0" borderId="0" xfId="292" applyFont="1" applyFill="1" applyBorder="1" applyAlignment="1" applyProtection="1">
      <alignment vertical="center"/>
    </xf>
    <xf numFmtId="247" fontId="148" fillId="0" borderId="0" xfId="292" applyNumberFormat="1" applyFont="1" applyFill="1" applyBorder="1" applyAlignment="1" applyProtection="1">
      <alignment vertical="center"/>
    </xf>
    <xf numFmtId="180" fontId="23" fillId="0" borderId="21" xfId="292" applyFont="1" applyFill="1" applyBorder="1" applyAlignment="1" applyProtection="1">
      <alignment vertical="center"/>
    </xf>
    <xf numFmtId="247" fontId="23" fillId="0" borderId="21" xfId="292" applyNumberFormat="1" applyFont="1" applyFill="1" applyBorder="1" applyAlignment="1" applyProtection="1">
      <alignment vertical="center"/>
    </xf>
    <xf numFmtId="180" fontId="23" fillId="0" borderId="21" xfId="292" applyFont="1" applyFill="1" applyBorder="1" applyAlignment="1">
      <alignment horizontal="right" vertical="center"/>
    </xf>
    <xf numFmtId="180" fontId="25" fillId="0" borderId="1" xfId="292" quotePrefix="1" applyFont="1" applyFill="1" applyBorder="1" applyAlignment="1">
      <alignment horizontal="center" vertical="center" wrapText="1"/>
    </xf>
    <xf numFmtId="49" fontId="25" fillId="0" borderId="1" xfId="292" quotePrefix="1" applyNumberFormat="1" applyFont="1" applyFill="1" applyBorder="1" applyAlignment="1">
      <alignment horizontal="center" vertical="center" wrapText="1"/>
    </xf>
    <xf numFmtId="180" fontId="148" fillId="0" borderId="0" xfId="292" applyFont="1" applyFill="1" applyBorder="1" applyAlignment="1" applyProtection="1">
      <alignment vertical="center"/>
    </xf>
    <xf numFmtId="247" fontId="20" fillId="0" borderId="18" xfId="292" quotePrefix="1" applyNumberFormat="1" applyFont="1" applyFill="1" applyBorder="1" applyAlignment="1" applyProtection="1">
      <alignment horizontal="center" vertical="center" wrapText="1"/>
    </xf>
    <xf numFmtId="247" fontId="20" fillId="0" borderId="22" xfId="292" applyNumberFormat="1" applyFont="1" applyFill="1" applyBorder="1" applyAlignment="1" applyProtection="1">
      <alignment vertical="center" wrapText="1"/>
    </xf>
    <xf numFmtId="248" fontId="20" fillId="0" borderId="18" xfId="281" applyNumberFormat="1" applyFont="1" applyFill="1" applyBorder="1" applyAlignment="1">
      <alignment horizontal="left" vertical="center" wrapText="1"/>
    </xf>
    <xf numFmtId="247" fontId="20" fillId="0" borderId="18" xfId="292" applyNumberFormat="1" applyFont="1" applyFill="1" applyBorder="1" applyAlignment="1">
      <alignment horizontal="left" vertical="center" wrapText="1"/>
    </xf>
    <xf numFmtId="180" fontId="149" fillId="0" borderId="0" xfId="292" applyFont="1" applyFill="1" applyBorder="1" applyAlignment="1" applyProtection="1">
      <alignment vertical="center"/>
    </xf>
    <xf numFmtId="180" fontId="20" fillId="0" borderId="0" xfId="292" applyFont="1" applyFill="1" applyBorder="1" applyAlignment="1" applyProtection="1">
      <alignment vertical="center"/>
    </xf>
    <xf numFmtId="247" fontId="23" fillId="0" borderId="22" xfId="292" applyNumberFormat="1" applyFont="1" applyFill="1" applyBorder="1" applyAlignment="1" applyProtection="1">
      <alignment vertical="center" wrapText="1"/>
    </xf>
    <xf numFmtId="4" fontId="148" fillId="0" borderId="0" xfId="292" applyNumberFormat="1" applyFont="1" applyFill="1" applyBorder="1" applyAlignment="1" applyProtection="1">
      <alignment horizontal="right" vertical="center"/>
    </xf>
    <xf numFmtId="252" fontId="25" fillId="0" borderId="18" xfId="281" applyNumberFormat="1" applyFont="1" applyFill="1" applyBorder="1" applyAlignment="1" applyProtection="1">
      <alignment horizontal="left" vertical="center" wrapText="1"/>
    </xf>
    <xf numFmtId="4" fontId="149" fillId="0" borderId="0" xfId="292" applyNumberFormat="1" applyFont="1" applyFill="1" applyBorder="1" applyAlignment="1" applyProtection="1">
      <alignment horizontal="right" vertical="center"/>
    </xf>
    <xf numFmtId="248" fontId="150" fillId="0" borderId="18" xfId="281" applyNumberFormat="1" applyFont="1" applyFill="1" applyBorder="1" applyAlignment="1" applyProtection="1">
      <alignment vertical="center" wrapText="1"/>
    </xf>
    <xf numFmtId="248" fontId="136" fillId="0" borderId="18" xfId="281" applyNumberFormat="1" applyFont="1" applyFill="1" applyBorder="1" applyAlignment="1" applyProtection="1">
      <alignment vertical="center" wrapText="1"/>
    </xf>
    <xf numFmtId="180" fontId="151" fillId="0" borderId="0" xfId="292" applyFont="1" applyFill="1" applyBorder="1" applyAlignment="1" applyProtection="1">
      <alignment vertical="center"/>
    </xf>
    <xf numFmtId="247" fontId="23" fillId="0" borderId="0" xfId="292" applyNumberFormat="1" applyFont="1" applyFill="1" applyBorder="1" applyAlignment="1" applyProtection="1">
      <alignment horizontal="left" vertical="center"/>
    </xf>
    <xf numFmtId="0" fontId="6" fillId="0" borderId="0" xfId="0" applyFont="1" applyAlignment="1">
      <alignment horizontal="center" vertical="center" wrapText="1"/>
    </xf>
    <xf numFmtId="43" fontId="6" fillId="0" borderId="0" xfId="0" applyNumberFormat="1" applyFont="1" applyAlignment="1">
      <alignment horizontal="center" vertical="center" wrapText="1"/>
    </xf>
    <xf numFmtId="0" fontId="15" fillId="0" borderId="0" xfId="0" applyFont="1" applyAlignment="1">
      <alignment horizontal="center" vertical="center" wrapText="1"/>
    </xf>
    <xf numFmtId="175" fontId="15" fillId="0" borderId="0" xfId="0" applyNumberFormat="1" applyFont="1" applyAlignment="1">
      <alignment vertical="center" wrapText="1"/>
    </xf>
    <xf numFmtId="43" fontId="15" fillId="0" borderId="0" xfId="281" applyFont="1" applyFill="1" applyAlignment="1">
      <alignment vertical="center" wrapText="1"/>
    </xf>
    <xf numFmtId="177"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281" applyNumberFormat="1" applyFont="1" applyFill="1" applyBorder="1" applyAlignment="1">
      <alignment horizontal="center" vertical="center" wrapText="1"/>
    </xf>
    <xf numFmtId="246" fontId="5" fillId="0" borderId="1" xfId="281" applyNumberFormat="1" applyFont="1" applyFill="1" applyBorder="1" applyAlignment="1">
      <alignment horizontal="right" vertical="center" wrapText="1"/>
    </xf>
    <xf numFmtId="0" fontId="5" fillId="0" borderId="1" xfId="0" applyFont="1" applyBorder="1" applyAlignment="1">
      <alignment vertical="center" wrapText="1"/>
    </xf>
    <xf numFmtId="246" fontId="5" fillId="0" borderId="1" xfId="281" applyNumberFormat="1" applyFont="1" applyFill="1" applyBorder="1" applyAlignment="1">
      <alignment horizontal="center" vertical="center" wrapText="1"/>
    </xf>
    <xf numFmtId="174" fontId="5" fillId="0" borderId="1" xfId="281" applyNumberFormat="1" applyFont="1" applyFill="1" applyBorder="1" applyAlignment="1">
      <alignment horizontal="center" vertical="center" wrapText="1"/>
    </xf>
    <xf numFmtId="177" fontId="5" fillId="30" borderId="1" xfId="0" applyNumberFormat="1" applyFont="1" applyFill="1" applyBorder="1" applyAlignment="1">
      <alignment horizontal="center" vertical="center" wrapText="1"/>
    </xf>
    <xf numFmtId="0" fontId="5" fillId="30" borderId="1" xfId="0" applyFont="1" applyFill="1" applyBorder="1" applyAlignment="1">
      <alignment horizontal="left" vertical="center" wrapText="1"/>
    </xf>
    <xf numFmtId="0" fontId="5" fillId="30" borderId="1" xfId="281" applyNumberFormat="1" applyFont="1" applyFill="1" applyBorder="1" applyAlignment="1">
      <alignment horizontal="center" vertical="center" wrapText="1"/>
    </xf>
    <xf numFmtId="246" fontId="5" fillId="30" borderId="1" xfId="281" applyNumberFormat="1" applyFont="1" applyFill="1" applyBorder="1" applyAlignment="1">
      <alignment horizontal="center" vertical="center" wrapText="1"/>
    </xf>
    <xf numFmtId="3" fontId="5" fillId="26" borderId="1" xfId="0" applyNumberFormat="1" applyFont="1" applyFill="1" applyBorder="1" applyAlignment="1">
      <alignment vertical="center" wrapText="1"/>
    </xf>
    <xf numFmtId="174" fontId="15" fillId="26" borderId="1" xfId="281" applyNumberFormat="1" applyFont="1" applyFill="1" applyBorder="1" applyAlignment="1">
      <alignment horizontal="right" vertical="center" wrapText="1"/>
    </xf>
    <xf numFmtId="3" fontId="15" fillId="26" borderId="1" xfId="0" applyNumberFormat="1" applyFont="1" applyFill="1" applyBorder="1" applyAlignment="1">
      <alignment vertical="center" wrapText="1"/>
    </xf>
    <xf numFmtId="246" fontId="5" fillId="30" borderId="1" xfId="281" applyNumberFormat="1" applyFont="1" applyFill="1" applyBorder="1" applyAlignment="1">
      <alignment horizontal="right" vertical="center" wrapText="1"/>
    </xf>
    <xf numFmtId="0" fontId="5" fillId="30" borderId="1" xfId="0" applyFont="1" applyFill="1" applyBorder="1" applyAlignment="1">
      <alignment horizontal="center" vertical="center" wrapText="1"/>
    </xf>
    <xf numFmtId="4" fontId="24" fillId="0" borderId="1" xfId="542" applyNumberFormat="1" applyFont="1" applyBorder="1" applyAlignment="1">
      <alignment horizontal="right" vertical="center"/>
    </xf>
    <xf numFmtId="4" fontId="7" fillId="28" borderId="1" xfId="542" applyNumberFormat="1" applyFont="1" applyFill="1" applyBorder="1" applyAlignment="1">
      <alignment horizontal="right" vertical="center"/>
    </xf>
    <xf numFmtId="43" fontId="5" fillId="0" borderId="0" xfId="0" applyNumberFormat="1" applyFont="1" applyAlignment="1">
      <alignment horizontal="center" vertical="center" wrapText="1"/>
    </xf>
    <xf numFmtId="174" fontId="5" fillId="30" borderId="1" xfId="281" applyNumberFormat="1" applyFont="1" applyFill="1" applyBorder="1" applyAlignment="1">
      <alignment horizontal="center" vertical="center" wrapText="1"/>
    </xf>
    <xf numFmtId="0" fontId="5" fillId="0" borderId="13" xfId="0" applyFont="1" applyBorder="1" applyAlignment="1">
      <alignment horizontal="center" vertical="center" wrapText="1"/>
    </xf>
    <xf numFmtId="4" fontId="24" fillId="0" borderId="1" xfId="542" applyNumberFormat="1" applyFont="1" applyBorder="1" applyAlignment="1">
      <alignment vertical="center"/>
    </xf>
    <xf numFmtId="4" fontId="7" fillId="28" borderId="1" xfId="542" applyNumberFormat="1" applyFont="1" applyFill="1" applyBorder="1" applyAlignment="1">
      <alignment vertical="center"/>
    </xf>
    <xf numFmtId="0" fontId="154" fillId="0" borderId="0" xfId="0" applyFont="1" applyAlignment="1">
      <alignment horizontal="center" vertical="center" wrapText="1"/>
    </xf>
    <xf numFmtId="0" fontId="126" fillId="0" borderId="0" xfId="0" applyFont="1" applyAlignment="1">
      <alignment horizontal="center" vertical="center" wrapText="1"/>
    </xf>
    <xf numFmtId="169" fontId="131" fillId="0" borderId="0" xfId="281" applyNumberFormat="1" applyFont="1"/>
    <xf numFmtId="0" fontId="131" fillId="0" borderId="0" xfId="0" applyFont="1"/>
    <xf numFmtId="0" fontId="131" fillId="0" borderId="0" xfId="0" applyFont="1" applyAlignment="1">
      <alignment horizontal="center"/>
    </xf>
    <xf numFmtId="169" fontId="126" fillId="0" borderId="0" xfId="281" applyNumberFormat="1" applyFont="1" applyAlignment="1">
      <alignment horizontal="center" vertical="center" wrapText="1"/>
    </xf>
    <xf numFmtId="0" fontId="131" fillId="0" borderId="0" xfId="0" applyFont="1" applyAlignment="1">
      <alignment horizontal="center" vertical="center" wrapText="1"/>
    </xf>
    <xf numFmtId="169" fontId="131" fillId="0" borderId="0" xfId="281" applyNumberFormat="1" applyFont="1" applyAlignment="1">
      <alignment horizontal="center" vertical="center" wrapText="1"/>
    </xf>
    <xf numFmtId="0" fontId="126" fillId="0" borderId="1" xfId="0" applyFont="1" applyBorder="1" applyAlignment="1">
      <alignment horizontal="center" vertical="center" wrapText="1"/>
    </xf>
    <xf numFmtId="0" fontId="131" fillId="0" borderId="31" xfId="0" applyFont="1" applyBorder="1" applyAlignment="1">
      <alignment vertical="center"/>
    </xf>
    <xf numFmtId="0" fontId="126" fillId="0" borderId="10" xfId="0" applyFont="1" applyBorder="1" applyAlignment="1">
      <alignment vertical="center"/>
    </xf>
    <xf numFmtId="0" fontId="126" fillId="0" borderId="33" xfId="0" applyFont="1" applyBorder="1" applyAlignment="1">
      <alignment vertical="center"/>
    </xf>
    <xf numFmtId="0" fontId="126" fillId="0" borderId="16" xfId="0" applyFont="1" applyBorder="1" applyAlignment="1">
      <alignment horizontal="center" vertical="center"/>
    </xf>
    <xf numFmtId="3" fontId="126" fillId="0" borderId="16" xfId="0" applyNumberFormat="1" applyFont="1" applyBorder="1" applyAlignment="1">
      <alignment vertical="center"/>
    </xf>
    <xf numFmtId="0" fontId="131" fillId="0" borderId="16" xfId="0" applyFont="1" applyBorder="1" applyAlignment="1">
      <alignment vertical="center"/>
    </xf>
    <xf numFmtId="0" fontId="131" fillId="0" borderId="32" xfId="0" applyFont="1" applyBorder="1" applyAlignment="1">
      <alignment horizontal="center" vertical="center"/>
    </xf>
    <xf numFmtId="169" fontId="126" fillId="27" borderId="0" xfId="281" applyNumberFormat="1" applyFont="1" applyFill="1" applyAlignment="1">
      <alignment horizontal="center" vertical="center" wrapText="1"/>
    </xf>
    <xf numFmtId="169" fontId="131" fillId="0" borderId="0" xfId="0" applyNumberFormat="1" applyFont="1" applyAlignment="1">
      <alignment horizontal="center" vertical="center" wrapText="1"/>
    </xf>
    <xf numFmtId="0" fontId="131" fillId="0" borderId="34" xfId="0" quotePrefix="1" applyFont="1" applyBorder="1" applyAlignment="1">
      <alignment horizontal="center" vertical="center"/>
    </xf>
    <xf numFmtId="0" fontId="131" fillId="0" borderId="1" xfId="0" applyFont="1" applyBorder="1" applyAlignment="1">
      <alignment horizontal="center" vertical="center"/>
    </xf>
    <xf numFmtId="2" fontId="156" fillId="0" borderId="1" xfId="0" applyNumberFormat="1" applyFont="1" applyBorder="1" applyAlignment="1">
      <alignment horizontal="center" vertical="center"/>
    </xf>
    <xf numFmtId="0" fontId="156" fillId="0" borderId="1" xfId="0" applyFont="1" applyBorder="1" applyAlignment="1">
      <alignment horizontal="center" vertical="center"/>
    </xf>
    <xf numFmtId="3" fontId="131" fillId="0" borderId="1" xfId="0" applyNumberFormat="1" applyFont="1" applyBorder="1" applyAlignment="1">
      <alignment vertical="center"/>
    </xf>
    <xf numFmtId="0" fontId="131" fillId="0" borderId="35" xfId="0" applyFont="1" applyBorder="1" applyAlignment="1">
      <alignment horizontal="center" vertical="center"/>
    </xf>
    <xf numFmtId="0" fontId="131" fillId="0" borderId="36" xfId="0" applyFont="1" applyBorder="1" applyAlignment="1">
      <alignment horizontal="left" vertical="center"/>
    </xf>
    <xf numFmtId="169" fontId="156" fillId="0" borderId="0" xfId="281" applyNumberFormat="1" applyFont="1" applyAlignment="1">
      <alignment horizontal="center" vertical="center" wrapText="1"/>
    </xf>
    <xf numFmtId="0" fontId="156" fillId="0" borderId="36" xfId="0" applyFont="1" applyBorder="1" applyAlignment="1">
      <alignment horizontal="left" vertical="center"/>
    </xf>
    <xf numFmtId="0" fontId="131" fillId="0" borderId="37" xfId="0" applyFont="1" applyBorder="1" applyAlignment="1">
      <alignment horizontal="center" vertical="center"/>
    </xf>
    <xf numFmtId="0" fontId="126" fillId="0" borderId="1" xfId="0" applyFont="1" applyBorder="1" applyAlignment="1">
      <alignment horizontal="center" vertical="center"/>
    </xf>
    <xf numFmtId="3" fontId="126" fillId="0" borderId="1" xfId="0" applyNumberFormat="1" applyFont="1" applyBorder="1" applyAlignment="1">
      <alignment vertical="center"/>
    </xf>
    <xf numFmtId="0" fontId="131" fillId="0" borderId="1" xfId="0" applyFont="1" applyBorder="1" applyAlignment="1">
      <alignment vertical="center"/>
    </xf>
    <xf numFmtId="0" fontId="131" fillId="0" borderId="13" xfId="0" applyFont="1" applyBorder="1" applyAlignment="1">
      <alignment horizontal="center" vertical="center"/>
    </xf>
    <xf numFmtId="169" fontId="131" fillId="0" borderId="1" xfId="281" applyNumberFormat="1" applyFont="1" applyBorder="1" applyAlignment="1">
      <alignment vertical="center"/>
    </xf>
    <xf numFmtId="169" fontId="131" fillId="27" borderId="0" xfId="281" applyNumberFormat="1" applyFont="1" applyFill="1" applyAlignment="1">
      <alignment horizontal="center" vertical="center" wrapText="1"/>
    </xf>
    <xf numFmtId="0" fontId="131" fillId="0" borderId="13" xfId="0" applyFont="1" applyBorder="1" applyAlignment="1">
      <alignment horizontal="left" vertical="center"/>
    </xf>
    <xf numFmtId="169" fontId="156" fillId="0" borderId="1" xfId="0" applyNumberFormat="1" applyFont="1" applyBorder="1" applyAlignment="1">
      <alignment horizontal="center" vertical="center"/>
    </xf>
    <xf numFmtId="0" fontId="131" fillId="0" borderId="37" xfId="0" quotePrefix="1" applyFont="1" applyBorder="1" applyAlignment="1">
      <alignment horizontal="center" vertical="center"/>
    </xf>
    <xf numFmtId="0" fontId="131" fillId="0" borderId="10" xfId="0" applyFont="1" applyBorder="1" applyAlignment="1">
      <alignment vertical="center"/>
    </xf>
    <xf numFmtId="169" fontId="156" fillId="0" borderId="0" xfId="281" applyNumberFormat="1" applyFont="1" applyAlignment="1">
      <alignment vertical="center"/>
    </xf>
    <xf numFmtId="0" fontId="131" fillId="0" borderId="0" xfId="0" applyFont="1" applyAlignment="1">
      <alignment vertical="center"/>
    </xf>
    <xf numFmtId="0" fontId="131" fillId="0" borderId="17" xfId="0" applyFont="1" applyBorder="1" applyAlignment="1">
      <alignment horizontal="center" vertical="center"/>
    </xf>
    <xf numFmtId="177" fontId="131" fillId="0" borderId="37" xfId="0" applyNumberFormat="1" applyFont="1" applyBorder="1" applyAlignment="1">
      <alignment horizontal="center" vertical="center"/>
    </xf>
    <xf numFmtId="0" fontId="157" fillId="0" borderId="1" xfId="0" applyFont="1" applyBorder="1" applyAlignment="1">
      <alignment horizontal="center" vertical="center"/>
    </xf>
    <xf numFmtId="169" fontId="131" fillId="0" borderId="0" xfId="281" applyNumberFormat="1" applyFont="1" applyAlignment="1">
      <alignment vertical="center"/>
    </xf>
    <xf numFmtId="177" fontId="131" fillId="0" borderId="37" xfId="0" quotePrefix="1" applyNumberFormat="1" applyFont="1" applyBorder="1" applyAlignment="1">
      <alignment horizontal="center" vertical="center"/>
    </xf>
    <xf numFmtId="0" fontId="158" fillId="0" borderId="1" xfId="0" applyFont="1" applyBorder="1" applyAlignment="1">
      <alignment vertical="center" wrapText="1"/>
    </xf>
    <xf numFmtId="0" fontId="131" fillId="0" borderId="39" xfId="0" applyFont="1" applyBorder="1" applyAlignment="1">
      <alignment vertical="center"/>
    </xf>
    <xf numFmtId="0" fontId="126" fillId="0" borderId="40" xfId="0" applyFont="1" applyBorder="1" applyAlignment="1">
      <alignment horizontal="center" vertical="center"/>
    </xf>
    <xf numFmtId="0" fontId="157" fillId="0" borderId="40" xfId="0" applyFont="1" applyBorder="1" applyAlignment="1">
      <alignment horizontal="center" vertical="center"/>
    </xf>
    <xf numFmtId="3" fontId="126" fillId="0" borderId="40" xfId="0" applyNumberFormat="1" applyFont="1" applyBorder="1" applyAlignment="1">
      <alignment vertical="center"/>
    </xf>
    <xf numFmtId="3" fontId="157" fillId="0" borderId="40" xfId="0" applyNumberFormat="1" applyFont="1" applyBorder="1" applyAlignment="1">
      <alignment vertical="center"/>
    </xf>
    <xf numFmtId="0" fontId="131" fillId="0" borderId="40" xfId="0" applyFont="1" applyBorder="1" applyAlignment="1">
      <alignment vertical="center"/>
    </xf>
    <xf numFmtId="0" fontId="131" fillId="0" borderId="41" xfId="0" applyFont="1" applyBorder="1" applyAlignment="1">
      <alignment vertical="center"/>
    </xf>
    <xf numFmtId="169" fontId="126" fillId="0" borderId="0" xfId="281" applyNumberFormat="1" applyFont="1"/>
    <xf numFmtId="169" fontId="126" fillId="0" borderId="0" xfId="281" applyNumberFormat="1" applyFont="1" applyAlignment="1">
      <alignment vertical="center"/>
    </xf>
    <xf numFmtId="0" fontId="131" fillId="0" borderId="0" xfId="0" quotePrefix="1" applyFont="1" applyAlignment="1">
      <alignment horizontal="left" vertical="top" wrapText="1"/>
    </xf>
    <xf numFmtId="0" fontId="128" fillId="0" borderId="8" xfId="0" applyFont="1" applyBorder="1"/>
    <xf numFmtId="169" fontId="131" fillId="0" borderId="0" xfId="0" applyNumberFormat="1" applyFont="1"/>
    <xf numFmtId="0" fontId="129" fillId="0" borderId="0" xfId="0" applyFont="1" applyAlignment="1">
      <alignment horizontal="center"/>
    </xf>
    <xf numFmtId="0" fontId="126" fillId="0" borderId="0" xfId="0" applyFont="1" applyAlignment="1">
      <alignment horizontal="center"/>
    </xf>
    <xf numFmtId="169" fontId="126" fillId="27" borderId="0" xfId="281" applyNumberFormat="1" applyFont="1" applyFill="1"/>
    <xf numFmtId="4" fontId="126" fillId="0" borderId="16" xfId="0" applyNumberFormat="1" applyFont="1" applyBorder="1" applyAlignment="1">
      <alignment vertical="center"/>
    </xf>
    <xf numFmtId="4" fontId="131" fillId="0" borderId="1" xfId="0" applyNumberFormat="1" applyFont="1" applyBorder="1" applyAlignment="1">
      <alignment vertical="center"/>
    </xf>
    <xf numFmtId="4" fontId="126" fillId="0" borderId="1" xfId="0" applyNumberFormat="1" applyFont="1" applyBorder="1" applyAlignment="1">
      <alignment vertical="center"/>
    </xf>
    <xf numFmtId="4" fontId="131" fillId="0" borderId="1" xfId="281" applyNumberFormat="1" applyFont="1" applyBorder="1" applyAlignment="1">
      <alignment vertical="center"/>
    </xf>
    <xf numFmtId="4" fontId="126" fillId="0" borderId="40" xfId="0" applyNumberFormat="1" applyFont="1" applyBorder="1" applyAlignment="1">
      <alignment vertical="center"/>
    </xf>
    <xf numFmtId="253" fontId="5" fillId="30" borderId="1" xfId="281" applyNumberFormat="1" applyFont="1" applyFill="1" applyBorder="1" applyAlignment="1">
      <alignment horizontal="right" vertical="center" wrapText="1"/>
    </xf>
    <xf numFmtId="0" fontId="5" fillId="0" borderId="0" xfId="397" applyFont="1" applyAlignment="1">
      <alignment horizontal="center"/>
    </xf>
    <xf numFmtId="0" fontId="15" fillId="0" borderId="0" xfId="397" applyFont="1"/>
    <xf numFmtId="0" fontId="15" fillId="0" borderId="0" xfId="397" applyFont="1" applyAlignment="1">
      <alignment horizontal="right" vertical="center"/>
    </xf>
    <xf numFmtId="0" fontId="15" fillId="0" borderId="0" xfId="397" applyFont="1" applyAlignment="1">
      <alignment horizontal="right"/>
    </xf>
    <xf numFmtId="3" fontId="15" fillId="0" borderId="0" xfId="397" applyNumberFormat="1" applyFont="1"/>
    <xf numFmtId="0" fontId="15" fillId="27" borderId="0" xfId="397" applyFont="1" applyFill="1"/>
    <xf numFmtId="0" fontId="15" fillId="27" borderId="0" xfId="397" applyFont="1" applyFill="1" applyAlignment="1">
      <alignment horizontal="center" wrapText="1"/>
    </xf>
    <xf numFmtId="0" fontId="15" fillId="27" borderId="0" xfId="397" applyFont="1" applyFill="1" applyAlignment="1">
      <alignment wrapText="1"/>
    </xf>
    <xf numFmtId="169" fontId="15" fillId="27" borderId="0" xfId="397" applyNumberFormat="1" applyFont="1" applyFill="1"/>
    <xf numFmtId="4" fontId="15" fillId="27" borderId="0" xfId="397" applyNumberFormat="1" applyFont="1" applyFill="1"/>
    <xf numFmtId="0" fontId="15" fillId="0" borderId="0" xfId="397" applyFont="1" applyAlignment="1">
      <alignment horizontal="center"/>
    </xf>
    <xf numFmtId="0" fontId="24" fillId="0" borderId="0" xfId="397" applyFont="1" applyAlignment="1">
      <alignment horizontal="center"/>
    </xf>
    <xf numFmtId="0" fontId="138" fillId="0" borderId="0" xfId="397" applyFont="1" applyAlignment="1">
      <alignment horizontal="right"/>
    </xf>
    <xf numFmtId="9" fontId="15" fillId="0" borderId="0" xfId="397" applyNumberFormat="1" applyFont="1" applyAlignment="1">
      <alignment horizontal="right" vertical="center"/>
    </xf>
    <xf numFmtId="4" fontId="15" fillId="0" borderId="0" xfId="397" applyNumberFormat="1" applyFont="1"/>
    <xf numFmtId="0" fontId="140" fillId="0" borderId="1" xfId="397" applyFont="1" applyBorder="1" applyAlignment="1">
      <alignment horizontal="center" vertical="center" wrapText="1"/>
    </xf>
    <xf numFmtId="3" fontId="140" fillId="0" borderId="1" xfId="397" applyNumberFormat="1" applyFont="1" applyBorder="1" applyAlignment="1">
      <alignment horizontal="center" vertical="center" wrapText="1"/>
    </xf>
    <xf numFmtId="0" fontId="7" fillId="0" borderId="0" xfId="397" applyFont="1" applyAlignment="1">
      <alignment vertical="center"/>
    </xf>
    <xf numFmtId="0" fontId="140" fillId="28" borderId="1" xfId="397" applyFont="1" applyFill="1" applyBorder="1" applyAlignment="1">
      <alignment horizontal="center" vertical="center"/>
    </xf>
    <xf numFmtId="0" fontId="140" fillId="28" borderId="17" xfId="397" applyFont="1" applyFill="1" applyBorder="1" applyAlignment="1">
      <alignment horizontal="center" vertical="center"/>
    </xf>
    <xf numFmtId="2" fontId="140" fillId="28" borderId="1" xfId="397" applyNumberFormat="1" applyFont="1" applyFill="1" applyBorder="1" applyAlignment="1">
      <alignment horizontal="right" vertical="center"/>
    </xf>
    <xf numFmtId="255" fontId="140" fillId="28" borderId="1" xfId="290" applyNumberFormat="1" applyFont="1" applyFill="1" applyBorder="1" applyAlignment="1">
      <alignment vertical="center"/>
    </xf>
    <xf numFmtId="255" fontId="140" fillId="0" borderId="1" xfId="290" applyNumberFormat="1" applyFont="1" applyBorder="1" applyAlignment="1">
      <alignment vertical="center"/>
    </xf>
    <xf numFmtId="0" fontId="5" fillId="0" borderId="0" xfId="397" applyFont="1" applyAlignment="1">
      <alignment vertical="center"/>
    </xf>
    <xf numFmtId="0" fontId="141" fillId="26" borderId="1" xfId="397" quotePrefix="1" applyFont="1" applyFill="1" applyBorder="1" applyAlignment="1">
      <alignment horizontal="center" vertical="center"/>
    </xf>
    <xf numFmtId="0" fontId="141" fillId="29" borderId="1" xfId="0" applyFont="1" applyFill="1" applyBorder="1"/>
    <xf numFmtId="0" fontId="141" fillId="29" borderId="1" xfId="0" applyFont="1" applyFill="1" applyBorder="1" applyAlignment="1">
      <alignment horizontal="center"/>
    </xf>
    <xf numFmtId="2" fontId="141" fillId="29" borderId="1" xfId="0" applyNumberFormat="1" applyFont="1" applyFill="1" applyBorder="1"/>
    <xf numFmtId="2" fontId="141" fillId="26" borderId="1" xfId="397" applyNumberFormat="1" applyFont="1" applyFill="1" applyBorder="1" applyAlignment="1">
      <alignment horizontal="right" vertical="center"/>
    </xf>
    <xf numFmtId="175" fontId="141" fillId="26" borderId="1" xfId="397" applyNumberFormat="1" applyFont="1" applyFill="1" applyBorder="1" applyAlignment="1">
      <alignment horizontal="right" vertical="center"/>
    </xf>
    <xf numFmtId="175" fontId="141" fillId="26" borderId="1" xfId="397" applyNumberFormat="1" applyFont="1" applyFill="1" applyBorder="1" applyAlignment="1">
      <alignment vertical="center"/>
    </xf>
    <xf numFmtId="41" fontId="141" fillId="26" borderId="1" xfId="397" applyNumberFormat="1" applyFont="1" applyFill="1" applyBorder="1" applyAlignment="1">
      <alignment horizontal="center" vertical="center"/>
    </xf>
    <xf numFmtId="4" fontId="141" fillId="26" borderId="1" xfId="397" applyNumberFormat="1" applyFont="1" applyFill="1" applyBorder="1" applyAlignment="1">
      <alignment vertical="center"/>
    </xf>
    <xf numFmtId="9" fontId="141" fillId="29" borderId="1" xfId="561" applyFont="1" applyFill="1" applyBorder="1" applyAlignment="1"/>
    <xf numFmtId="0" fontId="15" fillId="26" borderId="0" xfId="397" applyFont="1" applyFill="1" applyAlignment="1">
      <alignment vertical="center"/>
    </xf>
    <xf numFmtId="0" fontId="141" fillId="29" borderId="1" xfId="0" applyFont="1" applyFill="1" applyBorder="1" applyAlignment="1">
      <alignment wrapText="1"/>
    </xf>
    <xf numFmtId="2" fontId="141" fillId="0" borderId="1" xfId="0" applyNumberFormat="1" applyFont="1" applyBorder="1" applyAlignment="1">
      <alignment vertical="center"/>
    </xf>
    <xf numFmtId="2" fontId="141" fillId="29" borderId="1" xfId="0" applyNumberFormat="1" applyFont="1" applyFill="1" applyBorder="1" applyAlignment="1">
      <alignment vertical="center"/>
    </xf>
    <xf numFmtId="0" fontId="161" fillId="29" borderId="1" xfId="0" applyFont="1" applyFill="1" applyBorder="1" applyAlignment="1">
      <alignment wrapText="1"/>
    </xf>
    <xf numFmtId="0" fontId="161" fillId="29" borderId="1" xfId="0" applyFont="1" applyFill="1" applyBorder="1" applyAlignment="1">
      <alignment horizontal="center"/>
    </xf>
    <xf numFmtId="2" fontId="161" fillId="29" borderId="1" xfId="0" applyNumberFormat="1" applyFont="1" applyFill="1" applyBorder="1"/>
    <xf numFmtId="9" fontId="161" fillId="29" borderId="1" xfId="561" applyFont="1" applyFill="1" applyBorder="1" applyAlignment="1"/>
    <xf numFmtId="0" fontId="141" fillId="29" borderId="1" xfId="0" quotePrefix="1" applyFont="1" applyFill="1" applyBorder="1" applyAlignment="1">
      <alignment horizontal="center"/>
    </xf>
    <xf numFmtId="41" fontId="141" fillId="26" borderId="1" xfId="397" applyNumberFormat="1" applyFont="1" applyFill="1" applyBorder="1" applyAlignment="1">
      <alignment vertical="center"/>
    </xf>
    <xf numFmtId="0" fontId="141" fillId="26" borderId="0" xfId="397" applyFont="1" applyFill="1" applyAlignment="1">
      <alignment vertical="center"/>
    </xf>
    <xf numFmtId="0" fontId="141" fillId="0" borderId="1" xfId="0" applyFont="1" applyBorder="1" applyAlignment="1">
      <alignment wrapText="1"/>
    </xf>
    <xf numFmtId="0" fontId="141" fillId="0" borderId="1" xfId="0" applyFont="1" applyBorder="1" applyAlignment="1">
      <alignment horizontal="center"/>
    </xf>
    <xf numFmtId="2" fontId="141" fillId="0" borderId="1" xfId="0" applyNumberFormat="1" applyFont="1" applyBorder="1"/>
    <xf numFmtId="9" fontId="141" fillId="0" borderId="1" xfId="561" applyFont="1" applyFill="1" applyBorder="1" applyAlignment="1"/>
    <xf numFmtId="0" fontId="161" fillId="0" borderId="1" xfId="0" applyFont="1" applyBorder="1" applyAlignment="1">
      <alignment wrapText="1"/>
    </xf>
    <xf numFmtId="0" fontId="161" fillId="0" borderId="1" xfId="0" applyFont="1" applyBorder="1" applyAlignment="1">
      <alignment horizontal="center"/>
    </xf>
    <xf numFmtId="2" fontId="161" fillId="0" borderId="1" xfId="0" applyNumberFormat="1" applyFont="1" applyBorder="1"/>
    <xf numFmtId="9" fontId="161" fillId="0" borderId="1" xfId="561" applyFont="1" applyFill="1" applyBorder="1" applyAlignment="1"/>
    <xf numFmtId="0" fontId="162" fillId="0" borderId="1" xfId="0" applyFont="1" applyBorder="1"/>
    <xf numFmtId="0" fontId="141" fillId="0" borderId="1" xfId="0" applyFont="1" applyBorder="1"/>
    <xf numFmtId="0" fontId="161" fillId="0" borderId="1" xfId="0" applyFont="1" applyBorder="1"/>
    <xf numFmtId="256" fontId="158" fillId="0" borderId="1" xfId="281" applyNumberFormat="1" applyFont="1" applyFill="1" applyBorder="1" applyAlignment="1">
      <alignment horizontal="left"/>
    </xf>
    <xf numFmtId="256" fontId="158" fillId="0" borderId="1" xfId="281" applyNumberFormat="1" applyFont="1" applyFill="1" applyBorder="1" applyAlignment="1">
      <alignment horizontal="center"/>
    </xf>
    <xf numFmtId="4" fontId="158" fillId="0" borderId="1" xfId="281" applyNumberFormat="1" applyFont="1" applyFill="1" applyBorder="1" applyAlignment="1">
      <alignment horizontal="right"/>
    </xf>
    <xf numFmtId="4" fontId="158" fillId="0" borderId="1" xfId="0" applyNumberFormat="1" applyFont="1" applyBorder="1" applyAlignment="1">
      <alignment horizontal="right"/>
    </xf>
    <xf numFmtId="2" fontId="141" fillId="0" borderId="1" xfId="0" applyNumberFormat="1" applyFont="1" applyBorder="1" applyAlignment="1">
      <alignment horizontal="right"/>
    </xf>
    <xf numFmtId="2" fontId="161" fillId="0" borderId="1" xfId="0" applyNumberFormat="1" applyFont="1" applyBorder="1" applyAlignment="1">
      <alignment horizontal="right"/>
    </xf>
    <xf numFmtId="171" fontId="158" fillId="0" borderId="1" xfId="0" applyNumberFormat="1" applyFont="1" applyBorder="1" applyAlignment="1">
      <alignment horizontal="right"/>
    </xf>
    <xf numFmtId="9" fontId="101" fillId="0" borderId="1" xfId="561" applyFont="1" applyFill="1" applyBorder="1" applyAlignment="1">
      <alignment horizontal="center"/>
    </xf>
    <xf numFmtId="171" fontId="158" fillId="0" borderId="1" xfId="0" applyNumberFormat="1" applyFont="1" applyBorder="1"/>
    <xf numFmtId="256" fontId="158" fillId="0" borderId="1" xfId="281" applyNumberFormat="1" applyFont="1" applyFill="1" applyBorder="1" applyAlignment="1">
      <alignment horizontal="right"/>
    </xf>
    <xf numFmtId="170" fontId="158" fillId="0" borderId="1" xfId="281" applyNumberFormat="1" applyFont="1" applyFill="1" applyBorder="1" applyAlignment="1"/>
    <xf numFmtId="9" fontId="140" fillId="0" borderId="1" xfId="562" applyFont="1" applyFill="1" applyBorder="1" applyAlignment="1">
      <alignment horizontal="center" shrinkToFit="1"/>
    </xf>
    <xf numFmtId="170" fontId="158" fillId="0" borderId="1" xfId="281" applyNumberFormat="1" applyFont="1" applyFill="1" applyBorder="1" applyAlignment="1">
      <alignment horizontal="center"/>
    </xf>
    <xf numFmtId="256" fontId="158" fillId="0" borderId="1" xfId="281" quotePrefix="1" applyNumberFormat="1" applyFont="1" applyFill="1" applyBorder="1" applyAlignment="1">
      <alignment horizontal="center"/>
    </xf>
    <xf numFmtId="170" fontId="158" fillId="0" borderId="1" xfId="296" applyNumberFormat="1" applyFont="1" applyFill="1" applyBorder="1" applyAlignment="1">
      <alignment horizontal="center" shrinkToFit="1"/>
    </xf>
    <xf numFmtId="41" fontId="141" fillId="26" borderId="0" xfId="397" applyNumberFormat="1" applyFont="1" applyFill="1" applyAlignment="1">
      <alignment vertical="center"/>
    </xf>
    <xf numFmtId="0" fontId="163" fillId="26" borderId="1" xfId="0" applyFont="1" applyFill="1" applyBorder="1" applyAlignment="1">
      <alignment horizontal="left" vertical="center" wrapText="1"/>
    </xf>
    <xf numFmtId="0" fontId="163" fillId="26" borderId="1" xfId="0" applyFont="1" applyFill="1" applyBorder="1" applyAlignment="1">
      <alignment horizontal="center" vertical="center" wrapText="1"/>
    </xf>
    <xf numFmtId="0" fontId="164" fillId="26" borderId="1" xfId="0" applyFont="1" applyFill="1" applyBorder="1" applyAlignment="1">
      <alignment horizontal="center" vertical="center"/>
    </xf>
    <xf numFmtId="2" fontId="164" fillId="26" borderId="1" xfId="0" applyNumberFormat="1" applyFont="1" applyFill="1" applyBorder="1" applyAlignment="1">
      <alignment horizontal="center" vertical="center"/>
    </xf>
    <xf numFmtId="4" fontId="164" fillId="26" borderId="1" xfId="0" applyNumberFormat="1" applyFont="1" applyFill="1" applyBorder="1" applyAlignment="1">
      <alignment vertical="center"/>
    </xf>
    <xf numFmtId="171" fontId="164" fillId="26" borderId="1" xfId="0" applyNumberFormat="1" applyFont="1" applyFill="1" applyBorder="1" applyAlignment="1">
      <alignment vertical="center"/>
    </xf>
    <xf numFmtId="171" fontId="164" fillId="26" borderId="1" xfId="0" applyNumberFormat="1" applyFont="1" applyFill="1" applyBorder="1" applyAlignment="1">
      <alignment horizontal="center" vertical="center"/>
    </xf>
    <xf numFmtId="9" fontId="164" fillId="26" borderId="1" xfId="561" applyFont="1" applyFill="1" applyBorder="1" applyAlignment="1">
      <alignment horizontal="center" vertical="center"/>
    </xf>
    <xf numFmtId="41" fontId="15" fillId="26" borderId="0" xfId="397" applyNumberFormat="1" applyFont="1" applyFill="1" applyAlignment="1">
      <alignment vertical="center"/>
    </xf>
    <xf numFmtId="0" fontId="163" fillId="26" borderId="1" xfId="0" applyFont="1" applyFill="1" applyBorder="1" applyAlignment="1">
      <alignment horizontal="left" vertical="center"/>
    </xf>
    <xf numFmtId="0" fontId="163" fillId="26" borderId="1" xfId="0" applyFont="1" applyFill="1" applyBorder="1" applyAlignment="1">
      <alignment horizontal="center" vertical="center"/>
    </xf>
    <xf numFmtId="9" fontId="163" fillId="26" borderId="1" xfId="561" applyFont="1" applyFill="1" applyBorder="1" applyAlignment="1">
      <alignment horizontal="left" vertical="center"/>
    </xf>
    <xf numFmtId="0" fontId="164" fillId="26" borderId="1" xfId="0" quotePrefix="1" applyFont="1" applyFill="1" applyBorder="1" applyAlignment="1">
      <alignment horizontal="center" vertical="center"/>
    </xf>
    <xf numFmtId="0" fontId="23" fillId="26" borderId="1" xfId="0" applyFont="1" applyFill="1" applyBorder="1" applyAlignment="1">
      <alignment horizontal="left" vertical="center"/>
    </xf>
    <xf numFmtId="0" fontId="141" fillId="26" borderId="1" xfId="0" quotePrefix="1" applyFont="1" applyFill="1" applyBorder="1" applyAlignment="1">
      <alignment horizontal="center" vertical="center"/>
    </xf>
    <xf numFmtId="0" fontId="141" fillId="26" borderId="1" xfId="0" applyFont="1" applyFill="1" applyBorder="1" applyAlignment="1">
      <alignment horizontal="center" vertical="center"/>
    </xf>
    <xf numFmtId="4" fontId="141" fillId="26" borderId="1" xfId="0" applyNumberFormat="1" applyFont="1" applyFill="1" applyBorder="1" applyAlignment="1">
      <alignment vertical="center"/>
    </xf>
    <xf numFmtId="171" fontId="141" fillId="26" borderId="1" xfId="0" applyNumberFormat="1" applyFont="1" applyFill="1" applyBorder="1" applyAlignment="1">
      <alignment vertical="center"/>
    </xf>
    <xf numFmtId="171" fontId="141" fillId="26" borderId="1" xfId="0" applyNumberFormat="1" applyFont="1" applyFill="1" applyBorder="1" applyAlignment="1">
      <alignment horizontal="center" vertical="center"/>
    </xf>
    <xf numFmtId="9" fontId="141" fillId="26" borderId="1" xfId="561" applyFont="1" applyFill="1" applyBorder="1" applyAlignment="1">
      <alignment horizontal="center" vertical="center"/>
    </xf>
    <xf numFmtId="0" fontId="23" fillId="26" borderId="4" xfId="0" applyFont="1" applyFill="1" applyBorder="1" applyAlignment="1">
      <alignment horizontal="left" vertical="center" wrapText="1"/>
    </xf>
    <xf numFmtId="4" fontId="141" fillId="26" borderId="1" xfId="0" applyNumberFormat="1" applyFont="1" applyFill="1" applyBorder="1" applyAlignment="1">
      <alignment horizontal="center" vertical="center" wrapText="1"/>
    </xf>
    <xf numFmtId="0" fontId="23" fillId="26" borderId="1" xfId="0" applyFont="1" applyFill="1" applyBorder="1" applyAlignment="1">
      <alignment horizontal="left" vertical="center" wrapText="1"/>
    </xf>
    <xf numFmtId="0" fontId="141" fillId="26" borderId="1" xfId="0" quotePrefix="1" applyFont="1" applyFill="1" applyBorder="1" applyAlignment="1">
      <alignment horizontal="center" vertical="center" wrapText="1"/>
    </xf>
    <xf numFmtId="256" fontId="141" fillId="26" borderId="1" xfId="0" applyNumberFormat="1" applyFont="1" applyFill="1" applyBorder="1" applyAlignment="1">
      <alignment horizontal="center" vertical="center" wrapText="1"/>
    </xf>
    <xf numFmtId="171" fontId="141" fillId="26" borderId="1" xfId="0" applyNumberFormat="1" applyFont="1" applyFill="1" applyBorder="1" applyAlignment="1">
      <alignment horizontal="center" vertical="center" wrapText="1"/>
    </xf>
    <xf numFmtId="0" fontId="141" fillId="26" borderId="1" xfId="0" applyFont="1" applyFill="1" applyBorder="1" applyAlignment="1">
      <alignment horizontal="center" vertical="center" wrapText="1"/>
    </xf>
    <xf numFmtId="172" fontId="141" fillId="26" borderId="1" xfId="0" applyNumberFormat="1" applyFont="1" applyFill="1" applyBorder="1" applyAlignment="1">
      <alignment horizontal="center" vertical="center" wrapText="1"/>
    </xf>
    <xf numFmtId="9" fontId="141" fillId="26" borderId="1" xfId="561" quotePrefix="1" applyFont="1" applyFill="1" applyBorder="1" applyAlignment="1">
      <alignment horizontal="center" vertical="center" wrapText="1"/>
    </xf>
    <xf numFmtId="4" fontId="141" fillId="26" borderId="1" xfId="0" quotePrefix="1" applyNumberFormat="1" applyFont="1" applyFill="1" applyBorder="1" applyAlignment="1">
      <alignment horizontal="center" vertical="center" wrapText="1"/>
    </xf>
    <xf numFmtId="2" fontId="141" fillId="26" borderId="1" xfId="0" applyNumberFormat="1" applyFont="1" applyFill="1" applyBorder="1"/>
    <xf numFmtId="0" fontId="141" fillId="26" borderId="1" xfId="397" applyFont="1" applyFill="1" applyBorder="1" applyAlignment="1">
      <alignment horizontal="right" vertical="center"/>
    </xf>
    <xf numFmtId="176" fontId="141" fillId="26" borderId="1" xfId="397" applyNumberFormat="1" applyFont="1" applyFill="1" applyBorder="1" applyAlignment="1">
      <alignment horizontal="right" vertical="center"/>
    </xf>
    <xf numFmtId="43" fontId="163" fillId="0" borderId="1" xfId="309" applyFont="1" applyFill="1" applyBorder="1" applyAlignment="1">
      <alignment horizontal="left" vertical="center"/>
    </xf>
    <xf numFmtId="43" fontId="163" fillId="0" borderId="1" xfId="309" applyFont="1" applyFill="1" applyBorder="1" applyAlignment="1">
      <alignment horizontal="center" vertical="center"/>
    </xf>
    <xf numFmtId="170" fontId="165" fillId="0" borderId="1" xfId="309" applyNumberFormat="1" applyFont="1" applyFill="1" applyBorder="1" applyAlignment="1">
      <alignment horizontal="center" vertical="center"/>
    </xf>
    <xf numFmtId="169" fontId="165" fillId="0" borderId="1" xfId="309" applyNumberFormat="1" applyFont="1" applyFill="1" applyBorder="1" applyAlignment="1">
      <alignment horizontal="center" vertical="center"/>
    </xf>
    <xf numFmtId="176" fontId="165" fillId="0" borderId="1" xfId="0" applyNumberFormat="1" applyFont="1" applyBorder="1" applyAlignment="1">
      <alignment horizontal="center" vertical="center" wrapText="1"/>
    </xf>
    <xf numFmtId="43" fontId="163" fillId="26" borderId="1" xfId="309" applyFont="1" applyFill="1" applyBorder="1" applyAlignment="1">
      <alignment horizontal="left" vertical="center"/>
    </xf>
    <xf numFmtId="43" fontId="163" fillId="26" borderId="1" xfId="309" applyFont="1" applyFill="1" applyBorder="1" applyAlignment="1">
      <alignment horizontal="center" vertical="center"/>
    </xf>
    <xf numFmtId="170" fontId="165" fillId="26" borderId="1" xfId="309" applyNumberFormat="1" applyFont="1" applyFill="1" applyBorder="1" applyAlignment="1">
      <alignment horizontal="center" vertical="center"/>
    </xf>
    <xf numFmtId="2" fontId="141" fillId="26" borderId="1" xfId="0" applyNumberFormat="1" applyFont="1" applyFill="1" applyBorder="1" applyAlignment="1">
      <alignment horizontal="right"/>
    </xf>
    <xf numFmtId="174" fontId="165" fillId="26" borderId="1" xfId="309" applyNumberFormat="1" applyFont="1" applyFill="1" applyBorder="1" applyAlignment="1">
      <alignment horizontal="center" vertical="center"/>
    </xf>
    <xf numFmtId="174" fontId="165" fillId="0" borderId="1" xfId="309" applyNumberFormat="1" applyFont="1" applyFill="1" applyBorder="1" applyAlignment="1">
      <alignment horizontal="center" vertical="center"/>
    </xf>
    <xf numFmtId="43" fontId="165" fillId="0" borderId="1" xfId="309" applyFont="1" applyFill="1" applyBorder="1" applyAlignment="1">
      <alignment horizontal="center" vertical="center"/>
    </xf>
    <xf numFmtId="3" fontId="141" fillId="26" borderId="1" xfId="397" quotePrefix="1" applyNumberFormat="1" applyFont="1" applyFill="1" applyBorder="1" applyAlignment="1">
      <alignment horizontal="center" vertical="center"/>
    </xf>
    <xf numFmtId="0" fontId="144" fillId="28" borderId="1" xfId="397" applyFont="1" applyFill="1" applyBorder="1" applyAlignment="1">
      <alignment horizontal="center" vertical="center" wrapText="1"/>
    </xf>
    <xf numFmtId="176" fontId="140" fillId="28" borderId="1" xfId="397" applyNumberFormat="1" applyFont="1" applyFill="1" applyBorder="1" applyAlignment="1">
      <alignment vertical="center"/>
    </xf>
    <xf numFmtId="43" fontId="140" fillId="28" borderId="1" xfId="281" applyFont="1" applyFill="1" applyBorder="1" applyAlignment="1">
      <alignment vertical="center"/>
    </xf>
    <xf numFmtId="169" fontId="5" fillId="0" borderId="0" xfId="397" applyNumberFormat="1" applyFont="1" applyAlignment="1">
      <alignment vertical="center"/>
    </xf>
    <xf numFmtId="0" fontId="5" fillId="0" borderId="0" xfId="397" applyFont="1"/>
    <xf numFmtId="0" fontId="145" fillId="0" borderId="0" xfId="397" applyFont="1" applyAlignment="1">
      <alignment horizontal="center"/>
    </xf>
    <xf numFmtId="0" fontId="28" fillId="0" borderId="0" xfId="397" applyFont="1" applyAlignment="1">
      <alignment horizontal="left"/>
    </xf>
    <xf numFmtId="0" fontId="135" fillId="0" borderId="0" xfId="397" applyFont="1" applyAlignment="1">
      <alignment horizontal="right" vertical="center"/>
    </xf>
    <xf numFmtId="0" fontId="135" fillId="0" borderId="0" xfId="397" applyFont="1" applyAlignment="1">
      <alignment horizontal="right"/>
    </xf>
    <xf numFmtId="3" fontId="135" fillId="0" borderId="0" xfId="397" applyNumberFormat="1" applyFont="1"/>
    <xf numFmtId="172" fontId="135" fillId="0" borderId="0" xfId="397" applyNumberFormat="1" applyFont="1"/>
    <xf numFmtId="3" fontId="25" fillId="0" borderId="0" xfId="397" applyNumberFormat="1" applyFont="1"/>
    <xf numFmtId="3" fontId="5" fillId="0" borderId="0" xfId="397" applyNumberFormat="1" applyFont="1"/>
    <xf numFmtId="0" fontId="14" fillId="0" borderId="0" xfId="397" applyFont="1" applyAlignment="1">
      <alignment horizontal="center"/>
    </xf>
    <xf numFmtId="0" fontId="134" fillId="0" borderId="0" xfId="397" applyFont="1" applyAlignment="1">
      <alignment horizontal="center"/>
    </xf>
    <xf numFmtId="0" fontId="134" fillId="0" borderId="0" xfId="397" applyFont="1" applyAlignment="1">
      <alignment horizontal="right" vertical="center"/>
    </xf>
    <xf numFmtId="0" fontId="134" fillId="0" borderId="0" xfId="397" applyFont="1" applyAlignment="1">
      <alignment horizontal="right"/>
    </xf>
    <xf numFmtId="3" fontId="134" fillId="0" borderId="0" xfId="397" applyNumberFormat="1" applyFont="1"/>
    <xf numFmtId="171" fontId="15" fillId="0" borderId="0" xfId="397" applyNumberFormat="1" applyFont="1"/>
    <xf numFmtId="172" fontId="15" fillId="0" borderId="0" xfId="397" applyNumberFormat="1" applyFont="1"/>
    <xf numFmtId="0" fontId="14" fillId="0" borderId="0" xfId="397" applyFont="1"/>
    <xf numFmtId="0" fontId="146" fillId="0" borderId="0" xfId="397" applyFont="1" applyAlignment="1">
      <alignment horizontal="center"/>
    </xf>
    <xf numFmtId="0" fontId="14" fillId="0" borderId="0" xfId="397" applyFont="1" applyAlignment="1">
      <alignment horizontal="right" vertical="center"/>
    </xf>
    <xf numFmtId="0" fontId="14" fillId="0" borderId="0" xfId="397" applyFont="1" applyAlignment="1">
      <alignment horizontal="right"/>
    </xf>
    <xf numFmtId="4" fontId="146" fillId="0" borderId="0" xfId="397" applyNumberFormat="1" applyFont="1"/>
    <xf numFmtId="3" fontId="146" fillId="0" borderId="0" xfId="397" applyNumberFormat="1" applyFont="1"/>
    <xf numFmtId="3" fontId="14" fillId="0" borderId="0" xfId="397" applyNumberFormat="1" applyFont="1"/>
    <xf numFmtId="3" fontId="15" fillId="0" borderId="0" xfId="397" applyNumberFormat="1" applyFont="1" applyAlignment="1">
      <alignment horizontal="center"/>
    </xf>
    <xf numFmtId="0" fontId="24" fillId="29" borderId="0" xfId="397" applyFont="1" applyFill="1" applyAlignment="1">
      <alignment horizontal="center"/>
    </xf>
    <xf numFmtId="0" fontId="5" fillId="0" borderId="0" xfId="564" applyFont="1" applyAlignment="1">
      <alignment horizontal="left"/>
    </xf>
    <xf numFmtId="0" fontId="15" fillId="0" borderId="0" xfId="564" applyFont="1"/>
    <xf numFmtId="0" fontId="5" fillId="0" borderId="0" xfId="564" applyFont="1" applyAlignment="1">
      <alignment horizontal="center" vertical="center"/>
    </xf>
    <xf numFmtId="0" fontId="15" fillId="0" borderId="0" xfId="564" applyFont="1" applyAlignment="1">
      <alignment horizontal="center"/>
    </xf>
    <xf numFmtId="0" fontId="5" fillId="0" borderId="1" xfId="564" applyFont="1" applyBorder="1" applyAlignment="1">
      <alignment horizontal="center" vertical="center" wrapText="1"/>
    </xf>
    <xf numFmtId="0" fontId="23" fillId="0" borderId="1" xfId="564" applyFont="1" applyBorder="1" applyAlignment="1">
      <alignment horizontal="center" vertical="justify"/>
    </xf>
    <xf numFmtId="0" fontId="23" fillId="0" borderId="1" xfId="564" applyFont="1" applyBorder="1" applyAlignment="1">
      <alignment horizontal="center" vertical="center"/>
    </xf>
    <xf numFmtId="0" fontId="15" fillId="0" borderId="12" xfId="564" applyFont="1" applyBorder="1" applyAlignment="1">
      <alignment horizontal="center" vertical="center"/>
    </xf>
    <xf numFmtId="0" fontId="5" fillId="0" borderId="12" xfId="564" applyFont="1" applyBorder="1" applyAlignment="1">
      <alignment horizontal="center" vertical="center"/>
    </xf>
    <xf numFmtId="3" fontId="5" fillId="0" borderId="12" xfId="564" applyNumberFormat="1" applyFont="1" applyBorder="1" applyAlignment="1">
      <alignment horizontal="right" vertical="center"/>
    </xf>
    <xf numFmtId="3" fontId="5" fillId="0" borderId="12" xfId="564" applyNumberFormat="1" applyFont="1" applyBorder="1" applyAlignment="1">
      <alignment vertical="center"/>
    </xf>
    <xf numFmtId="172" fontId="15" fillId="0" borderId="0" xfId="564" applyNumberFormat="1" applyFont="1"/>
    <xf numFmtId="0" fontId="5" fillId="0" borderId="18" xfId="564" applyFont="1" applyBorder="1" applyAlignment="1">
      <alignment horizontal="left" vertical="center" wrapText="1"/>
    </xf>
    <xf numFmtId="3" fontId="5" fillId="0" borderId="44" xfId="564" applyNumberFormat="1" applyFont="1" applyBorder="1" applyAlignment="1">
      <alignment vertical="center"/>
    </xf>
    <xf numFmtId="0" fontId="15" fillId="0" borderId="1" xfId="564" applyFont="1" applyBorder="1" applyAlignment="1">
      <alignment horizontal="center" vertical="center"/>
    </xf>
    <xf numFmtId="0" fontId="15" fillId="0" borderId="1" xfId="564" applyFont="1" applyBorder="1" applyAlignment="1">
      <alignment vertical="center"/>
    </xf>
    <xf numFmtId="0" fontId="15" fillId="0" borderId="1" xfId="564" applyFont="1" applyBorder="1" applyAlignment="1">
      <alignment wrapText="1"/>
    </xf>
    <xf numFmtId="0" fontId="15" fillId="0" borderId="1" xfId="564" applyFont="1" applyBorder="1" applyAlignment="1">
      <alignment vertical="center" wrapText="1"/>
    </xf>
    <xf numFmtId="0" fontId="5" fillId="0" borderId="18" xfId="564" applyFont="1" applyBorder="1" applyAlignment="1">
      <alignment horizontal="center" vertical="center"/>
    </xf>
    <xf numFmtId="0" fontId="5" fillId="0" borderId="18" xfId="564" applyFont="1" applyBorder="1" applyAlignment="1">
      <alignment horizontal="left" vertical="center"/>
    </xf>
    <xf numFmtId="3" fontId="5" fillId="0" borderId="18" xfId="564" applyNumberFormat="1" applyFont="1" applyBorder="1" applyAlignment="1">
      <alignment horizontal="right" vertical="center"/>
    </xf>
    <xf numFmtId="3" fontId="5" fillId="0" borderId="18" xfId="564" applyNumberFormat="1" applyFont="1" applyBorder="1" applyAlignment="1">
      <alignment vertical="center"/>
    </xf>
    <xf numFmtId="0" fontId="15" fillId="0" borderId="18" xfId="564" applyFont="1" applyBorder="1" applyAlignment="1">
      <alignment vertical="center"/>
    </xf>
    <xf numFmtId="172" fontId="5" fillId="0" borderId="45" xfId="564" applyNumberFormat="1" applyFont="1" applyBorder="1" applyAlignment="1">
      <alignment vertical="center"/>
    </xf>
    <xf numFmtId="172" fontId="5" fillId="0" borderId="1" xfId="564" applyNumberFormat="1" applyFont="1" applyBorder="1"/>
    <xf numFmtId="0" fontId="15" fillId="0" borderId="1" xfId="564" applyFont="1" applyBorder="1"/>
    <xf numFmtId="0" fontId="15" fillId="0" borderId="46" xfId="0" quotePrefix="1" applyFont="1" applyBorder="1" applyAlignment="1">
      <alignment horizontal="center" vertical="center" wrapText="1"/>
    </xf>
    <xf numFmtId="49" fontId="15" fillId="0" borderId="18" xfId="0" quotePrefix="1" applyNumberFormat="1" applyFont="1" applyBorder="1" applyAlignment="1">
      <alignment vertical="center" wrapText="1"/>
    </xf>
    <xf numFmtId="256" fontId="166" fillId="0" borderId="47" xfId="564" applyNumberFormat="1" applyFont="1" applyBorder="1" applyAlignment="1">
      <alignment horizontal="right" vertical="center"/>
    </xf>
    <xf numFmtId="3" fontId="166" fillId="0" borderId="47" xfId="564" applyNumberFormat="1" applyFont="1" applyBorder="1" applyAlignment="1">
      <alignment vertical="center"/>
    </xf>
    <xf numFmtId="256" fontId="166" fillId="0" borderId="47" xfId="564" applyNumberFormat="1" applyFont="1" applyBorder="1" applyAlignment="1">
      <alignment vertical="center"/>
    </xf>
    <xf numFmtId="172" fontId="166" fillId="0" borderId="48" xfId="564" applyNumberFormat="1" applyFont="1" applyBorder="1" applyAlignment="1">
      <alignment vertical="center"/>
    </xf>
    <xf numFmtId="172" fontId="15" fillId="0" borderId="1" xfId="564" applyNumberFormat="1" applyFont="1" applyBorder="1"/>
    <xf numFmtId="172" fontId="15" fillId="0" borderId="18" xfId="564" applyNumberFormat="1" applyFont="1" applyBorder="1" applyAlignment="1">
      <alignment vertical="center"/>
    </xf>
    <xf numFmtId="3" fontId="15" fillId="0" borderId="18" xfId="564" applyNumberFormat="1" applyFont="1" applyBorder="1" applyAlignment="1">
      <alignment vertical="center"/>
    </xf>
    <xf numFmtId="172" fontId="15" fillId="0" borderId="45" xfId="564" applyNumberFormat="1" applyFont="1" applyBorder="1" applyAlignment="1">
      <alignment vertical="center"/>
    </xf>
    <xf numFmtId="172" fontId="131" fillId="0" borderId="18" xfId="564" applyNumberFormat="1" applyFont="1" applyBorder="1" applyAlignment="1">
      <alignment horizontal="right" vertical="center"/>
    </xf>
    <xf numFmtId="3" fontId="131" fillId="0" borderId="18" xfId="564" applyNumberFormat="1" applyFont="1" applyBorder="1" applyAlignment="1">
      <alignment vertical="center"/>
    </xf>
    <xf numFmtId="172" fontId="131" fillId="0" borderId="18" xfId="564" applyNumberFormat="1" applyFont="1" applyBorder="1" applyAlignment="1">
      <alignment vertical="center"/>
    </xf>
    <xf numFmtId="172" fontId="131" fillId="0" borderId="45" xfId="564" applyNumberFormat="1" applyFont="1" applyBorder="1" applyAlignment="1">
      <alignment vertical="center"/>
    </xf>
    <xf numFmtId="4" fontId="15" fillId="0" borderId="18" xfId="404" applyNumberFormat="1" applyFont="1" applyBorder="1" applyAlignment="1">
      <alignment horizontal="right" vertical="center"/>
    </xf>
    <xf numFmtId="3" fontId="15" fillId="0" borderId="18" xfId="404" applyNumberFormat="1" applyFont="1" applyBorder="1" applyAlignment="1">
      <alignment vertical="center"/>
    </xf>
    <xf numFmtId="172" fontId="15" fillId="0" borderId="18" xfId="404" applyNumberFormat="1" applyFont="1" applyBorder="1" applyAlignment="1">
      <alignment vertical="center"/>
    </xf>
    <xf numFmtId="4" fontId="15" fillId="0" borderId="18" xfId="404" applyNumberFormat="1" applyFont="1" applyBorder="1" applyAlignment="1">
      <alignment vertical="center"/>
    </xf>
    <xf numFmtId="4" fontId="15" fillId="0" borderId="45" xfId="404" applyNumberFormat="1" applyFont="1" applyBorder="1" applyAlignment="1">
      <alignment vertical="center"/>
    </xf>
    <xf numFmtId="0" fontId="5" fillId="0" borderId="18" xfId="564" applyFont="1" applyBorder="1" applyAlignment="1">
      <alignment horizontal="justify" vertical="center" wrapText="1"/>
    </xf>
    <xf numFmtId="0" fontId="5" fillId="0" borderId="18" xfId="564" applyFont="1" applyBorder="1" applyAlignment="1">
      <alignment vertical="center"/>
    </xf>
    <xf numFmtId="0" fontId="5" fillId="0" borderId="0" xfId="564" applyFont="1"/>
    <xf numFmtId="172" fontId="5" fillId="0" borderId="18" xfId="564" applyNumberFormat="1" applyFont="1" applyBorder="1" applyAlignment="1">
      <alignment vertical="center"/>
    </xf>
    <xf numFmtId="172" fontId="166" fillId="0" borderId="47" xfId="564" applyNumberFormat="1" applyFont="1" applyBorder="1" applyAlignment="1">
      <alignment vertical="center"/>
    </xf>
    <xf numFmtId="172" fontId="15" fillId="0" borderId="18" xfId="564" applyNumberFormat="1" applyFont="1" applyBorder="1" applyAlignment="1">
      <alignment horizontal="right" vertical="center"/>
    </xf>
    <xf numFmtId="3" fontId="15" fillId="0" borderId="18" xfId="564" applyNumberFormat="1" applyFont="1" applyBorder="1" applyAlignment="1">
      <alignment horizontal="center" vertical="center"/>
    </xf>
    <xf numFmtId="0" fontId="109" fillId="0" borderId="49" xfId="563" applyFont="1" applyBorder="1" applyAlignment="1">
      <alignment horizontal="center" vertical="center"/>
    </xf>
    <xf numFmtId="0" fontId="15" fillId="0" borderId="18" xfId="564" quotePrefix="1" applyFont="1" applyBorder="1" applyAlignment="1">
      <alignment horizontal="left" vertical="center"/>
    </xf>
    <xf numFmtId="3" fontId="15" fillId="0" borderId="18" xfId="564" applyNumberFormat="1" applyFont="1" applyBorder="1" applyAlignment="1">
      <alignment horizontal="right" vertical="center"/>
    </xf>
    <xf numFmtId="0" fontId="15" fillId="0" borderId="18" xfId="564" applyFont="1" applyBorder="1" applyAlignment="1">
      <alignment horizontal="center" vertical="center"/>
    </xf>
    <xf numFmtId="0" fontId="5" fillId="0" borderId="19" xfId="564" applyFont="1" applyBorder="1" applyAlignment="1">
      <alignment horizontal="center"/>
    </xf>
    <xf numFmtId="0" fontId="15" fillId="0" borderId="19" xfId="564" quotePrefix="1" applyFont="1" applyBorder="1"/>
    <xf numFmtId="0" fontId="15" fillId="0" borderId="19" xfId="564" applyFont="1" applyBorder="1"/>
    <xf numFmtId="0" fontId="6" fillId="0" borderId="0" xfId="564" applyFont="1" applyAlignment="1">
      <alignment horizontal="center"/>
    </xf>
    <xf numFmtId="0" fontId="6" fillId="0" borderId="0" xfId="564" quotePrefix="1" applyFont="1"/>
    <xf numFmtId="0" fontId="123" fillId="0" borderId="0" xfId="563" applyFont="1"/>
    <xf numFmtId="0" fontId="17" fillId="0" borderId="0" xfId="563" applyFont="1"/>
    <xf numFmtId="0" fontId="18" fillId="0" borderId="0" xfId="563" applyFont="1"/>
    <xf numFmtId="0" fontId="108" fillId="0" borderId="0" xfId="563" applyFont="1"/>
    <xf numFmtId="0" fontId="134" fillId="0" borderId="0" xfId="0" applyFont="1" applyAlignment="1">
      <alignment horizontal="center"/>
    </xf>
    <xf numFmtId="0" fontId="72" fillId="0" borderId="0" xfId="0" applyFont="1"/>
    <xf numFmtId="0" fontId="15" fillId="0" borderId="0" xfId="0" applyFont="1" applyAlignment="1">
      <alignment vertical="center"/>
    </xf>
    <xf numFmtId="0" fontId="6" fillId="0" borderId="21" xfId="0" applyFont="1" applyBorder="1" applyAlignment="1">
      <alignment vertical="center" wrapText="1"/>
    </xf>
    <xf numFmtId="0" fontId="135" fillId="0" borderId="1" xfId="0" applyFont="1" applyBorder="1" applyAlignment="1">
      <alignment horizontal="center" vertical="center" wrapText="1"/>
    </xf>
    <xf numFmtId="0" fontId="135" fillId="0" borderId="10"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 xfId="0" applyFont="1" applyBorder="1" applyAlignment="1">
      <alignment horizontal="center" vertical="center" wrapText="1"/>
    </xf>
    <xf numFmtId="0" fontId="158" fillId="0" borderId="1" xfId="0" applyFont="1" applyBorder="1" applyAlignment="1">
      <alignment horizontal="center" vertical="center" wrapText="1"/>
    </xf>
    <xf numFmtId="0" fontId="23" fillId="0" borderId="10" xfId="0" applyFont="1" applyBorder="1" applyAlignment="1">
      <alignment horizontal="center" vertical="center" wrapText="1"/>
    </xf>
    <xf numFmtId="0" fontId="131" fillId="0" borderId="1" xfId="0" applyFont="1" applyBorder="1"/>
    <xf numFmtId="2" fontId="135" fillId="0" borderId="6" xfId="0" applyNumberFormat="1" applyFont="1" applyBorder="1" applyAlignment="1">
      <alignment horizontal="center" vertical="center"/>
    </xf>
    <xf numFmtId="240" fontId="135" fillId="0" borderId="6" xfId="0" applyNumberFormat="1" applyFont="1" applyBorder="1" applyAlignment="1">
      <alignment horizontal="right" vertical="center"/>
    </xf>
    <xf numFmtId="240" fontId="135" fillId="0" borderId="6" xfId="0" applyNumberFormat="1" applyFont="1" applyBorder="1" applyAlignment="1">
      <alignment horizontal="center" vertical="center"/>
    </xf>
    <xf numFmtId="240" fontId="168" fillId="0" borderId="6" xfId="0" applyNumberFormat="1" applyFont="1" applyBorder="1" applyAlignment="1">
      <alignment horizontal="right" vertical="center"/>
    </xf>
    <xf numFmtId="257" fontId="135" fillId="0" borderId="23" xfId="0" applyNumberFormat="1" applyFont="1" applyBorder="1" applyAlignment="1">
      <alignment horizontal="right" vertical="center"/>
    </xf>
    <xf numFmtId="257" fontId="135" fillId="0" borderId="1" xfId="0" applyNumberFormat="1" applyFont="1" applyBorder="1" applyAlignment="1">
      <alignment horizontal="right" vertical="center"/>
    </xf>
    <xf numFmtId="240" fontId="169" fillId="0" borderId="47" xfId="0" applyNumberFormat="1" applyFont="1" applyBorder="1" applyAlignment="1">
      <alignment horizontal="right" vertical="center"/>
    </xf>
    <xf numFmtId="257" fontId="169" fillId="0" borderId="47" xfId="0" applyNumberFormat="1" applyFont="1" applyBorder="1" applyAlignment="1">
      <alignment horizontal="right" vertical="center"/>
    </xf>
    <xf numFmtId="240" fontId="169" fillId="0" borderId="47" xfId="0" applyNumberFormat="1" applyFont="1" applyBorder="1" applyAlignment="1">
      <alignment horizontal="center" vertical="center"/>
    </xf>
    <xf numFmtId="240" fontId="134" fillId="0" borderId="18" xfId="0" applyNumberFormat="1" applyFont="1" applyBorder="1" applyAlignment="1">
      <alignment vertical="center"/>
    </xf>
    <xf numFmtId="257" fontId="170" fillId="0" borderId="47" xfId="0" applyNumberFormat="1" applyFont="1" applyBorder="1" applyAlignment="1">
      <alignment horizontal="right" vertical="center"/>
    </xf>
    <xf numFmtId="257" fontId="169" fillId="0" borderId="48" xfId="0" applyNumberFormat="1" applyFont="1" applyBorder="1" applyAlignment="1">
      <alignment horizontal="right" vertical="center"/>
    </xf>
    <xf numFmtId="257" fontId="131" fillId="0" borderId="1" xfId="0" applyNumberFormat="1" applyFont="1" applyBorder="1"/>
    <xf numFmtId="0" fontId="15" fillId="0" borderId="19" xfId="0" applyFont="1" applyBorder="1" applyAlignment="1">
      <alignment horizontal="center"/>
    </xf>
    <xf numFmtId="0" fontId="15" fillId="0" borderId="19" xfId="0" applyFont="1" applyBorder="1"/>
    <xf numFmtId="175" fontId="15" fillId="0" borderId="19" xfId="0" applyNumberFormat="1" applyFont="1" applyBorder="1"/>
    <xf numFmtId="257" fontId="171" fillId="0" borderId="18" xfId="0" applyNumberFormat="1" applyFont="1" applyBorder="1" applyAlignment="1">
      <alignment vertical="center"/>
    </xf>
    <xf numFmtId="0" fontId="72" fillId="0" borderId="19" xfId="0" applyFont="1" applyBorder="1" applyAlignment="1">
      <alignment horizontal="center"/>
    </xf>
    <xf numFmtId="0" fontId="72" fillId="0" borderId="19" xfId="0" applyFont="1" applyBorder="1"/>
    <xf numFmtId="0" fontId="131" fillId="0" borderId="19" xfId="0" applyFont="1" applyBorder="1"/>
    <xf numFmtId="0" fontId="15" fillId="0" borderId="16" xfId="0" applyFont="1" applyBorder="1"/>
    <xf numFmtId="0" fontId="15" fillId="0" borderId="33" xfId="0" applyFont="1" applyBorder="1"/>
    <xf numFmtId="257" fontId="131" fillId="0" borderId="0" xfId="0" applyNumberFormat="1" applyFont="1"/>
    <xf numFmtId="0" fontId="15" fillId="0" borderId="0" xfId="0" applyFont="1" applyAlignment="1">
      <alignment horizontal="center"/>
    </xf>
    <xf numFmtId="0" fontId="135" fillId="0" borderId="16" xfId="0" applyFont="1" applyBorder="1" applyAlignment="1">
      <alignment horizontal="center" vertical="center" wrapText="1"/>
    </xf>
    <xf numFmtId="2" fontId="135" fillId="0" borderId="13" xfId="0" applyNumberFormat="1" applyFont="1" applyBorder="1" applyAlignment="1">
      <alignment horizontal="center" vertical="center"/>
    </xf>
    <xf numFmtId="240" fontId="135" fillId="0" borderId="13" xfId="0" applyNumberFormat="1" applyFont="1" applyBorder="1" applyAlignment="1">
      <alignment horizontal="center" vertical="center"/>
    </xf>
    <xf numFmtId="240" fontId="135" fillId="0" borderId="13" xfId="0" applyNumberFormat="1" applyFont="1" applyBorder="1" applyAlignment="1">
      <alignment vertical="center"/>
    </xf>
    <xf numFmtId="240" fontId="135" fillId="0" borderId="13" xfId="0" applyNumberFormat="1" applyFont="1" applyBorder="1" applyAlignment="1">
      <alignment horizontal="right" vertical="center"/>
    </xf>
    <xf numFmtId="3" fontId="135" fillId="0" borderId="36" xfId="0" applyNumberFormat="1" applyFont="1" applyBorder="1" applyAlignment="1">
      <alignment horizontal="right" vertical="center"/>
    </xf>
    <xf numFmtId="2" fontId="135" fillId="0" borderId="12" xfId="0" applyNumberFormat="1" applyFont="1" applyBorder="1" applyAlignment="1">
      <alignment horizontal="center" vertical="center"/>
    </xf>
    <xf numFmtId="2" fontId="135" fillId="0" borderId="12" xfId="0" applyNumberFormat="1" applyFont="1" applyBorder="1" applyAlignment="1">
      <alignment horizontal="left" vertical="center"/>
    </xf>
    <xf numFmtId="3" fontId="134" fillId="0" borderId="18" xfId="0" applyNumberFormat="1" applyFont="1" applyBorder="1" applyAlignment="1">
      <alignment horizontal="center" vertical="center"/>
    </xf>
    <xf numFmtId="3" fontId="134" fillId="0" borderId="18" xfId="0" applyNumberFormat="1" applyFont="1" applyBorder="1" applyAlignment="1">
      <alignment vertical="center"/>
    </xf>
    <xf numFmtId="3" fontId="134" fillId="0" borderId="18" xfId="0" applyNumberFormat="1" applyFont="1" applyBorder="1" applyAlignment="1">
      <alignment horizontal="right" vertical="center"/>
    </xf>
    <xf numFmtId="240" fontId="134" fillId="0" borderId="45" xfId="0" applyNumberFormat="1" applyFont="1" applyBorder="1" applyAlignment="1">
      <alignment vertical="center"/>
    </xf>
    <xf numFmtId="2" fontId="134" fillId="0" borderId="18" xfId="0" applyNumberFormat="1" applyFont="1" applyBorder="1" applyAlignment="1">
      <alignment horizontal="center" vertical="center"/>
    </xf>
    <xf numFmtId="2" fontId="134" fillId="0" borderId="18" xfId="0" applyNumberFormat="1" applyFont="1" applyBorder="1" applyAlignment="1">
      <alignment horizontal="left" vertical="center"/>
    </xf>
    <xf numFmtId="2" fontId="135" fillId="0" borderId="18" xfId="0" applyNumberFormat="1" applyFont="1" applyBorder="1" applyAlignment="1">
      <alignment horizontal="center" vertical="center"/>
    </xf>
    <xf numFmtId="2" fontId="135" fillId="0" borderId="18" xfId="0" applyNumberFormat="1" applyFont="1" applyBorder="1" applyAlignment="1">
      <alignment horizontal="left" vertical="center"/>
    </xf>
    <xf numFmtId="3" fontId="134" fillId="0" borderId="22" xfId="0" applyNumberFormat="1" applyFont="1" applyBorder="1" applyAlignment="1">
      <alignment horizontal="center" vertical="center"/>
    </xf>
    <xf numFmtId="3" fontId="134" fillId="0" borderId="22" xfId="0" applyNumberFormat="1" applyFont="1" applyBorder="1" applyAlignment="1">
      <alignment horizontal="right" vertical="center"/>
    </xf>
    <xf numFmtId="0" fontId="168" fillId="0" borderId="18" xfId="0" applyFont="1" applyBorder="1" applyAlignment="1">
      <alignment horizontal="center" vertical="center"/>
    </xf>
    <xf numFmtId="0" fontId="168" fillId="0" borderId="18" xfId="0" applyFont="1" applyBorder="1" applyAlignment="1">
      <alignment vertical="center"/>
    </xf>
    <xf numFmtId="240" fontId="168" fillId="0" borderId="18" xfId="0" applyNumberFormat="1" applyFont="1" applyBorder="1" applyAlignment="1">
      <alignment vertical="center"/>
    </xf>
    <xf numFmtId="240" fontId="168" fillId="0" borderId="18" xfId="0" applyNumberFormat="1" applyFont="1" applyBorder="1" applyAlignment="1">
      <alignment horizontal="center" vertical="center"/>
    </xf>
    <xf numFmtId="258" fontId="168" fillId="0" borderId="45" xfId="0" applyNumberFormat="1" applyFont="1" applyBorder="1" applyAlignment="1">
      <alignment vertical="center"/>
    </xf>
    <xf numFmtId="258" fontId="168" fillId="0" borderId="1" xfId="0" applyNumberFormat="1" applyFont="1" applyBorder="1" applyAlignment="1">
      <alignment vertical="center"/>
    </xf>
    <xf numFmtId="3" fontId="169" fillId="0" borderId="47" xfId="0" applyNumberFormat="1" applyFont="1" applyBorder="1" applyAlignment="1">
      <alignment horizontal="center" vertical="center"/>
    </xf>
    <xf numFmtId="172" fontId="169" fillId="0" borderId="47" xfId="0" applyNumberFormat="1" applyFont="1" applyBorder="1" applyAlignment="1">
      <alignment vertical="center"/>
    </xf>
    <xf numFmtId="172" fontId="169" fillId="0" borderId="47" xfId="0" applyNumberFormat="1" applyFont="1" applyBorder="1" applyAlignment="1">
      <alignment horizontal="right" vertical="center"/>
    </xf>
    <xf numFmtId="258" fontId="169" fillId="0" borderId="47" xfId="0" applyNumberFormat="1" applyFont="1" applyBorder="1" applyAlignment="1">
      <alignment vertical="center"/>
    </xf>
    <xf numFmtId="259" fontId="169" fillId="0" borderId="48" xfId="0" applyNumberFormat="1" applyFont="1" applyBorder="1" applyAlignment="1">
      <alignment vertical="center"/>
    </xf>
    <xf numFmtId="240" fontId="134" fillId="0" borderId="18" xfId="0" applyNumberFormat="1" applyFont="1" applyBorder="1" applyAlignment="1">
      <alignment horizontal="center" vertical="center"/>
    </xf>
    <xf numFmtId="240" fontId="171" fillId="0" borderId="18" xfId="0" applyNumberFormat="1" applyFont="1" applyBorder="1" applyAlignment="1">
      <alignment vertical="center"/>
    </xf>
    <xf numFmtId="172" fontId="134" fillId="0" borderId="18" xfId="0" applyNumberFormat="1" applyFont="1" applyBorder="1" applyAlignment="1">
      <alignment vertical="center"/>
    </xf>
    <xf numFmtId="172" fontId="134" fillId="0" borderId="18" xfId="0" applyNumberFormat="1" applyFont="1" applyBorder="1" applyAlignment="1">
      <alignment horizontal="right" vertical="center"/>
    </xf>
    <xf numFmtId="258" fontId="134" fillId="0" borderId="18" xfId="0" applyNumberFormat="1" applyFont="1" applyBorder="1" applyAlignment="1">
      <alignment vertical="center"/>
    </xf>
    <xf numFmtId="258" fontId="134" fillId="0" borderId="45" xfId="0" applyNumberFormat="1" applyFont="1" applyBorder="1" applyAlignment="1">
      <alignment vertical="center"/>
    </xf>
    <xf numFmtId="259" fontId="169" fillId="0" borderId="51" xfId="0" applyNumberFormat="1" applyFont="1" applyBorder="1" applyAlignment="1">
      <alignment vertical="center"/>
    </xf>
    <xf numFmtId="0" fontId="15" fillId="0" borderId="52" xfId="0" quotePrefix="1" applyFont="1" applyBorder="1" applyAlignment="1">
      <alignment horizontal="center" vertical="center" wrapText="1"/>
    </xf>
    <xf numFmtId="49" fontId="15" fillId="0" borderId="19" xfId="0" quotePrefix="1" applyNumberFormat="1" applyFont="1" applyBorder="1" applyAlignment="1">
      <alignment vertical="center" wrapText="1"/>
    </xf>
    <xf numFmtId="240" fontId="134" fillId="0" borderId="19" xfId="0" applyNumberFormat="1" applyFont="1" applyBorder="1" applyAlignment="1">
      <alignment vertical="center"/>
    </xf>
    <xf numFmtId="172" fontId="134" fillId="0" borderId="19" xfId="0" applyNumberFormat="1" applyFont="1" applyBorder="1" applyAlignment="1">
      <alignment vertical="center"/>
    </xf>
    <xf numFmtId="172" fontId="134" fillId="0" borderId="19" xfId="0" applyNumberFormat="1" applyFont="1" applyBorder="1" applyAlignment="1">
      <alignment horizontal="right" vertical="center"/>
    </xf>
    <xf numFmtId="3" fontId="134" fillId="0" borderId="19" xfId="0" applyNumberFormat="1" applyFont="1" applyBorder="1" applyAlignment="1">
      <alignment horizontal="center" vertical="center"/>
    </xf>
    <xf numFmtId="258" fontId="134" fillId="0" borderId="19" xfId="0" applyNumberFormat="1" applyFont="1" applyBorder="1" applyAlignment="1">
      <alignment vertical="center"/>
    </xf>
    <xf numFmtId="258" fontId="134" fillId="0" borderId="53" xfId="0" applyNumberFormat="1" applyFont="1" applyBorder="1" applyAlignment="1">
      <alignment vertical="center"/>
    </xf>
    <xf numFmtId="259" fontId="169" fillId="0" borderId="1" xfId="0" applyNumberFormat="1" applyFont="1" applyBorder="1" applyAlignment="1">
      <alignment vertical="center"/>
    </xf>
    <xf numFmtId="0" fontId="15" fillId="0" borderId="0" xfId="0" applyFont="1" applyAlignment="1">
      <alignment horizontal="left"/>
    </xf>
    <xf numFmtId="0" fontId="15" fillId="0" borderId="0" xfId="566" applyFont="1" applyAlignment="1">
      <alignment horizontal="center"/>
    </xf>
    <xf numFmtId="0" fontId="15" fillId="0" borderId="0" xfId="566" applyFont="1"/>
    <xf numFmtId="0" fontId="135" fillId="0" borderId="0" xfId="566" applyFont="1" applyAlignment="1">
      <alignment horizontal="right"/>
    </xf>
    <xf numFmtId="0" fontId="5" fillId="0" borderId="0" xfId="566" applyFont="1" applyAlignment="1">
      <alignment horizontal="center" vertical="center" wrapText="1"/>
    </xf>
    <xf numFmtId="0" fontId="6" fillId="0" borderId="0" xfId="566" applyFont="1" applyAlignment="1">
      <alignment horizontal="center"/>
    </xf>
    <xf numFmtId="0" fontId="6" fillId="0" borderId="0" xfId="566" applyFont="1" applyAlignment="1">
      <alignment horizontal="right"/>
    </xf>
    <xf numFmtId="0" fontId="5" fillId="0" borderId="1" xfId="0" applyFont="1" applyBorder="1" applyAlignment="1">
      <alignment horizontal="center" vertical="center" wrapText="1"/>
    </xf>
    <xf numFmtId="0" fontId="5" fillId="0" borderId="13" xfId="566" applyFont="1" applyBorder="1" applyAlignment="1">
      <alignment horizontal="center" vertical="center" wrapText="1"/>
    </xf>
    <xf numFmtId="0" fontId="15" fillId="0" borderId="1" xfId="566" applyFont="1" applyBorder="1" applyAlignment="1">
      <alignment horizontal="center" vertical="center" wrapText="1"/>
    </xf>
    <xf numFmtId="4" fontId="15" fillId="0" borderId="0" xfId="566" applyNumberFormat="1" applyFont="1"/>
    <xf numFmtId="0" fontId="23" fillId="0" borderId="1" xfId="566" applyFont="1" applyBorder="1" applyAlignment="1">
      <alignment horizontal="center" vertical="center" wrapText="1"/>
    </xf>
    <xf numFmtId="0" fontId="32" fillId="0" borderId="0" xfId="566" applyFont="1" applyAlignment="1">
      <alignment horizontal="center" vertical="center" wrapText="1"/>
    </xf>
    <xf numFmtId="3" fontId="5" fillId="0" borderId="13" xfId="566" applyNumberFormat="1" applyFont="1" applyBorder="1" applyAlignment="1">
      <alignment horizontal="center" vertical="center" wrapText="1"/>
    </xf>
    <xf numFmtId="3" fontId="172" fillId="0" borderId="13" xfId="566" applyNumberFormat="1" applyFont="1" applyBorder="1" applyAlignment="1">
      <alignment horizontal="center" vertical="center" wrapText="1"/>
    </xf>
    <xf numFmtId="3" fontId="5" fillId="0" borderId="13" xfId="566" applyNumberFormat="1" applyFont="1" applyBorder="1" applyAlignment="1">
      <alignment horizontal="right" vertical="center" wrapText="1"/>
    </xf>
    <xf numFmtId="4" fontId="5" fillId="0" borderId="13" xfId="566" applyNumberFormat="1" applyFont="1" applyBorder="1" applyAlignment="1">
      <alignment horizontal="right" vertical="center" wrapText="1"/>
    </xf>
    <xf numFmtId="4" fontId="15" fillId="0" borderId="18" xfId="566" applyNumberFormat="1" applyFont="1" applyBorder="1" applyAlignment="1">
      <alignment horizontal="center" vertical="center" wrapText="1"/>
    </xf>
    <xf numFmtId="4" fontId="15" fillId="0" borderId="18" xfId="566" applyNumberFormat="1" applyFont="1" applyBorder="1" applyAlignment="1">
      <alignment horizontal="center" vertical="center"/>
    </xf>
    <xf numFmtId="4" fontId="15" fillId="0" borderId="18" xfId="566" applyNumberFormat="1" applyFont="1" applyBorder="1" applyAlignment="1">
      <alignment horizontal="right" vertical="center" wrapText="1"/>
    </xf>
    <xf numFmtId="4" fontId="166" fillId="0" borderId="47" xfId="0" applyNumberFormat="1" applyFont="1" applyBorder="1" applyAlignment="1">
      <alignment horizontal="right" vertical="center" wrapText="1"/>
    </xf>
    <xf numFmtId="172" fontId="166" fillId="0" borderId="47" xfId="0" applyNumberFormat="1" applyFont="1" applyBorder="1" applyAlignment="1">
      <alignment horizontal="center" vertical="center" wrapText="1"/>
    </xf>
    <xf numFmtId="4" fontId="15" fillId="0" borderId="18" xfId="566" applyNumberFormat="1" applyFont="1" applyBorder="1" applyAlignment="1">
      <alignment horizontal="right" vertical="center"/>
    </xf>
    <xf numFmtId="172" fontId="166" fillId="0" borderId="47" xfId="0" applyNumberFormat="1" applyFont="1" applyBorder="1" applyAlignment="1">
      <alignment horizontal="right" vertical="center" wrapText="1"/>
    </xf>
    <xf numFmtId="0" fontId="15" fillId="0" borderId="0" xfId="566" applyFont="1" applyAlignment="1">
      <alignment horizontal="center" vertical="center" wrapText="1"/>
    </xf>
    <xf numFmtId="0" fontId="134" fillId="0" borderId="18" xfId="0" quotePrefix="1" applyFont="1" applyBorder="1" applyAlignment="1">
      <alignment horizontal="center" vertical="center"/>
    </xf>
    <xf numFmtId="3" fontId="15" fillId="0" borderId="18" xfId="566" applyNumberFormat="1" applyFont="1" applyBorder="1" applyAlignment="1">
      <alignment horizontal="center" vertical="center" wrapText="1"/>
    </xf>
    <xf numFmtId="3" fontId="15" fillId="0" borderId="18" xfId="566" applyNumberFormat="1" applyFont="1" applyBorder="1" applyAlignment="1">
      <alignment horizontal="center" vertical="center"/>
    </xf>
    <xf numFmtId="172" fontId="15" fillId="0" borderId="18" xfId="566" applyNumberFormat="1" applyFont="1" applyBorder="1" applyAlignment="1">
      <alignment horizontal="right" vertical="center" wrapText="1"/>
    </xf>
    <xf numFmtId="3" fontId="15" fillId="0" borderId="18" xfId="566" applyNumberFormat="1" applyFont="1" applyBorder="1" applyAlignment="1">
      <alignment horizontal="right" vertical="center" wrapText="1"/>
    </xf>
    <xf numFmtId="0" fontId="15" fillId="0" borderId="19" xfId="566" applyFont="1" applyBorder="1" applyAlignment="1">
      <alignment horizontal="center" vertical="center" wrapText="1"/>
    </xf>
    <xf numFmtId="4" fontId="15" fillId="0" borderId="19" xfId="566" applyNumberFormat="1" applyFont="1" applyBorder="1" applyAlignment="1">
      <alignment horizontal="center" vertical="center" wrapText="1"/>
    </xf>
    <xf numFmtId="4" fontId="15" fillId="0" borderId="19" xfId="566" applyNumberFormat="1" applyFont="1" applyBorder="1" applyAlignment="1">
      <alignment horizontal="center" vertical="center"/>
    </xf>
    <xf numFmtId="4" fontId="15" fillId="0" borderId="19" xfId="566" applyNumberFormat="1" applyFont="1" applyBorder="1" applyAlignment="1">
      <alignment horizontal="right" vertical="center" wrapText="1"/>
    </xf>
    <xf numFmtId="4" fontId="15" fillId="26" borderId="19" xfId="566" applyNumberFormat="1" applyFont="1" applyFill="1" applyBorder="1" applyAlignment="1">
      <alignment horizontal="right" vertical="center" wrapText="1"/>
    </xf>
    <xf numFmtId="4" fontId="15" fillId="0" borderId="19" xfId="566" applyNumberFormat="1" applyFont="1" applyBorder="1" applyAlignment="1">
      <alignment horizontal="right" vertical="center"/>
    </xf>
    <xf numFmtId="0" fontId="167" fillId="0" borderId="0" xfId="565" applyFont="1" applyAlignment="1">
      <alignment horizontal="center"/>
    </xf>
    <xf numFmtId="0" fontId="100" fillId="0" borderId="0" xfId="0" applyFont="1"/>
    <xf numFmtId="0" fontId="175" fillId="0" borderId="1" xfId="0" applyFont="1" applyBorder="1" applyAlignment="1">
      <alignment horizontal="center" vertical="center"/>
    </xf>
    <xf numFmtId="0" fontId="175" fillId="0" borderId="1" xfId="0" applyFont="1" applyBorder="1" applyAlignment="1">
      <alignment horizontal="center" vertical="center" wrapText="1"/>
    </xf>
    <xf numFmtId="0" fontId="175" fillId="0" borderId="0" xfId="0" applyFont="1" applyAlignment="1">
      <alignment horizontal="center"/>
    </xf>
    <xf numFmtId="177" fontId="100" fillId="0" borderId="1" xfId="0" applyNumberFormat="1" applyFont="1" applyBorder="1" applyAlignment="1">
      <alignment horizontal="center"/>
    </xf>
    <xf numFmtId="0" fontId="100" fillId="0" borderId="1" xfId="0" applyFont="1" applyBorder="1" applyAlignment="1">
      <alignment horizontal="left"/>
    </xf>
    <xf numFmtId="0" fontId="100" fillId="0" borderId="1" xfId="0" applyFont="1" applyBorder="1" applyAlignment="1">
      <alignment horizontal="center"/>
    </xf>
    <xf numFmtId="176" fontId="100" fillId="0" borderId="1" xfId="0" applyNumberFormat="1" applyFont="1" applyBorder="1" applyAlignment="1">
      <alignment horizontal="center"/>
    </xf>
    <xf numFmtId="0" fontId="175" fillId="0" borderId="1" xfId="0" applyFont="1" applyBorder="1" applyAlignment="1">
      <alignment horizontal="center"/>
    </xf>
    <xf numFmtId="3" fontId="175" fillId="0" borderId="1" xfId="0" applyNumberFormat="1" applyFont="1" applyBorder="1" applyAlignment="1">
      <alignment horizontal="right"/>
    </xf>
    <xf numFmtId="0" fontId="174" fillId="0" borderId="0" xfId="0" applyFont="1"/>
    <xf numFmtId="0" fontId="176" fillId="0" borderId="0" xfId="0" applyFont="1" applyAlignment="1">
      <alignment horizontal="center"/>
    </xf>
    <xf numFmtId="3" fontId="175" fillId="0" borderId="0" xfId="0" applyNumberFormat="1" applyFont="1" applyAlignment="1">
      <alignment horizontal="right"/>
    </xf>
    <xf numFmtId="3" fontId="175" fillId="0" borderId="0" xfId="0" applyNumberFormat="1" applyFont="1"/>
    <xf numFmtId="0" fontId="175" fillId="0" borderId="0" xfId="0" applyFont="1"/>
    <xf numFmtId="172" fontId="100" fillId="0" borderId="1" xfId="0" applyNumberFormat="1" applyFont="1" applyBorder="1" applyAlignment="1">
      <alignment horizontal="right"/>
    </xf>
    <xf numFmtId="4" fontId="175" fillId="0" borderId="1" xfId="0" applyNumberFormat="1" applyFont="1" applyBorder="1" applyAlignment="1">
      <alignment horizontal="right"/>
    </xf>
    <xf numFmtId="0" fontId="7" fillId="0" borderId="0" xfId="397" applyFont="1" applyAlignment="1">
      <alignment horizontal="center" vertical="center"/>
    </xf>
    <xf numFmtId="0" fontId="5" fillId="26" borderId="1" xfId="0" applyFont="1" applyFill="1" applyBorder="1" applyAlignment="1">
      <alignment vertical="center" wrapText="1"/>
    </xf>
    <xf numFmtId="246" fontId="15" fillId="26" borderId="1" xfId="281" applyNumberFormat="1" applyFont="1" applyFill="1" applyBorder="1" applyAlignment="1">
      <alignment horizontal="right" vertical="center" wrapText="1"/>
    </xf>
    <xf numFmtId="246" fontId="5" fillId="26" borderId="1" xfId="281" applyNumberFormat="1" applyFont="1" applyFill="1" applyBorder="1" applyAlignment="1">
      <alignment horizontal="right" vertical="center" wrapText="1"/>
    </xf>
    <xf numFmtId="174" fontId="5" fillId="26" borderId="1" xfId="281" applyNumberFormat="1" applyFont="1" applyFill="1" applyBorder="1" applyAlignment="1">
      <alignment horizontal="right" vertical="center" wrapText="1"/>
    </xf>
    <xf numFmtId="0" fontId="15" fillId="26" borderId="1" xfId="0" applyFont="1" applyFill="1" applyBorder="1" applyAlignment="1">
      <alignment vertical="center" wrapText="1"/>
    </xf>
    <xf numFmtId="174" fontId="5" fillId="26" borderId="1" xfId="281" applyNumberFormat="1" applyFont="1" applyFill="1" applyBorder="1" applyAlignment="1">
      <alignment horizontal="center" vertical="center" wrapText="1"/>
    </xf>
    <xf numFmtId="254" fontId="15" fillId="26" borderId="0" xfId="0" applyNumberFormat="1" applyFont="1" applyFill="1" applyAlignment="1">
      <alignment vertical="center" wrapText="1"/>
    </xf>
    <xf numFmtId="169" fontId="15" fillId="0" borderId="19" xfId="281" applyNumberFormat="1" applyFont="1" applyFill="1" applyBorder="1" applyAlignment="1">
      <alignment vertical="center"/>
    </xf>
    <xf numFmtId="0" fontId="131" fillId="0" borderId="19" xfId="0" applyFont="1" applyBorder="1" applyAlignment="1">
      <alignment horizontal="left" vertical="center" wrapText="1"/>
    </xf>
    <xf numFmtId="171" fontId="131" fillId="0" borderId="19" xfId="414" applyNumberFormat="1" applyFont="1" applyBorder="1" applyAlignment="1">
      <alignment vertical="center" wrapText="1"/>
    </xf>
    <xf numFmtId="173" fontId="127" fillId="0" borderId="0" xfId="0" applyNumberFormat="1" applyFont="1"/>
    <xf numFmtId="173" fontId="126" fillId="0" borderId="0" xfId="0" applyNumberFormat="1" applyFont="1"/>
    <xf numFmtId="173" fontId="5" fillId="0" borderId="0" xfId="0" applyNumberFormat="1" applyFont="1"/>
    <xf numFmtId="177" fontId="175" fillId="0" borderId="1" xfId="0" applyNumberFormat="1" applyFont="1" applyBorder="1" applyAlignment="1">
      <alignment horizontal="center" vertical="center"/>
    </xf>
    <xf numFmtId="0" fontId="168" fillId="0" borderId="10" xfId="0" applyFont="1" applyBorder="1" applyAlignment="1">
      <alignment horizontal="left" vertical="center" wrapText="1"/>
    </xf>
    <xf numFmtId="3" fontId="175" fillId="0" borderId="1" xfId="0" applyNumberFormat="1" applyFont="1" applyBorder="1" applyAlignment="1">
      <alignment horizontal="center" vertical="center"/>
    </xf>
    <xf numFmtId="4" fontId="175" fillId="0" borderId="1" xfId="0" applyNumberFormat="1" applyFont="1" applyBorder="1" applyAlignment="1">
      <alignment horizontal="right" vertical="center"/>
    </xf>
    <xf numFmtId="177" fontId="100" fillId="0" borderId="1" xfId="0" quotePrefix="1" applyNumberFormat="1" applyFont="1" applyBorder="1" applyAlignment="1">
      <alignment horizontal="center" vertical="center"/>
    </xf>
    <xf numFmtId="0" fontId="134" fillId="0" borderId="10" xfId="0" applyFont="1" applyBorder="1" applyAlignment="1">
      <alignment horizontal="left" vertical="center" wrapText="1"/>
    </xf>
    <xf numFmtId="0" fontId="134" fillId="0" borderId="10" xfId="0" applyFont="1" applyBorder="1" applyAlignment="1">
      <alignment horizontal="center" vertical="center" wrapText="1"/>
    </xf>
    <xf numFmtId="43" fontId="100" fillId="0" borderId="1" xfId="0" applyNumberFormat="1" applyFont="1" applyBorder="1" applyAlignment="1">
      <alignment horizontal="center" vertical="center"/>
    </xf>
    <xf numFmtId="0" fontId="168" fillId="0" borderId="10" xfId="0" applyFont="1" applyBorder="1" applyAlignment="1">
      <alignment horizontal="center" vertical="center" wrapText="1"/>
    </xf>
    <xf numFmtId="43" fontId="175" fillId="0" borderId="1" xfId="0" applyNumberFormat="1" applyFont="1" applyBorder="1" applyAlignment="1">
      <alignment horizontal="center" vertical="center"/>
    </xf>
    <xf numFmtId="43" fontId="134" fillId="0" borderId="1" xfId="567" applyNumberFormat="1" applyBorder="1" applyAlignment="1">
      <alignment horizontal="center" vertical="center" wrapText="1"/>
    </xf>
    <xf numFmtId="4" fontId="175" fillId="0" borderId="1" xfId="0" applyNumberFormat="1" applyFont="1" applyBorder="1" applyAlignment="1">
      <alignment vertical="center"/>
    </xf>
    <xf numFmtId="4" fontId="134" fillId="0" borderId="1" xfId="567" applyNumberFormat="1" applyBorder="1" applyAlignment="1">
      <alignment vertical="center" wrapText="1"/>
    </xf>
    <xf numFmtId="4" fontId="100" fillId="0" borderId="1" xfId="281" applyNumberFormat="1" applyFont="1" applyBorder="1" applyAlignment="1"/>
    <xf numFmtId="4" fontId="100" fillId="0" borderId="54" xfId="281" applyNumberFormat="1" applyFont="1" applyBorder="1" applyAlignment="1"/>
    <xf numFmtId="4" fontId="175" fillId="0" borderId="1" xfId="0" applyNumberFormat="1" applyFont="1" applyBorder="1"/>
    <xf numFmtId="177" fontId="5" fillId="26" borderId="18" xfId="0" quotePrefix="1" applyNumberFormat="1" applyFont="1" applyFill="1" applyBorder="1" applyAlignment="1">
      <alignment horizontal="center" vertical="center" wrapText="1"/>
    </xf>
    <xf numFmtId="0" fontId="5" fillId="26" borderId="18" xfId="0" applyFont="1" applyFill="1" applyBorder="1" applyAlignment="1">
      <alignment vertical="center" wrapText="1"/>
    </xf>
    <xf numFmtId="246" fontId="5" fillId="26" borderId="18" xfId="281" applyNumberFormat="1" applyFont="1" applyFill="1" applyBorder="1" applyAlignment="1">
      <alignment horizontal="right" vertical="center" wrapText="1"/>
    </xf>
    <xf numFmtId="177" fontId="15" fillId="26" borderId="1" xfId="0" quotePrefix="1" applyNumberFormat="1" applyFont="1" applyFill="1" applyBorder="1" applyAlignment="1">
      <alignment horizontal="center" vertical="center" wrapText="1"/>
    </xf>
    <xf numFmtId="177" fontId="15" fillId="26" borderId="1" xfId="414" applyNumberFormat="1" applyFont="1" applyFill="1" applyBorder="1" applyAlignment="1">
      <alignment vertical="center" wrapText="1"/>
    </xf>
    <xf numFmtId="0" fontId="5" fillId="26" borderId="1" xfId="281" applyNumberFormat="1" applyFont="1" applyFill="1" applyBorder="1" applyAlignment="1">
      <alignment horizontal="center" vertical="center" wrapText="1"/>
    </xf>
    <xf numFmtId="43" fontId="5" fillId="0" borderId="18" xfId="281" applyFont="1" applyFill="1" applyBorder="1" applyAlignment="1">
      <alignment vertical="center"/>
    </xf>
    <xf numFmtId="43" fontId="15" fillId="0" borderId="18" xfId="281" applyFont="1" applyFill="1" applyBorder="1" applyAlignment="1">
      <alignment vertical="center"/>
    </xf>
    <xf numFmtId="43" fontId="6" fillId="0" borderId="18" xfId="281" applyFont="1" applyFill="1" applyBorder="1" applyAlignment="1">
      <alignment vertical="center"/>
    </xf>
    <xf numFmtId="177" fontId="5" fillId="26" borderId="1" xfId="0" applyNumberFormat="1" applyFont="1" applyFill="1" applyBorder="1" applyAlignment="1">
      <alignment horizontal="center" vertical="center" wrapText="1"/>
    </xf>
    <xf numFmtId="0" fontId="15" fillId="26" borderId="1" xfId="0" applyFont="1" applyFill="1" applyBorder="1" applyAlignment="1">
      <alignment horizontal="left" vertical="center" wrapText="1"/>
    </xf>
    <xf numFmtId="4" fontId="15" fillId="26" borderId="0" xfId="0" applyNumberFormat="1" applyFont="1" applyFill="1" applyAlignment="1">
      <alignment vertical="center" wrapText="1"/>
    </xf>
    <xf numFmtId="246" fontId="15" fillId="26" borderId="1" xfId="281" applyNumberFormat="1" applyFont="1" applyFill="1" applyBorder="1" applyAlignment="1">
      <alignment horizontal="center" vertical="center" wrapText="1"/>
    </xf>
    <xf numFmtId="246" fontId="5" fillId="26" borderId="1" xfId="281" applyNumberFormat="1" applyFont="1" applyFill="1" applyBorder="1" applyAlignment="1">
      <alignment horizontal="center" vertical="center" wrapText="1"/>
    </xf>
    <xf numFmtId="246" fontId="15" fillId="26" borderId="1" xfId="0" applyNumberFormat="1" applyFont="1" applyFill="1" applyBorder="1" applyAlignment="1">
      <alignment vertical="center"/>
    </xf>
    <xf numFmtId="177" fontId="5" fillId="26" borderId="1" xfId="0" quotePrefix="1" applyNumberFormat="1" applyFont="1" applyFill="1" applyBorder="1" applyAlignment="1">
      <alignment horizontal="center" vertical="center" wrapText="1"/>
    </xf>
    <xf numFmtId="174" fontId="15" fillId="26" borderId="1" xfId="281" applyNumberFormat="1" applyFont="1" applyFill="1" applyBorder="1" applyAlignment="1">
      <alignment horizontal="center" vertical="center" wrapText="1"/>
    </xf>
    <xf numFmtId="177" fontId="15" fillId="26" borderId="1" xfId="414" applyNumberFormat="1" applyFont="1" applyFill="1" applyBorder="1" applyAlignment="1">
      <alignment horizontal="left" vertical="center" wrapText="1"/>
    </xf>
    <xf numFmtId="0" fontId="15" fillId="26" borderId="1" xfId="281" applyNumberFormat="1" applyFont="1" applyFill="1" applyBorder="1" applyAlignment="1">
      <alignment horizontal="center" vertical="center" wrapText="1"/>
    </xf>
    <xf numFmtId="0" fontId="5" fillId="26" borderId="1" xfId="0" quotePrefix="1" applyFont="1" applyFill="1" applyBorder="1" applyAlignment="1">
      <alignment horizontal="center" vertical="center" wrapText="1"/>
    </xf>
    <xf numFmtId="49" fontId="5" fillId="26" borderId="1" xfId="0" applyNumberFormat="1" applyFont="1" applyFill="1" applyBorder="1" applyAlignment="1">
      <alignment vertical="center" wrapText="1"/>
    </xf>
    <xf numFmtId="49" fontId="15" fillId="26" borderId="1" xfId="0" applyNumberFormat="1" applyFont="1" applyFill="1" applyBorder="1" applyAlignment="1">
      <alignment vertical="center" wrapText="1"/>
    </xf>
    <xf numFmtId="0" fontId="15" fillId="26" borderId="1" xfId="0" quotePrefix="1" applyFont="1" applyFill="1" applyBorder="1" applyAlignment="1">
      <alignment vertical="center" wrapText="1"/>
    </xf>
    <xf numFmtId="0" fontId="5" fillId="26" borderId="1" xfId="0" applyFont="1" applyFill="1" applyBorder="1" applyAlignment="1">
      <alignment horizontal="left" vertical="center" wrapText="1"/>
    </xf>
    <xf numFmtId="177" fontId="15" fillId="26" borderId="16" xfId="0" quotePrefix="1" applyNumberFormat="1" applyFont="1" applyFill="1" applyBorder="1" applyAlignment="1">
      <alignment horizontal="center" vertical="center" wrapText="1"/>
    </xf>
    <xf numFmtId="177" fontId="15" fillId="26" borderId="16" xfId="414" applyNumberFormat="1" applyFont="1" applyFill="1" applyBorder="1" applyAlignment="1">
      <alignment vertical="center" wrapText="1"/>
    </xf>
    <xf numFmtId="0" fontId="5" fillId="26" borderId="16" xfId="281" applyNumberFormat="1" applyFont="1" applyFill="1" applyBorder="1" applyAlignment="1">
      <alignment horizontal="center" vertical="center" wrapText="1"/>
    </xf>
    <xf numFmtId="246" fontId="15" fillId="26" borderId="16" xfId="281" applyNumberFormat="1" applyFont="1" applyFill="1" applyBorder="1" applyAlignment="1">
      <alignment horizontal="right" vertical="center" wrapText="1"/>
    </xf>
    <xf numFmtId="246" fontId="5" fillId="26" borderId="16" xfId="281" applyNumberFormat="1" applyFont="1" applyFill="1" applyBorder="1" applyAlignment="1">
      <alignment horizontal="right" vertical="center" wrapText="1"/>
    </xf>
    <xf numFmtId="177" fontId="15" fillId="26" borderId="1" xfId="0" applyNumberFormat="1" applyFont="1" applyFill="1" applyBorder="1" applyAlignment="1">
      <alignment horizontal="center" vertical="center" wrapText="1"/>
    </xf>
    <xf numFmtId="174" fontId="152" fillId="26" borderId="1" xfId="0" applyNumberFormat="1" applyFont="1" applyFill="1" applyBorder="1" applyAlignment="1">
      <alignment vertical="center"/>
    </xf>
    <xf numFmtId="0" fontId="137" fillId="0" borderId="0" xfId="397" applyFont="1" applyAlignment="1">
      <alignment horizontal="center"/>
    </xf>
    <xf numFmtId="0" fontId="5" fillId="0" borderId="0" xfId="397" applyFont="1" applyAlignment="1">
      <alignment horizontal="center" vertical="center"/>
    </xf>
    <xf numFmtId="174" fontId="15" fillId="26" borderId="16" xfId="281" applyNumberFormat="1" applyFont="1" applyFill="1" applyBorder="1" applyAlignment="1">
      <alignment horizontal="center" vertical="center" wrapText="1"/>
    </xf>
    <xf numFmtId="246" fontId="15" fillId="26" borderId="14" xfId="281" applyNumberFormat="1" applyFont="1" applyFill="1" applyBorder="1" applyAlignment="1">
      <alignment horizontal="right" vertical="center" wrapText="1"/>
    </xf>
    <xf numFmtId="246" fontId="5" fillId="26" borderId="14" xfId="281" applyNumberFormat="1" applyFont="1" applyFill="1" applyBorder="1" applyAlignment="1">
      <alignment horizontal="right" vertical="center" wrapText="1"/>
    </xf>
    <xf numFmtId="246" fontId="126" fillId="26" borderId="1" xfId="281" applyNumberFormat="1" applyFont="1" applyFill="1" applyBorder="1" applyAlignment="1">
      <alignment horizontal="righ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179" fillId="0" borderId="1" xfId="0" applyFont="1" applyBorder="1" applyAlignment="1">
      <alignment vertical="center"/>
    </xf>
    <xf numFmtId="0" fontId="5"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xf>
    <xf numFmtId="0" fontId="179" fillId="0" borderId="1" xfId="0" applyFont="1" applyBorder="1" applyAlignment="1">
      <alignment horizontal="center" vertical="center"/>
    </xf>
    <xf numFmtId="0" fontId="15" fillId="0" borderId="1" xfId="0" applyFont="1" applyBorder="1" applyAlignment="1">
      <alignment vertical="center"/>
    </xf>
    <xf numFmtId="0" fontId="15" fillId="0" borderId="1" xfId="0" applyFont="1" applyBorder="1" applyAlignment="1">
      <alignment vertical="center" wrapText="1"/>
    </xf>
    <xf numFmtId="0" fontId="179" fillId="0" borderId="1" xfId="0" applyFont="1" applyBorder="1" applyAlignment="1">
      <alignment horizontal="center" vertical="center" wrapText="1"/>
    </xf>
    <xf numFmtId="3" fontId="139" fillId="0" borderId="0" xfId="397" applyNumberFormat="1" applyFont="1" applyAlignment="1">
      <alignment horizontal="right"/>
    </xf>
    <xf numFmtId="3" fontId="140" fillId="0" borderId="43" xfId="397" applyNumberFormat="1" applyFont="1" applyBorder="1" applyAlignment="1">
      <alignment horizontal="center" vertical="center" wrapText="1"/>
    </xf>
    <xf numFmtId="255" fontId="140" fillId="0" borderId="0" xfId="290" applyNumberFormat="1" applyFont="1" applyBorder="1" applyAlignment="1">
      <alignment vertical="center"/>
    </xf>
    <xf numFmtId="0" fontId="135" fillId="0" borderId="0" xfId="397" applyFont="1" applyAlignment="1">
      <alignment horizontal="left" vertical="center"/>
    </xf>
    <xf numFmtId="4" fontId="7" fillId="0" borderId="0" xfId="397" applyNumberFormat="1" applyFont="1" applyAlignment="1">
      <alignment vertical="center"/>
    </xf>
    <xf numFmtId="4" fontId="7" fillId="0" borderId="0" xfId="397" applyNumberFormat="1" applyFont="1" applyAlignment="1">
      <alignment horizontal="center" vertical="center"/>
    </xf>
    <xf numFmtId="3" fontId="109" fillId="0" borderId="1" xfId="0" applyNumberFormat="1" applyFont="1" applyBorder="1" applyAlignment="1">
      <alignment vertical="center" wrapText="1"/>
    </xf>
    <xf numFmtId="0" fontId="15" fillId="0" borderId="12" xfId="281" applyNumberFormat="1" applyFont="1" applyFill="1" applyBorder="1" applyAlignment="1">
      <alignment horizontal="center" vertical="center"/>
    </xf>
    <xf numFmtId="174" fontId="5" fillId="0" borderId="12" xfId="281" applyNumberFormat="1" applyFont="1" applyFill="1" applyBorder="1" applyAlignment="1">
      <alignment horizontal="center" vertical="center" wrapText="1"/>
    </xf>
    <xf numFmtId="169" fontId="5" fillId="26" borderId="12" xfId="281" applyNumberFormat="1" applyFont="1" applyFill="1" applyBorder="1" applyAlignment="1">
      <alignment horizontal="right" vertical="center"/>
    </xf>
    <xf numFmtId="174" fontId="5" fillId="0" borderId="12" xfId="281" applyNumberFormat="1" applyFont="1" applyFill="1" applyBorder="1" applyAlignment="1">
      <alignment horizontal="right" vertical="center"/>
    </xf>
    <xf numFmtId="169" fontId="5" fillId="26" borderId="18" xfId="281" applyNumberFormat="1" applyFont="1" applyFill="1" applyBorder="1" applyAlignment="1">
      <alignment horizontal="right" vertical="center"/>
    </xf>
    <xf numFmtId="169" fontId="15" fillId="26" borderId="18" xfId="281" applyNumberFormat="1" applyFont="1" applyFill="1" applyBorder="1" applyAlignment="1">
      <alignment horizontal="right" vertical="center"/>
    </xf>
    <xf numFmtId="169" fontId="5" fillId="0" borderId="18" xfId="281" applyNumberFormat="1" applyFont="1" applyFill="1" applyBorder="1" applyAlignment="1">
      <alignment horizontal="right" vertical="center"/>
    </xf>
    <xf numFmtId="174" fontId="15" fillId="0" borderId="55" xfId="281" applyNumberFormat="1" applyFont="1" applyFill="1" applyBorder="1" applyAlignment="1">
      <alignment horizontal="right" vertical="center"/>
    </xf>
    <xf numFmtId="169" fontId="15" fillId="0" borderId="55" xfId="281" applyNumberFormat="1" applyFont="1" applyFill="1" applyBorder="1" applyAlignment="1">
      <alignment horizontal="right" vertical="center"/>
    </xf>
    <xf numFmtId="169" fontId="5" fillId="31" borderId="18" xfId="568" applyNumberFormat="1" applyFont="1" applyFill="1" applyBorder="1" applyAlignment="1">
      <alignment vertical="center"/>
    </xf>
    <xf numFmtId="169" fontId="5" fillId="31" borderId="0" xfId="568" applyNumberFormat="1" applyFont="1" applyFill="1" applyAlignment="1">
      <alignment vertical="center"/>
    </xf>
    <xf numFmtId="169" fontId="5" fillId="31" borderId="18" xfId="395" applyNumberFormat="1" applyFont="1" applyFill="1" applyBorder="1" applyAlignment="1">
      <alignment vertical="center"/>
    </xf>
    <xf numFmtId="169" fontId="15" fillId="26" borderId="18" xfId="281" applyNumberFormat="1" applyFont="1" applyFill="1" applyBorder="1" applyAlignment="1">
      <alignment vertical="center" wrapText="1"/>
    </xf>
    <xf numFmtId="170" fontId="15" fillId="0" borderId="18" xfId="281" applyNumberFormat="1" applyFont="1" applyFill="1" applyBorder="1" applyAlignment="1">
      <alignment vertical="center" wrapText="1"/>
    </xf>
    <xf numFmtId="169" fontId="15" fillId="0" borderId="18" xfId="281" applyNumberFormat="1" applyFont="1" applyFill="1" applyBorder="1" applyAlignment="1">
      <alignment horizontal="right" vertical="center"/>
    </xf>
    <xf numFmtId="169" fontId="15" fillId="0" borderId="18" xfId="281" applyNumberFormat="1" applyFont="1" applyFill="1" applyBorder="1" applyAlignment="1">
      <alignment vertical="center" wrapText="1"/>
    </xf>
    <xf numFmtId="169" fontId="15" fillId="0" borderId="19" xfId="281" applyNumberFormat="1" applyFont="1" applyFill="1" applyBorder="1" applyAlignment="1">
      <alignment vertical="center" wrapText="1"/>
    </xf>
    <xf numFmtId="174" fontId="15" fillId="26" borderId="1" xfId="281" applyNumberFormat="1" applyFont="1" applyFill="1" applyBorder="1" applyAlignment="1">
      <alignment vertical="center" wrapText="1"/>
    </xf>
    <xf numFmtId="0" fontId="15" fillId="0" borderId="18" xfId="0" quotePrefix="1" applyFont="1" applyBorder="1" applyAlignment="1">
      <alignment horizontal="center" vertical="center"/>
    </xf>
    <xf numFmtId="247" fontId="25" fillId="26" borderId="18" xfId="292" applyNumberFormat="1" applyFont="1" applyFill="1" applyBorder="1" applyAlignment="1">
      <alignment horizontal="center" vertical="center" wrapText="1"/>
    </xf>
    <xf numFmtId="247" fontId="23" fillId="26" borderId="18" xfId="292" applyNumberFormat="1" applyFont="1" applyFill="1" applyBorder="1" applyAlignment="1">
      <alignment horizontal="center" vertical="center" wrapText="1"/>
    </xf>
    <xf numFmtId="247" fontId="15" fillId="0" borderId="22" xfId="292" applyNumberFormat="1" applyFont="1" applyFill="1" applyBorder="1" applyAlignment="1" applyProtection="1">
      <alignment vertical="center" wrapText="1"/>
    </xf>
    <xf numFmtId="247" fontId="6" fillId="0" borderId="18" xfId="292" applyNumberFormat="1" applyFont="1" applyFill="1" applyBorder="1" applyAlignment="1" applyProtection="1">
      <alignment vertical="center" wrapText="1"/>
    </xf>
    <xf numFmtId="180" fontId="15" fillId="0" borderId="18" xfId="292" applyFont="1" applyFill="1" applyBorder="1" applyAlignment="1">
      <alignment vertical="center" wrapText="1"/>
    </xf>
    <xf numFmtId="12" fontId="15" fillId="0" borderId="18" xfId="292" applyNumberFormat="1" applyFont="1" applyFill="1" applyBorder="1" applyAlignment="1">
      <alignment vertical="center" wrapText="1"/>
    </xf>
    <xf numFmtId="49" fontId="15" fillId="0" borderId="18" xfId="292" quotePrefix="1" applyNumberFormat="1" applyFont="1" applyFill="1" applyBorder="1" applyAlignment="1">
      <alignment horizontal="center" vertical="center" wrapText="1"/>
    </xf>
    <xf numFmtId="49" fontId="15" fillId="0" borderId="19" xfId="292" quotePrefix="1" applyNumberFormat="1" applyFont="1" applyFill="1" applyBorder="1" applyAlignment="1">
      <alignment horizontal="center" vertical="center" wrapText="1"/>
    </xf>
    <xf numFmtId="180" fontId="15" fillId="0" borderId="19" xfId="292" applyFont="1" applyFill="1" applyBorder="1" applyAlignment="1">
      <alignment vertical="center" wrapText="1"/>
    </xf>
    <xf numFmtId="0" fontId="15" fillId="26" borderId="16" xfId="0" applyFont="1" applyFill="1" applyBorder="1" applyAlignment="1">
      <alignment horizontal="left" vertical="center" wrapText="1"/>
    </xf>
    <xf numFmtId="174" fontId="15" fillId="26" borderId="16" xfId="281" applyNumberFormat="1" applyFont="1" applyFill="1" applyBorder="1" applyAlignment="1">
      <alignment horizontal="right" vertical="center" wrapText="1"/>
    </xf>
    <xf numFmtId="246" fontId="131" fillId="26" borderId="16" xfId="281" applyNumberFormat="1" applyFont="1" applyFill="1" applyBorder="1" applyAlignment="1">
      <alignment horizontal="right" vertical="center" wrapText="1"/>
    </xf>
    <xf numFmtId="174" fontId="5" fillId="26" borderId="16" xfId="281" applyNumberFormat="1" applyFont="1" applyFill="1" applyBorder="1" applyAlignment="1">
      <alignment horizontal="center" vertical="center" wrapText="1"/>
    </xf>
    <xf numFmtId="177" fontId="131" fillId="26" borderId="1" xfId="0" applyNumberFormat="1" applyFont="1" applyFill="1" applyBorder="1" applyAlignment="1">
      <alignment horizontal="center" vertical="center" wrapText="1"/>
    </xf>
    <xf numFmtId="0" fontId="131" fillId="26" borderId="1" xfId="0" applyFont="1" applyFill="1" applyBorder="1" applyAlignment="1">
      <alignment horizontal="left" vertical="center" wrapText="1"/>
    </xf>
    <xf numFmtId="0" fontId="131" fillId="26" borderId="1" xfId="281" applyNumberFormat="1" applyFont="1" applyFill="1" applyBorder="1" applyAlignment="1">
      <alignment horizontal="center" vertical="center" wrapText="1"/>
    </xf>
    <xf numFmtId="246" fontId="131" fillId="26" borderId="1" xfId="281" applyNumberFormat="1" applyFont="1" applyFill="1" applyBorder="1" applyAlignment="1">
      <alignment horizontal="center" vertical="center" wrapText="1"/>
    </xf>
    <xf numFmtId="0" fontId="131" fillId="26" borderId="0" xfId="0" applyFont="1" applyFill="1" applyAlignment="1">
      <alignment vertical="center" wrapText="1"/>
    </xf>
    <xf numFmtId="254" fontId="131" fillId="26" borderId="0" xfId="0" applyNumberFormat="1" applyFont="1" applyFill="1" applyAlignment="1">
      <alignment vertical="center" wrapText="1"/>
    </xf>
    <xf numFmtId="43" fontId="15" fillId="0" borderId="0" xfId="397" applyNumberFormat="1" applyFont="1"/>
    <xf numFmtId="164" fontId="5" fillId="0" borderId="0" xfId="397" applyNumberFormat="1" applyFont="1"/>
    <xf numFmtId="4" fontId="5" fillId="0" borderId="0" xfId="397" applyNumberFormat="1" applyFont="1"/>
    <xf numFmtId="43" fontId="5" fillId="0" borderId="0" xfId="397" applyNumberFormat="1" applyFont="1"/>
    <xf numFmtId="164" fontId="15" fillId="0" borderId="0" xfId="397" applyNumberFormat="1" applyFont="1"/>
    <xf numFmtId="179" fontId="15" fillId="26" borderId="0" xfId="0" applyNumberFormat="1" applyFont="1" applyFill="1" applyAlignment="1">
      <alignment vertical="center" wrapText="1"/>
    </xf>
    <xf numFmtId="0" fontId="108" fillId="26" borderId="1" xfId="0" quotePrefix="1" applyFont="1" applyFill="1" applyBorder="1" applyAlignment="1">
      <alignment horizontal="center" vertical="center" wrapText="1"/>
    </xf>
    <xf numFmtId="0" fontId="109" fillId="26" borderId="1" xfId="0" applyFont="1" applyFill="1" applyBorder="1" applyAlignment="1">
      <alignment vertical="center" wrapText="1"/>
    </xf>
    <xf numFmtId="0" fontId="108" fillId="26" borderId="1" xfId="281" applyNumberFormat="1" applyFont="1" applyFill="1" applyBorder="1" applyAlignment="1">
      <alignment horizontal="center" vertical="center" wrapText="1"/>
    </xf>
    <xf numFmtId="246" fontId="109" fillId="26" borderId="1" xfId="281" applyNumberFormat="1" applyFont="1" applyFill="1" applyBorder="1" applyAlignment="1">
      <alignment horizontal="right" vertical="center" wrapText="1"/>
    </xf>
    <xf numFmtId="246" fontId="108" fillId="26" borderId="1" xfId="281" applyNumberFormat="1" applyFont="1" applyFill="1" applyBorder="1" applyAlignment="1">
      <alignment horizontal="right" vertical="center" wrapText="1"/>
    </xf>
    <xf numFmtId="174" fontId="109" fillId="26" borderId="1" xfId="281" applyNumberFormat="1" applyFont="1" applyFill="1" applyBorder="1" applyAlignment="1">
      <alignment horizontal="center" vertical="center" wrapText="1"/>
    </xf>
    <xf numFmtId="0" fontId="108" fillId="26" borderId="0" xfId="0" applyFont="1" applyFill="1" applyAlignment="1">
      <alignment vertical="center" wrapText="1"/>
    </xf>
    <xf numFmtId="43" fontId="5" fillId="26" borderId="18" xfId="281" applyFont="1" applyFill="1" applyBorder="1" applyAlignment="1">
      <alignment horizontal="right" vertical="center"/>
    </xf>
    <xf numFmtId="43" fontId="15" fillId="0" borderId="45" xfId="568" applyNumberFormat="1" applyFont="1" applyBorder="1" applyAlignment="1">
      <alignment vertical="center"/>
    </xf>
    <xf numFmtId="43" fontId="15" fillId="26" borderId="18" xfId="281" applyFont="1" applyFill="1" applyBorder="1" applyAlignment="1">
      <alignment horizontal="right" vertical="center"/>
    </xf>
    <xf numFmtId="43" fontId="5" fillId="31" borderId="18" xfId="568" applyNumberFormat="1" applyFont="1" applyFill="1" applyBorder="1" applyAlignment="1">
      <alignment vertical="center"/>
    </xf>
    <xf numFmtId="0" fontId="5" fillId="27" borderId="1" xfId="0" quotePrefix="1" applyFont="1" applyFill="1" applyBorder="1" applyAlignment="1">
      <alignment horizontal="center" vertical="center" wrapText="1"/>
    </xf>
    <xf numFmtId="0" fontId="15" fillId="27" borderId="1" xfId="0" applyFont="1" applyFill="1" applyBorder="1" applyAlignment="1">
      <alignment vertical="center" wrapText="1"/>
    </xf>
    <xf numFmtId="0" fontId="5" fillId="27" borderId="1" xfId="281" applyNumberFormat="1" applyFont="1" applyFill="1" applyBorder="1" applyAlignment="1">
      <alignment horizontal="center" vertical="center" wrapText="1"/>
    </xf>
    <xf numFmtId="246" fontId="15" fillId="27" borderId="1" xfId="281" applyNumberFormat="1" applyFont="1" applyFill="1" applyBorder="1" applyAlignment="1">
      <alignment horizontal="right" vertical="center" wrapText="1"/>
    </xf>
    <xf numFmtId="246" fontId="5" fillId="27" borderId="1" xfId="281" applyNumberFormat="1" applyFont="1" applyFill="1" applyBorder="1" applyAlignment="1">
      <alignment horizontal="right" vertical="center" wrapText="1"/>
    </xf>
    <xf numFmtId="174" fontId="15" fillId="27" borderId="1" xfId="281" applyNumberFormat="1" applyFont="1" applyFill="1" applyBorder="1" applyAlignment="1">
      <alignment horizontal="center" vertical="center" wrapText="1"/>
    </xf>
    <xf numFmtId="43" fontId="15" fillId="0" borderId="18" xfId="281" applyFont="1" applyFill="1" applyBorder="1" applyAlignment="1">
      <alignment horizontal="right" vertical="center"/>
    </xf>
    <xf numFmtId="0" fontId="5" fillId="0" borderId="18" xfId="0" applyFont="1" applyBorder="1" applyAlignment="1">
      <alignment horizontal="center" vertical="center" wrapText="1"/>
    </xf>
    <xf numFmtId="0" fontId="15" fillId="0" borderId="18" xfId="0" applyFont="1" applyBorder="1" applyAlignment="1">
      <alignment horizontal="left" vertical="center"/>
    </xf>
    <xf numFmtId="0" fontId="5" fillId="0" borderId="0" xfId="0" applyFont="1" applyAlignment="1">
      <alignment horizontal="center"/>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22" xfId="0" applyFont="1" applyBorder="1" applyAlignment="1">
      <alignment horizontal="center" vertical="center" wrapText="1"/>
    </xf>
    <xf numFmtId="0" fontId="5" fillId="0" borderId="12" xfId="0" applyFont="1" applyBorder="1" applyAlignment="1">
      <alignment horizontal="center" vertical="center" wrapText="1"/>
    </xf>
    <xf numFmtId="43" fontId="15" fillId="0" borderId="22" xfId="281" applyFont="1" applyFill="1" applyBorder="1" applyAlignment="1">
      <alignment horizontal="right" vertical="center"/>
    </xf>
    <xf numFmtId="43" fontId="15" fillId="0" borderId="12" xfId="281" applyFont="1" applyFill="1" applyBorder="1" applyAlignment="1">
      <alignment horizontal="right" vertical="center"/>
    </xf>
    <xf numFmtId="0" fontId="6" fillId="0" borderId="0" xfId="0" applyFont="1" applyAlignment="1">
      <alignment horizontal="center"/>
    </xf>
    <xf numFmtId="3" fontId="5" fillId="0" borderId="0" xfId="414" applyNumberFormat="1" applyFont="1" applyAlignment="1">
      <alignment horizontal="left"/>
    </xf>
    <xf numFmtId="3" fontId="5" fillId="0" borderId="0" xfId="414" applyNumberFormat="1" applyFont="1" applyAlignment="1">
      <alignment horizontal="center" vertical="center"/>
    </xf>
    <xf numFmtId="0" fontId="5" fillId="0" borderId="6" xfId="414" applyFont="1" applyBorder="1" applyAlignment="1">
      <alignment horizontal="center" vertical="center" wrapText="1"/>
    </xf>
    <xf numFmtId="0" fontId="5" fillId="0" borderId="18" xfId="414" applyFont="1" applyBorder="1" applyAlignment="1">
      <alignment horizontal="center" vertical="center" wrapText="1"/>
    </xf>
    <xf numFmtId="3" fontId="5" fillId="0" borderId="6" xfId="414" applyNumberFormat="1" applyFont="1" applyBorder="1" applyAlignment="1">
      <alignment horizontal="center" vertical="center" wrapText="1"/>
    </xf>
    <xf numFmtId="3" fontId="5" fillId="0" borderId="18" xfId="414" applyNumberFormat="1" applyFont="1" applyBorder="1" applyAlignment="1">
      <alignment horizontal="center" vertical="center" wrapText="1"/>
    </xf>
    <xf numFmtId="169" fontId="5" fillId="0" borderId="6" xfId="281" applyNumberFormat="1" applyFont="1" applyFill="1" applyBorder="1" applyAlignment="1">
      <alignment horizontal="center" vertical="center" wrapText="1"/>
    </xf>
    <xf numFmtId="169" fontId="5" fillId="0" borderId="18" xfId="281" applyNumberFormat="1" applyFont="1" applyFill="1" applyBorder="1" applyAlignment="1">
      <alignment horizontal="center" vertical="center" wrapText="1"/>
    </xf>
    <xf numFmtId="3" fontId="6" fillId="0" borderId="0" xfId="414" applyNumberFormat="1" applyFont="1" applyAlignment="1">
      <alignment horizontal="center" vertical="center"/>
    </xf>
    <xf numFmtId="0" fontId="5" fillId="0" borderId="1" xfId="414" applyFont="1" applyBorder="1" applyAlignment="1">
      <alignment horizontal="center" vertical="center" wrapText="1"/>
    </xf>
    <xf numFmtId="3" fontId="5" fillId="0" borderId="1" xfId="414" applyNumberFormat="1" applyFont="1" applyBorder="1" applyAlignment="1">
      <alignment horizontal="center" vertical="center" wrapText="1"/>
    </xf>
    <xf numFmtId="169" fontId="5" fillId="0" borderId="1" xfId="281" applyNumberFormat="1" applyFont="1" applyFill="1" applyBorder="1" applyAlignment="1">
      <alignment horizontal="center" vertical="center" wrapText="1"/>
    </xf>
    <xf numFmtId="247" fontId="25" fillId="0" borderId="13" xfId="292" quotePrefix="1" applyNumberFormat="1" applyFont="1" applyFill="1" applyBorder="1" applyAlignment="1">
      <alignment horizontal="center" vertical="center" wrapText="1"/>
    </xf>
    <xf numFmtId="247" fontId="25" fillId="0" borderId="16" xfId="292" quotePrefix="1" applyNumberFormat="1" applyFont="1" applyFill="1" applyBorder="1" applyAlignment="1">
      <alignment horizontal="center" vertical="center" wrapText="1"/>
    </xf>
    <xf numFmtId="0" fontId="25" fillId="26" borderId="13" xfId="0" applyFont="1" applyFill="1" applyBorder="1" applyAlignment="1">
      <alignment horizontal="center" vertical="center"/>
    </xf>
    <xf numFmtId="0" fontId="25" fillId="26" borderId="14" xfId="0" applyFont="1" applyFill="1" applyBorder="1" applyAlignment="1">
      <alignment horizontal="center" vertical="center"/>
    </xf>
    <xf numFmtId="0" fontId="25" fillId="26" borderId="16" xfId="0" applyFont="1" applyFill="1" applyBorder="1" applyAlignment="1">
      <alignment horizontal="center" vertical="center"/>
    </xf>
    <xf numFmtId="0" fontId="25" fillId="26" borderId="0" xfId="0" applyFont="1" applyFill="1" applyAlignment="1">
      <alignment horizontal="center" vertical="center" wrapText="1"/>
    </xf>
    <xf numFmtId="0" fontId="25" fillId="26" borderId="0" xfId="0" applyFont="1" applyFill="1" applyAlignment="1">
      <alignment horizontal="center"/>
    </xf>
    <xf numFmtId="0" fontId="25" fillId="26" borderId="1" xfId="0" applyFont="1" applyFill="1" applyBorder="1" applyAlignment="1">
      <alignment horizontal="center" vertical="center"/>
    </xf>
    <xf numFmtId="0" fontId="25" fillId="26" borderId="1" xfId="0" applyFont="1" applyFill="1" applyBorder="1" applyAlignment="1">
      <alignment horizontal="center" vertical="center" wrapText="1"/>
    </xf>
    <xf numFmtId="0" fontId="25" fillId="26" borderId="13" xfId="414" applyFont="1" applyFill="1" applyBorder="1" applyAlignment="1">
      <alignment horizontal="center" vertical="center" wrapText="1"/>
    </xf>
    <xf numFmtId="0" fontId="25" fillId="26" borderId="14" xfId="414" applyFont="1" applyFill="1" applyBorder="1" applyAlignment="1">
      <alignment horizontal="center" vertical="center" wrapText="1"/>
    </xf>
    <xf numFmtId="0" fontId="25" fillId="26" borderId="16" xfId="414" applyFont="1" applyFill="1" applyBorder="1" applyAlignment="1">
      <alignment horizontal="center" vertical="center" wrapText="1"/>
    </xf>
    <xf numFmtId="247" fontId="25" fillId="0" borderId="10" xfId="292" quotePrefix="1" applyNumberFormat="1" applyFont="1" applyFill="1" applyBorder="1" applyAlignment="1">
      <alignment horizontal="center" vertical="center" wrapText="1"/>
    </xf>
    <xf numFmtId="247" fontId="25" fillId="0" borderId="4" xfId="292" quotePrefix="1" applyNumberFormat="1" applyFont="1" applyFill="1" applyBorder="1" applyAlignment="1">
      <alignment horizontal="center" vertical="center" wrapText="1"/>
    </xf>
    <xf numFmtId="247" fontId="25" fillId="0" borderId="17" xfId="292" quotePrefix="1" applyNumberFormat="1" applyFont="1" applyFill="1" applyBorder="1" applyAlignment="1">
      <alignment horizontal="center" vertical="center" wrapText="1"/>
    </xf>
    <xf numFmtId="247" fontId="25" fillId="0" borderId="14" xfId="292" quotePrefix="1" applyNumberFormat="1" applyFont="1" applyFill="1" applyBorder="1" applyAlignment="1">
      <alignment horizontal="center" vertical="center" wrapText="1"/>
    </xf>
    <xf numFmtId="169" fontId="20" fillId="26" borderId="21" xfId="0" applyNumberFormat="1" applyFont="1" applyFill="1" applyBorder="1" applyAlignment="1">
      <alignment horizontal="center"/>
    </xf>
    <xf numFmtId="3" fontId="20" fillId="26" borderId="0" xfId="0" applyNumberFormat="1" applyFont="1" applyFill="1" applyAlignment="1">
      <alignment horizontal="center" vertical="center" wrapText="1"/>
    </xf>
    <xf numFmtId="0" fontId="20" fillId="26" borderId="0" xfId="0" applyFont="1" applyFill="1" applyAlignment="1">
      <alignment horizontal="center" vertical="center" wrapText="1"/>
    </xf>
    <xf numFmtId="247" fontId="20" fillId="0" borderId="0" xfId="292" applyNumberFormat="1" applyFont="1" applyFill="1" applyBorder="1" applyAlignment="1" applyProtection="1">
      <alignment horizontal="center" vertical="center" wrapText="1"/>
    </xf>
    <xf numFmtId="180" fontId="25" fillId="0" borderId="13" xfId="292" applyFont="1" applyFill="1" applyBorder="1" applyAlignment="1" applyProtection="1">
      <alignment horizontal="center" vertical="center" wrapText="1"/>
    </xf>
    <xf numFmtId="180" fontId="25" fillId="0" borderId="14" xfId="292" applyFont="1" applyFill="1" applyBorder="1" applyAlignment="1" applyProtection="1">
      <alignment horizontal="center" vertical="center" wrapText="1"/>
    </xf>
    <xf numFmtId="180" fontId="25" fillId="0" borderId="16" xfId="292" applyFont="1" applyFill="1" applyBorder="1" applyAlignment="1" applyProtection="1">
      <alignment horizontal="center" vertical="center" wrapText="1"/>
    </xf>
    <xf numFmtId="247" fontId="25" fillId="0" borderId="0" xfId="292" applyNumberFormat="1" applyFont="1" applyFill="1" applyBorder="1" applyAlignment="1" applyProtection="1">
      <alignment horizontal="center" vertical="center" wrapText="1"/>
    </xf>
    <xf numFmtId="247" fontId="23" fillId="0" borderId="0" xfId="292" applyNumberFormat="1" applyFont="1" applyFill="1" applyBorder="1" applyAlignment="1" applyProtection="1">
      <alignment horizontal="left" vertical="center" wrapText="1"/>
    </xf>
    <xf numFmtId="247" fontId="23" fillId="0" borderId="0" xfId="292" applyNumberFormat="1" applyFont="1" applyFill="1" applyBorder="1" applyAlignment="1" applyProtection="1">
      <alignment horizontal="left" vertical="center"/>
    </xf>
    <xf numFmtId="180" fontId="25" fillId="0" borderId="1" xfId="292" applyFont="1" applyFill="1" applyBorder="1" applyAlignment="1" applyProtection="1">
      <alignment horizontal="center" vertical="center"/>
    </xf>
    <xf numFmtId="180" fontId="25" fillId="0" borderId="1" xfId="292" applyFont="1" applyFill="1" applyBorder="1" applyAlignment="1" applyProtection="1">
      <alignment horizontal="center" vertical="center" wrapText="1"/>
    </xf>
    <xf numFmtId="180" fontId="25" fillId="0" borderId="1" xfId="292" applyFont="1" applyFill="1" applyBorder="1" applyAlignment="1">
      <alignment horizontal="center" vertical="center" wrapText="1"/>
    </xf>
    <xf numFmtId="247" fontId="25" fillId="0" borderId="1" xfId="292" applyNumberFormat="1" applyFont="1" applyFill="1" applyBorder="1" applyAlignment="1" applyProtection="1">
      <alignment horizontal="center" vertical="center" wrapText="1"/>
    </xf>
    <xf numFmtId="174" fontId="15" fillId="26" borderId="1" xfId="281" applyNumberFormat="1" applyFont="1" applyFill="1" applyBorder="1" applyAlignment="1">
      <alignment horizontal="center" vertical="center" wrapText="1"/>
    </xf>
    <xf numFmtId="0" fontId="5" fillId="26" borderId="43" xfId="0" applyFont="1" applyFill="1" applyBorder="1" applyAlignment="1">
      <alignment horizontal="center" vertical="center" wrapText="1"/>
    </xf>
    <xf numFmtId="0" fontId="5" fillId="26" borderId="0" xfId="0" applyFont="1" applyFill="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43" fontId="5" fillId="0" borderId="6" xfId="281" applyFont="1" applyFill="1" applyBorder="1" applyAlignment="1">
      <alignment horizontal="center" vertical="center" wrapText="1"/>
    </xf>
    <xf numFmtId="43" fontId="5" fillId="0" borderId="18" xfId="281" applyFont="1" applyFill="1" applyBorder="1" applyAlignment="1">
      <alignment horizontal="center" vertical="center" wrapText="1"/>
    </xf>
    <xf numFmtId="43" fontId="5" fillId="0" borderId="19" xfId="281"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43" fontId="5" fillId="0" borderId="1" xfId="281" applyFont="1" applyFill="1" applyBorder="1" applyAlignment="1">
      <alignment horizontal="center" vertical="center" wrapText="1"/>
    </xf>
    <xf numFmtId="43" fontId="6" fillId="0" borderId="21" xfId="281" applyFont="1" applyFill="1" applyBorder="1" applyAlignment="1">
      <alignment horizontal="right"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108" fillId="0" borderId="10" xfId="0" applyFont="1" applyBorder="1" applyAlignment="1">
      <alignment horizontal="center" vertical="center"/>
    </xf>
    <xf numFmtId="0" fontId="108" fillId="0" borderId="4" xfId="0" applyFont="1" applyBorder="1" applyAlignment="1">
      <alignment horizontal="center" vertical="center"/>
    </xf>
    <xf numFmtId="0" fontId="108" fillId="0" borderId="17" xfId="0" applyFont="1" applyBorder="1" applyAlignment="1">
      <alignment horizontal="center" vertical="center"/>
    </xf>
    <xf numFmtId="0" fontId="107" fillId="0" borderId="21" xfId="0" applyFont="1" applyBorder="1" applyAlignment="1">
      <alignment horizontal="center"/>
    </xf>
    <xf numFmtId="0" fontId="105" fillId="0" borderId="0" xfId="0" applyFont="1" applyAlignment="1">
      <alignment horizontal="center"/>
    </xf>
    <xf numFmtId="0" fontId="105" fillId="0" borderId="0" xfId="0" applyFont="1" applyAlignment="1">
      <alignment horizontal="center" vertical="center" wrapText="1"/>
    </xf>
    <xf numFmtId="3" fontId="123" fillId="0" borderId="0" xfId="0" applyNumberFormat="1" applyFont="1" applyAlignment="1">
      <alignment horizontal="center" vertical="center"/>
    </xf>
    <xf numFmtId="0" fontId="123" fillId="0" borderId="0" xfId="0" applyFont="1" applyAlignment="1">
      <alignment horizontal="center" vertical="center"/>
    </xf>
    <xf numFmtId="0" fontId="108" fillId="0" borderId="1" xfId="0" applyFont="1" applyBorder="1" applyAlignment="1">
      <alignment horizontal="center" vertical="center" wrapText="1"/>
    </xf>
    <xf numFmtId="0" fontId="108" fillId="0" borderId="10" xfId="0" applyFont="1" applyBorder="1" applyAlignment="1">
      <alignment horizontal="center" vertical="center" wrapText="1"/>
    </xf>
    <xf numFmtId="0" fontId="108" fillId="0" borderId="4" xfId="0" applyFont="1" applyBorder="1" applyAlignment="1">
      <alignment horizontal="center" vertical="center" wrapText="1"/>
    </xf>
    <xf numFmtId="0" fontId="108" fillId="0" borderId="17" xfId="0" applyFont="1" applyBorder="1" applyAlignment="1">
      <alignment horizontal="center" vertical="center" wrapText="1"/>
    </xf>
    <xf numFmtId="0" fontId="111" fillId="0" borderId="10" xfId="0" applyFont="1" applyBorder="1" applyAlignment="1">
      <alignment horizontal="center" vertical="center"/>
    </xf>
    <xf numFmtId="0" fontId="111" fillId="0" borderId="4" xfId="0" applyFont="1" applyBorder="1" applyAlignment="1">
      <alignment horizontal="center" vertical="center"/>
    </xf>
    <xf numFmtId="0" fontId="111" fillId="0" borderId="17" xfId="0" applyFont="1" applyBorder="1" applyAlignment="1">
      <alignment horizontal="center" vertical="center"/>
    </xf>
    <xf numFmtId="0" fontId="108" fillId="0" borderId="13" xfId="0" applyFont="1" applyBorder="1" applyAlignment="1">
      <alignment horizontal="center" vertical="center" wrapText="1"/>
    </xf>
    <xf numFmtId="0" fontId="108" fillId="0" borderId="16" xfId="0" applyFont="1" applyBorder="1" applyAlignment="1">
      <alignment horizontal="center" vertical="center" wrapText="1"/>
    </xf>
    <xf numFmtId="0" fontId="18" fillId="0" borderId="0" xfId="403" applyFont="1" applyAlignment="1">
      <alignment horizontal="left" vertical="center"/>
    </xf>
    <xf numFmtId="0" fontId="17" fillId="0" borderId="0" xfId="403" applyFont="1" applyAlignment="1">
      <alignment horizontal="center" vertical="center" wrapText="1"/>
    </xf>
    <xf numFmtId="0" fontId="19" fillId="0" borderId="21" xfId="403" applyFont="1" applyBorder="1" applyAlignment="1">
      <alignment horizontal="center" vertical="center" wrapText="1"/>
    </xf>
    <xf numFmtId="0" fontId="7" fillId="0" borderId="1" xfId="403" applyFont="1" applyBorder="1" applyAlignment="1">
      <alignment horizontal="center" vertical="center" wrapText="1"/>
    </xf>
    <xf numFmtId="0" fontId="24" fillId="26" borderId="0" xfId="421" applyFont="1" applyFill="1" applyAlignment="1">
      <alignment horizontal="center"/>
    </xf>
    <xf numFmtId="0" fontId="17" fillId="26" borderId="0" xfId="383" applyFont="1" applyFill="1" applyAlignment="1">
      <alignment horizontal="center"/>
    </xf>
    <xf numFmtId="0" fontId="19" fillId="26" borderId="0" xfId="383" applyFont="1" applyFill="1" applyAlignment="1">
      <alignment horizontal="center" vertical="center" wrapText="1"/>
    </xf>
    <xf numFmtId="0" fontId="18" fillId="0" borderId="0" xfId="418" applyNumberFormat="1" applyFont="1" applyAlignment="1">
      <alignment horizontal="left" wrapText="1"/>
    </xf>
    <xf numFmtId="3" fontId="17" fillId="0" borderId="0" xfId="418" applyFont="1" applyAlignment="1">
      <alignment horizontal="center" vertical="center" wrapText="1"/>
    </xf>
    <xf numFmtId="3" fontId="6" fillId="0" borderId="21" xfId="418" applyFont="1" applyBorder="1" applyAlignment="1">
      <alignment horizontal="center" vertical="center" wrapText="1"/>
    </xf>
    <xf numFmtId="3" fontId="117" fillId="26" borderId="0" xfId="418" applyFont="1" applyFill="1" applyAlignment="1">
      <alignment horizontal="center" vertical="center" wrapText="1"/>
    </xf>
    <xf numFmtId="3" fontId="23" fillId="26" borderId="0" xfId="418" applyFont="1" applyFill="1" applyAlignment="1">
      <alignment horizontal="left" vertical="center" wrapText="1"/>
    </xf>
    <xf numFmtId="0" fontId="15" fillId="0" borderId="0" xfId="403" applyAlignment="1">
      <alignment horizontal="center" vertical="center"/>
    </xf>
    <xf numFmtId="0" fontId="18" fillId="0" borderId="0" xfId="419" applyFont="1" applyAlignment="1">
      <alignment horizontal="left" vertical="center"/>
    </xf>
    <xf numFmtId="0" fontId="17" fillId="0" borderId="0" xfId="419" applyFont="1" applyAlignment="1">
      <alignment horizontal="center" vertical="center"/>
    </xf>
    <xf numFmtId="3" fontId="19" fillId="0" borderId="0" xfId="419" applyNumberFormat="1" applyFont="1" applyAlignment="1">
      <alignment horizontal="center" vertical="center"/>
    </xf>
    <xf numFmtId="0" fontId="19" fillId="0" borderId="0" xfId="419" applyFont="1" applyAlignment="1">
      <alignment horizontal="center" vertical="center"/>
    </xf>
    <xf numFmtId="0" fontId="14" fillId="0" borderId="21" xfId="419" applyFont="1" applyBorder="1" applyAlignment="1">
      <alignment horizontal="center" vertical="center" wrapText="1"/>
    </xf>
    <xf numFmtId="0" fontId="7" fillId="0" borderId="1" xfId="419" applyFont="1" applyBorder="1" applyAlignment="1">
      <alignment horizontal="center" vertical="center" wrapText="1"/>
    </xf>
    <xf numFmtId="0" fontId="7" fillId="0" borderId="1" xfId="419" applyFont="1" applyBorder="1" applyAlignment="1">
      <alignment horizontal="center" vertical="center"/>
    </xf>
    <xf numFmtId="0" fontId="7" fillId="0" borderId="13" xfId="419" applyFont="1" applyBorder="1" applyAlignment="1">
      <alignment horizontal="center" vertical="center" wrapText="1"/>
    </xf>
    <xf numFmtId="0" fontId="7" fillId="0" borderId="16" xfId="419" applyFont="1" applyBorder="1" applyAlignment="1">
      <alignment horizontal="center" vertical="center" wrapText="1"/>
    </xf>
    <xf numFmtId="0" fontId="128" fillId="0" borderId="21" xfId="0" applyFont="1" applyBorder="1" applyAlignment="1">
      <alignment horizontal="right" vertical="center"/>
    </xf>
    <xf numFmtId="0" fontId="126" fillId="0" borderId="0" xfId="0" applyFont="1" applyAlignment="1">
      <alignment horizontal="left"/>
    </xf>
    <xf numFmtId="43" fontId="126" fillId="0" borderId="0" xfId="0" applyNumberFormat="1" applyFont="1" applyAlignment="1">
      <alignment horizontal="right"/>
    </xf>
    <xf numFmtId="43" fontId="126" fillId="0" borderId="0" xfId="0" applyNumberFormat="1" applyFont="1" applyAlignment="1">
      <alignment horizontal="center"/>
    </xf>
    <xf numFmtId="0" fontId="126" fillId="0" borderId="0" xfId="0" applyFont="1" applyAlignment="1">
      <alignment horizontal="center" vertical="center"/>
    </xf>
    <xf numFmtId="3" fontId="128" fillId="0" borderId="0" xfId="0" applyNumberFormat="1" applyFont="1" applyAlignment="1">
      <alignment horizontal="center" vertical="center"/>
    </xf>
    <xf numFmtId="0" fontId="176" fillId="0" borderId="0" xfId="0" applyFont="1" applyAlignment="1">
      <alignment horizontal="center"/>
    </xf>
    <xf numFmtId="0" fontId="175" fillId="0" borderId="0" xfId="0" applyFont="1" applyAlignment="1">
      <alignment horizontal="center"/>
    </xf>
    <xf numFmtId="0" fontId="173" fillId="0" borderId="0" xfId="0" applyFont="1" applyAlignment="1">
      <alignment horizontal="center" vertical="center" wrapText="1"/>
    </xf>
    <xf numFmtId="0" fontId="174" fillId="0" borderId="0" xfId="0" applyFont="1" applyAlignment="1">
      <alignment horizontal="right"/>
    </xf>
    <xf numFmtId="0" fontId="175" fillId="0" borderId="1" xfId="0" applyFont="1" applyBorder="1" applyAlignment="1">
      <alignment horizontal="center"/>
    </xf>
    <xf numFmtId="0" fontId="174" fillId="0" borderId="0" xfId="0" applyFont="1" applyAlignment="1">
      <alignment horizontal="center"/>
    </xf>
    <xf numFmtId="41" fontId="140" fillId="29" borderId="13" xfId="542" applyNumberFormat="1" applyFont="1" applyFill="1" applyBorder="1" applyAlignment="1">
      <alignment horizontal="center" vertical="center" wrapText="1"/>
    </xf>
    <xf numFmtId="41" fontId="140" fillId="29" borderId="14" xfId="542" applyNumberFormat="1" applyFont="1" applyFill="1" applyBorder="1" applyAlignment="1">
      <alignment horizontal="center" vertical="center" wrapText="1"/>
    </xf>
    <xf numFmtId="41" fontId="140" fillId="29" borderId="16" xfId="542" applyNumberFormat="1" applyFont="1" applyFill="1" applyBorder="1" applyAlignment="1">
      <alignment horizontal="center" vertical="center" wrapText="1"/>
    </xf>
    <xf numFmtId="0" fontId="140" fillId="28" borderId="10" xfId="542" applyFont="1" applyFill="1" applyBorder="1" applyAlignment="1">
      <alignment horizontal="center" vertical="center"/>
    </xf>
    <xf numFmtId="0" fontId="140" fillId="28" borderId="17" xfId="542" applyFont="1" applyFill="1" applyBorder="1" applyAlignment="1">
      <alignment horizontal="center" vertical="center"/>
    </xf>
    <xf numFmtId="0" fontId="146" fillId="0" borderId="0" xfId="542" applyFont="1" applyAlignment="1">
      <alignment horizontal="center"/>
    </xf>
    <xf numFmtId="3" fontId="146" fillId="0" borderId="0" xfId="542" applyNumberFormat="1" applyFont="1" applyAlignment="1">
      <alignment horizontal="center"/>
    </xf>
    <xf numFmtId="0" fontId="140" fillId="28" borderId="10" xfId="542" applyFont="1" applyFill="1" applyBorder="1" applyAlignment="1">
      <alignment horizontal="center" vertical="center" wrapText="1"/>
    </xf>
    <xf numFmtId="0" fontId="140" fillId="28" borderId="4" xfId="542" applyFont="1" applyFill="1" applyBorder="1" applyAlignment="1">
      <alignment horizontal="center" vertical="center" wrapText="1"/>
    </xf>
    <xf numFmtId="0" fontId="140" fillId="28" borderId="17" xfId="542" applyFont="1" applyFill="1" applyBorder="1" applyAlignment="1">
      <alignment horizontal="center" vertical="center" wrapText="1"/>
    </xf>
    <xf numFmtId="0" fontId="135" fillId="0" borderId="20" xfId="542" applyFont="1" applyBorder="1" applyAlignment="1">
      <alignment horizontal="left" vertical="center"/>
    </xf>
    <xf numFmtId="0" fontId="14" fillId="0" borderId="0" xfId="542" applyFont="1" applyAlignment="1">
      <alignment horizontal="center"/>
    </xf>
    <xf numFmtId="3" fontId="14" fillId="0" borderId="0" xfId="542" applyNumberFormat="1" applyFont="1" applyAlignment="1">
      <alignment horizontal="center"/>
    </xf>
    <xf numFmtId="0" fontId="135" fillId="0" borderId="0" xfId="542" applyFont="1" applyAlignment="1">
      <alignment horizontal="center"/>
    </xf>
    <xf numFmtId="3" fontId="135" fillId="0" borderId="0" xfId="542" applyNumberFormat="1" applyFont="1" applyAlignment="1">
      <alignment horizontal="center"/>
    </xf>
    <xf numFmtId="41" fontId="140" fillId="0" borderId="13" xfId="290" applyFont="1" applyBorder="1" applyAlignment="1">
      <alignment horizontal="center" vertical="center" wrapText="1"/>
    </xf>
    <xf numFmtId="41" fontId="140" fillId="0" borderId="14" xfId="290" applyFont="1" applyBorder="1" applyAlignment="1">
      <alignment horizontal="center" vertical="center" wrapText="1"/>
    </xf>
    <xf numFmtId="41" fontId="140" fillId="0" borderId="16" xfId="290" applyFont="1" applyBorder="1" applyAlignment="1">
      <alignment horizontal="center" vertical="center" wrapText="1"/>
    </xf>
    <xf numFmtId="0" fontId="137" fillId="0" borderId="0" xfId="542" applyFont="1" applyAlignment="1">
      <alignment horizontal="center"/>
    </xf>
    <xf numFmtId="3" fontId="139" fillId="0" borderId="21" xfId="542" applyNumberFormat="1" applyFont="1" applyBorder="1" applyAlignment="1">
      <alignment horizontal="right"/>
    </xf>
    <xf numFmtId="0" fontId="140" fillId="0" borderId="13" xfId="542" applyFont="1" applyBorder="1" applyAlignment="1">
      <alignment horizontal="center" vertical="center" wrapText="1"/>
    </xf>
    <xf numFmtId="0" fontId="140" fillId="0" borderId="16" xfId="542" applyFont="1" applyBorder="1" applyAlignment="1">
      <alignment horizontal="center" vertical="center" wrapText="1"/>
    </xf>
    <xf numFmtId="0" fontId="140" fillId="0" borderId="10" xfId="542" applyFont="1" applyBorder="1" applyAlignment="1">
      <alignment horizontal="center" vertical="center" wrapText="1"/>
    </xf>
    <xf numFmtId="0" fontId="140" fillId="0" borderId="4" xfId="542" applyFont="1" applyBorder="1" applyAlignment="1">
      <alignment horizontal="center" vertical="center" wrapText="1"/>
    </xf>
    <xf numFmtId="0" fontId="140" fillId="0" borderId="17" xfId="542" applyFont="1" applyBorder="1" applyAlignment="1">
      <alignment horizontal="center" vertical="center" wrapText="1"/>
    </xf>
    <xf numFmtId="3" fontId="140" fillId="0" borderId="13" xfId="542" applyNumberFormat="1" applyFont="1" applyBorder="1" applyAlignment="1">
      <alignment horizontal="center" vertical="center" wrapText="1"/>
    </xf>
    <xf numFmtId="3" fontId="140" fillId="0" borderId="16" xfId="542" applyNumberFormat="1" applyFont="1" applyBorder="1" applyAlignment="1">
      <alignment horizontal="center" vertical="center" wrapText="1"/>
    </xf>
    <xf numFmtId="169" fontId="140" fillId="0" borderId="13" xfId="281" applyNumberFormat="1" applyFont="1" applyBorder="1" applyAlignment="1">
      <alignment horizontal="center" vertical="center" wrapText="1"/>
    </xf>
    <xf numFmtId="169" fontId="140" fillId="0" borderId="16" xfId="281" applyNumberFormat="1" applyFont="1" applyBorder="1" applyAlignment="1">
      <alignment horizontal="center" vertical="center" wrapText="1"/>
    </xf>
    <xf numFmtId="0" fontId="5" fillId="0" borderId="0" xfId="542" applyFont="1" applyAlignment="1">
      <alignment horizontal="center"/>
    </xf>
    <xf numFmtId="0" fontId="5" fillId="0" borderId="0" xfId="542" applyFont="1" applyAlignment="1">
      <alignment horizontal="center" vertical="center"/>
    </xf>
    <xf numFmtId="0" fontId="140" fillId="28" borderId="1" xfId="542" applyFont="1" applyFill="1" applyBorder="1" applyAlignment="1">
      <alignment horizontal="center" vertical="center" wrapText="1"/>
    </xf>
    <xf numFmtId="0" fontId="144" fillId="28" borderId="1" xfId="542" applyFont="1" applyFill="1" applyBorder="1" applyAlignment="1">
      <alignment horizontal="center" vertical="center" wrapText="1"/>
    </xf>
    <xf numFmtId="0" fontId="14" fillId="0" borderId="20" xfId="542" applyFont="1" applyBorder="1" applyAlignment="1">
      <alignment horizontal="left" vertical="center"/>
    </xf>
    <xf numFmtId="0" fontId="6" fillId="0" borderId="21" xfId="542" applyFont="1" applyBorder="1" applyAlignment="1">
      <alignment horizontal="center" vertical="center"/>
    </xf>
    <xf numFmtId="0" fontId="140" fillId="0" borderId="1" xfId="542" applyFont="1" applyBorder="1" applyAlignment="1">
      <alignment horizontal="center" vertical="center" wrapText="1"/>
    </xf>
    <xf numFmtId="0" fontId="7" fillId="0" borderId="1" xfId="542" applyFont="1" applyBorder="1" applyAlignment="1">
      <alignment horizontal="center" vertical="center"/>
    </xf>
    <xf numFmtId="0" fontId="126" fillId="0" borderId="10" xfId="0" applyFont="1" applyBorder="1" applyAlignment="1">
      <alignment horizontal="center" vertical="center"/>
    </xf>
    <xf numFmtId="0" fontId="126" fillId="0" borderId="17" xfId="0" applyFont="1" applyBorder="1" applyAlignment="1">
      <alignment horizontal="center" vertical="center"/>
    </xf>
    <xf numFmtId="0" fontId="131" fillId="0" borderId="8" xfId="0" quotePrefix="1" applyFont="1" applyBorder="1" applyAlignment="1">
      <alignment horizontal="left" vertical="top" wrapText="1"/>
    </xf>
    <xf numFmtId="0" fontId="131" fillId="0" borderId="0" xfId="0" quotePrefix="1" applyFont="1" applyAlignment="1">
      <alignment horizontal="left" vertical="top" wrapText="1"/>
    </xf>
    <xf numFmtId="0" fontId="128" fillId="0" borderId="8" xfId="0" applyFont="1" applyBorder="1" applyAlignment="1">
      <alignment horizontal="center"/>
    </xf>
    <xf numFmtId="0" fontId="129" fillId="0" borderId="0" xfId="0" applyFont="1" applyAlignment="1">
      <alignment horizontal="center"/>
    </xf>
    <xf numFmtId="0" fontId="126" fillId="0" borderId="0" xfId="0" applyFont="1" applyAlignment="1">
      <alignment horizontal="center"/>
    </xf>
    <xf numFmtId="0" fontId="126" fillId="0" borderId="28" xfId="0" applyFont="1" applyBorder="1" applyAlignment="1">
      <alignment horizontal="center" vertical="center" wrapText="1"/>
    </xf>
    <xf numFmtId="0" fontId="126" fillId="0" borderId="29" xfId="0" applyFont="1" applyBorder="1" applyAlignment="1">
      <alignment horizontal="center" vertical="center" wrapText="1"/>
    </xf>
    <xf numFmtId="0" fontId="126" fillId="0" borderId="27" xfId="0" applyFont="1" applyBorder="1" applyAlignment="1">
      <alignment horizontal="center" vertical="center" wrapText="1"/>
    </xf>
    <xf numFmtId="0" fontId="126" fillId="0" borderId="16" xfId="0" applyFont="1" applyBorder="1" applyAlignment="1">
      <alignment horizontal="center" vertical="center" wrapText="1"/>
    </xf>
    <xf numFmtId="0" fontId="126" fillId="0" borderId="30" xfId="0" applyFont="1" applyBorder="1" applyAlignment="1">
      <alignment horizontal="center" vertical="center" wrapText="1"/>
    </xf>
    <xf numFmtId="0" fontId="126" fillId="0" borderId="32" xfId="0" applyFont="1" applyBorder="1" applyAlignment="1">
      <alignment horizontal="center" vertical="center" wrapText="1"/>
    </xf>
    <xf numFmtId="0" fontId="131" fillId="0" borderId="13" xfId="0" applyFont="1" applyBorder="1" applyAlignment="1">
      <alignment horizontal="left" vertical="center"/>
    </xf>
    <xf numFmtId="0" fontId="131" fillId="0" borderId="16" xfId="0" applyFont="1" applyBorder="1" applyAlignment="1">
      <alignment horizontal="left" vertical="center"/>
    </xf>
    <xf numFmtId="0" fontId="131" fillId="0" borderId="13" xfId="0" applyFont="1" applyBorder="1" applyAlignment="1">
      <alignment horizontal="center" vertical="center"/>
    </xf>
    <xf numFmtId="0" fontId="131" fillId="0" borderId="16" xfId="0" applyFont="1" applyBorder="1" applyAlignment="1">
      <alignment horizontal="center" vertical="center"/>
    </xf>
    <xf numFmtId="0" fontId="131" fillId="0" borderId="34" xfId="0" quotePrefix="1" applyFont="1" applyBorder="1" applyAlignment="1">
      <alignment horizontal="center" vertical="center"/>
    </xf>
    <xf numFmtId="0" fontId="131" fillId="0" borderId="31" xfId="0" quotePrefix="1" applyFont="1" applyBorder="1" applyAlignment="1">
      <alignment horizontal="center" vertical="center"/>
    </xf>
    <xf numFmtId="0" fontId="131" fillId="0" borderId="38" xfId="0" applyFont="1" applyBorder="1" applyAlignment="1">
      <alignment horizontal="center" vertical="center"/>
    </xf>
    <xf numFmtId="0" fontId="131" fillId="0" borderId="32" xfId="0" applyFont="1" applyBorder="1" applyAlignment="1">
      <alignment horizontal="center" vertical="center"/>
    </xf>
    <xf numFmtId="0" fontId="126" fillId="0" borderId="0" xfId="0" applyFont="1" applyAlignment="1">
      <alignment horizontal="center" vertical="center" wrapText="1"/>
    </xf>
    <xf numFmtId="0" fontId="129" fillId="0" borderId="0" xfId="0" applyFont="1" applyAlignment="1">
      <alignment horizontal="center" vertical="center" wrapText="1"/>
    </xf>
    <xf numFmtId="0" fontId="128" fillId="0" borderId="5" xfId="0" applyFont="1" applyBorder="1" applyAlignment="1">
      <alignment horizontal="right"/>
    </xf>
    <xf numFmtId="0" fontId="126" fillId="0" borderId="26" xfId="0" applyFont="1" applyBorder="1" applyAlignment="1">
      <alignment horizontal="center" vertical="center" wrapText="1"/>
    </xf>
    <xf numFmtId="0" fontId="126" fillId="0" borderId="31" xfId="0" applyFont="1" applyBorder="1" applyAlignment="1">
      <alignment horizontal="center" vertical="center" wrapText="1"/>
    </xf>
    <xf numFmtId="0" fontId="155" fillId="0" borderId="27" xfId="0" applyFont="1" applyBorder="1" applyAlignment="1">
      <alignment horizontal="center" vertical="center" wrapText="1"/>
    </xf>
    <xf numFmtId="0" fontId="155" fillId="0" borderId="16" xfId="0" applyFont="1" applyBorder="1" applyAlignment="1">
      <alignment horizontal="center" vertical="center" wrapText="1"/>
    </xf>
    <xf numFmtId="0" fontId="7" fillId="0" borderId="0" xfId="397" applyFont="1" applyAlignment="1">
      <alignment horizontal="center" vertical="center"/>
    </xf>
    <xf numFmtId="0" fontId="140" fillId="28" borderId="1" xfId="397" applyFont="1" applyFill="1" applyBorder="1" applyAlignment="1">
      <alignment horizontal="center" vertical="center" wrapText="1"/>
    </xf>
    <xf numFmtId="0" fontId="144" fillId="28" borderId="1" xfId="397" applyFont="1" applyFill="1" applyBorder="1" applyAlignment="1">
      <alignment horizontal="center" vertical="center" wrapText="1"/>
    </xf>
    <xf numFmtId="0" fontId="135" fillId="0" borderId="20" xfId="397" applyFont="1" applyBorder="1" applyAlignment="1">
      <alignment horizontal="left" vertical="center"/>
    </xf>
    <xf numFmtId="0" fontId="14" fillId="0" borderId="0" xfId="397" applyFont="1" applyAlignment="1">
      <alignment horizontal="center"/>
    </xf>
    <xf numFmtId="3" fontId="14" fillId="0" borderId="0" xfId="397" applyNumberFormat="1" applyFont="1" applyAlignment="1">
      <alignment horizontal="center"/>
    </xf>
    <xf numFmtId="0" fontId="7" fillId="0" borderId="0" xfId="397" applyFont="1" applyAlignment="1">
      <alignment horizontal="center" vertical="center" wrapText="1"/>
    </xf>
    <xf numFmtId="0" fontId="140" fillId="28" borderId="10" xfId="397" applyFont="1" applyFill="1" applyBorder="1" applyAlignment="1">
      <alignment horizontal="center" vertical="center" wrapText="1"/>
    </xf>
    <xf numFmtId="0" fontId="140" fillId="28" borderId="17" xfId="397" applyFont="1" applyFill="1" applyBorder="1" applyAlignment="1">
      <alignment horizontal="center" vertical="center" wrapText="1"/>
    </xf>
    <xf numFmtId="0" fontId="140" fillId="0" borderId="1" xfId="397" applyFont="1" applyBorder="1" applyAlignment="1">
      <alignment horizontal="center" vertical="center" wrapText="1"/>
    </xf>
    <xf numFmtId="0" fontId="160" fillId="0" borderId="43" xfId="397" applyFont="1" applyBorder="1" applyAlignment="1">
      <alignment horizontal="center" vertical="center" wrapText="1"/>
    </xf>
    <xf numFmtId="0" fontId="146" fillId="0" borderId="0" xfId="397" applyFont="1" applyAlignment="1">
      <alignment horizontal="center"/>
    </xf>
    <xf numFmtId="3" fontId="146" fillId="0" borderId="0" xfId="397" applyNumberFormat="1" applyFont="1" applyAlignment="1">
      <alignment horizontal="center"/>
    </xf>
    <xf numFmtId="0" fontId="135" fillId="0" borderId="0" xfId="397" applyFont="1" applyAlignment="1">
      <alignment horizontal="center"/>
    </xf>
    <xf numFmtId="3" fontId="135" fillId="0" borderId="0" xfId="397" applyNumberFormat="1" applyFont="1" applyAlignment="1">
      <alignment horizontal="center"/>
    </xf>
    <xf numFmtId="0" fontId="137" fillId="0" borderId="0" xfId="397" applyFont="1" applyAlignment="1">
      <alignment horizontal="center"/>
    </xf>
    <xf numFmtId="3" fontId="139" fillId="0" borderId="21" xfId="397" applyNumberFormat="1" applyFont="1" applyBorder="1" applyAlignment="1">
      <alignment horizontal="right"/>
    </xf>
    <xf numFmtId="0" fontId="140" fillId="0" borderId="13" xfId="397" applyFont="1" applyBorder="1" applyAlignment="1">
      <alignment horizontal="center" vertical="center" wrapText="1"/>
    </xf>
    <xf numFmtId="0" fontId="140" fillId="0" borderId="16" xfId="397" applyFont="1" applyBorder="1" applyAlignment="1">
      <alignment horizontal="center" vertical="center" wrapText="1"/>
    </xf>
    <xf numFmtId="0" fontId="140" fillId="0" borderId="36" xfId="397" applyFont="1" applyBorder="1" applyAlignment="1">
      <alignment horizontal="center" vertical="center" wrapText="1"/>
    </xf>
    <xf numFmtId="0" fontId="140" fillId="0" borderId="20" xfId="397" applyFont="1" applyBorder="1" applyAlignment="1">
      <alignment horizontal="center" vertical="center" wrapText="1"/>
    </xf>
    <xf numFmtId="0" fontId="140" fillId="0" borderId="42" xfId="397" applyFont="1" applyBorder="1" applyAlignment="1">
      <alignment horizontal="center" vertical="center" wrapText="1"/>
    </xf>
    <xf numFmtId="3" fontId="140" fillId="0" borderId="1" xfId="397" applyNumberFormat="1" applyFont="1" applyBorder="1" applyAlignment="1">
      <alignment horizontal="center" vertical="center" wrapText="1"/>
    </xf>
    <xf numFmtId="169" fontId="140" fillId="0" borderId="1" xfId="281" applyNumberFormat="1" applyFont="1" applyBorder="1" applyAlignment="1">
      <alignment horizontal="center" vertical="center" wrapText="1"/>
    </xf>
    <xf numFmtId="3" fontId="140" fillId="0" borderId="13" xfId="397" applyNumberFormat="1" applyFont="1" applyBorder="1" applyAlignment="1">
      <alignment horizontal="center" vertical="center" wrapText="1"/>
    </xf>
    <xf numFmtId="3" fontId="140" fillId="0" borderId="16" xfId="397" applyNumberFormat="1" applyFont="1" applyBorder="1" applyAlignment="1">
      <alignment horizontal="center" vertical="center" wrapText="1"/>
    </xf>
    <xf numFmtId="0" fontId="5" fillId="0" borderId="0" xfId="397" applyFont="1" applyAlignment="1">
      <alignment horizontal="center"/>
    </xf>
    <xf numFmtId="0" fontId="5" fillId="0" borderId="0" xfId="397" applyFont="1" applyAlignment="1">
      <alignment horizontal="center" vertical="center"/>
    </xf>
    <xf numFmtId="0" fontId="167" fillId="0" borderId="0" xfId="563" applyFont="1" applyAlignment="1">
      <alignment horizontal="center"/>
    </xf>
    <xf numFmtId="0" fontId="5" fillId="0" borderId="0" xfId="563" applyFont="1" applyAlignment="1">
      <alignment horizontal="center"/>
    </xf>
    <xf numFmtId="0" fontId="15" fillId="0" borderId="0" xfId="563" applyFont="1" applyAlignment="1">
      <alignment horizontal="center"/>
    </xf>
    <xf numFmtId="0" fontId="108" fillId="0" borderId="0" xfId="563" applyFont="1" applyAlignment="1">
      <alignment horizontal="left"/>
    </xf>
    <xf numFmtId="0" fontId="5" fillId="0" borderId="0" xfId="564" applyFont="1" applyAlignment="1">
      <alignment horizontal="center" vertical="center"/>
    </xf>
    <xf numFmtId="0" fontId="6" fillId="0" borderId="21" xfId="564" applyFont="1" applyBorder="1" applyAlignment="1">
      <alignment horizontal="right"/>
    </xf>
    <xf numFmtId="0" fontId="5" fillId="0" borderId="1" xfId="564" applyFont="1" applyBorder="1" applyAlignment="1">
      <alignment horizontal="center" vertical="center"/>
    </xf>
    <xf numFmtId="0" fontId="5" fillId="0" borderId="1" xfId="564" applyFont="1" applyBorder="1" applyAlignment="1">
      <alignment horizontal="center" vertical="center" wrapText="1"/>
    </xf>
    <xf numFmtId="0" fontId="5" fillId="0" borderId="13" xfId="564" applyFont="1" applyBorder="1" applyAlignment="1">
      <alignment horizontal="center" vertical="center" wrapText="1"/>
    </xf>
    <xf numFmtId="0" fontId="5" fillId="0" borderId="14" xfId="564" applyFont="1" applyBorder="1" applyAlignment="1">
      <alignment horizontal="center" vertical="center" wrapText="1"/>
    </xf>
    <xf numFmtId="0" fontId="5" fillId="0" borderId="16" xfId="564" applyFont="1" applyBorder="1" applyAlignment="1">
      <alignment horizontal="center" vertical="center" wrapText="1"/>
    </xf>
    <xf numFmtId="0" fontId="131" fillId="0" borderId="0" xfId="0" applyFont="1" applyAlignment="1">
      <alignment horizontal="left"/>
    </xf>
    <xf numFmtId="0" fontId="5" fillId="0" borderId="36" xfId="564" applyFont="1" applyBorder="1" applyAlignment="1">
      <alignment horizontal="center" vertical="center" wrapText="1"/>
    </xf>
    <xf numFmtId="0" fontId="5" fillId="0" borderId="43" xfId="564" applyFont="1" applyBorder="1" applyAlignment="1">
      <alignment horizontal="center" vertical="center" wrapText="1"/>
    </xf>
    <xf numFmtId="0" fontId="5" fillId="0" borderId="33" xfId="564" applyFont="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 xfId="397" applyFont="1" applyBorder="1" applyAlignment="1">
      <alignment horizontal="center" vertical="center" wrapText="1"/>
    </xf>
    <xf numFmtId="0" fontId="135" fillId="0" borderId="0" xfId="0" applyFont="1" applyAlignment="1">
      <alignment horizontal="center"/>
    </xf>
    <xf numFmtId="0" fontId="6" fillId="0" borderId="21" xfId="0" applyFont="1" applyBorder="1" applyAlignment="1">
      <alignment horizontal="right" vertical="center" wrapText="1"/>
    </xf>
    <xf numFmtId="0" fontId="135" fillId="0" borderId="1" xfId="0" applyFont="1" applyBorder="1" applyAlignment="1">
      <alignment horizontal="center" vertical="center" wrapText="1"/>
    </xf>
    <xf numFmtId="0" fontId="135" fillId="0" borderId="1" xfId="0" applyFont="1" applyBorder="1" applyAlignment="1">
      <alignment horizontal="center" vertical="center"/>
    </xf>
    <xf numFmtId="0" fontId="5" fillId="0" borderId="36"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20" xfId="0" applyFont="1" applyBorder="1" applyAlignment="1">
      <alignment horizontal="center" vertical="center" wrapText="1"/>
    </xf>
    <xf numFmtId="0" fontId="168" fillId="0" borderId="36" xfId="0" applyFont="1" applyBorder="1" applyAlignment="1">
      <alignment horizontal="center" vertical="center" wrapText="1"/>
    </xf>
    <xf numFmtId="0" fontId="168" fillId="0" borderId="43" xfId="0" applyFont="1" applyBorder="1" applyAlignment="1">
      <alignment horizontal="center" vertical="center" wrapText="1"/>
    </xf>
    <xf numFmtId="0" fontId="168" fillId="0" borderId="33" xfId="0" applyFont="1" applyBorder="1" applyAlignment="1">
      <alignment horizontal="center" vertical="center" wrapText="1"/>
    </xf>
    <xf numFmtId="0" fontId="135" fillId="0" borderId="13" xfId="0" applyFont="1" applyBorder="1" applyAlignment="1">
      <alignment horizontal="center" vertical="center" wrapText="1"/>
    </xf>
    <xf numFmtId="0" fontId="135" fillId="0" borderId="16" xfId="0" applyFont="1" applyBorder="1" applyAlignment="1">
      <alignment horizontal="center" vertical="center" wrapText="1"/>
    </xf>
    <xf numFmtId="0" fontId="135" fillId="0" borderId="0" xfId="0" applyFont="1" applyAlignment="1">
      <alignment horizontal="right"/>
    </xf>
    <xf numFmtId="0" fontId="135" fillId="0" borderId="14" xfId="0" applyFont="1" applyBorder="1" applyAlignment="1">
      <alignment horizontal="center" vertical="center" wrapText="1"/>
    </xf>
    <xf numFmtId="0" fontId="135" fillId="0" borderId="10" xfId="0" applyFont="1" applyBorder="1" applyAlignment="1">
      <alignment horizontal="center" vertical="center" wrapText="1"/>
    </xf>
    <xf numFmtId="0" fontId="135" fillId="0" borderId="4" xfId="0" applyFont="1" applyBorder="1" applyAlignment="1">
      <alignment horizontal="center" vertical="center" wrapText="1"/>
    </xf>
    <xf numFmtId="0" fontId="135" fillId="0" borderId="17" xfId="0" applyFont="1" applyBorder="1" applyAlignment="1">
      <alignment horizontal="center" vertical="center" wrapText="1"/>
    </xf>
    <xf numFmtId="0" fontId="135" fillId="0" borderId="36" xfId="0" applyFont="1" applyBorder="1" applyAlignment="1">
      <alignment horizontal="center" vertical="center" wrapText="1"/>
    </xf>
    <xf numFmtId="0" fontId="135" fillId="0" borderId="20" xfId="0" applyFont="1" applyBorder="1" applyAlignment="1">
      <alignment horizontal="center" vertical="center" wrapText="1"/>
    </xf>
    <xf numFmtId="0" fontId="135" fillId="0" borderId="42" xfId="0" applyFont="1" applyBorder="1" applyAlignment="1">
      <alignment horizontal="center" vertical="center" wrapText="1"/>
    </xf>
    <xf numFmtId="0" fontId="135" fillId="0" borderId="43" xfId="0" applyFont="1" applyBorder="1" applyAlignment="1">
      <alignment horizontal="center" vertical="center" wrapText="1"/>
    </xf>
    <xf numFmtId="0" fontId="135" fillId="0" borderId="33" xfId="0" applyFont="1" applyBorder="1" applyAlignment="1">
      <alignment horizontal="center" vertical="center" wrapText="1"/>
    </xf>
    <xf numFmtId="0" fontId="5" fillId="0" borderId="0" xfId="565" applyFont="1" applyAlignment="1">
      <alignment horizontal="center"/>
    </xf>
    <xf numFmtId="0" fontId="15" fillId="0" borderId="0" xfId="565" applyFont="1" applyAlignment="1">
      <alignment horizontal="center"/>
    </xf>
    <xf numFmtId="0" fontId="5" fillId="0" borderId="13" xfId="566" applyFont="1" applyBorder="1" applyAlignment="1">
      <alignment horizontal="center" vertical="center" wrapText="1"/>
    </xf>
    <xf numFmtId="0" fontId="5" fillId="0" borderId="14" xfId="566" applyFont="1" applyBorder="1" applyAlignment="1">
      <alignment horizontal="center" vertical="center" wrapText="1"/>
    </xf>
    <xf numFmtId="0" fontId="5" fillId="0" borderId="16" xfId="566" applyFont="1" applyBorder="1" applyAlignment="1">
      <alignment horizontal="center" vertical="center" wrapText="1"/>
    </xf>
    <xf numFmtId="0" fontId="5" fillId="0" borderId="1" xfId="566" applyFont="1" applyBorder="1" applyAlignment="1">
      <alignment horizontal="center" vertical="center" wrapText="1"/>
    </xf>
    <xf numFmtId="0" fontId="5" fillId="0" borderId="10" xfId="566" applyFont="1" applyBorder="1" applyAlignment="1">
      <alignment horizontal="center" vertical="center" wrapText="1"/>
    </xf>
    <xf numFmtId="0" fontId="5" fillId="0" borderId="4" xfId="566" applyFont="1" applyBorder="1" applyAlignment="1">
      <alignment horizontal="center" vertical="center" wrapText="1"/>
    </xf>
    <xf numFmtId="0" fontId="5" fillId="0" borderId="17" xfId="566" applyFont="1" applyBorder="1" applyAlignment="1">
      <alignment horizontal="center" vertical="center" wrapText="1"/>
    </xf>
    <xf numFmtId="0" fontId="15" fillId="0" borderId="1" xfId="566" applyFont="1" applyBorder="1" applyAlignment="1">
      <alignment horizontal="center" vertical="center" wrapText="1"/>
    </xf>
    <xf numFmtId="0" fontId="5" fillId="0" borderId="1" xfId="0" applyFont="1" applyBorder="1" applyAlignment="1">
      <alignment horizontal="center" vertical="center" wrapText="1"/>
    </xf>
    <xf numFmtId="0" fontId="15" fillId="0" borderId="13" xfId="566" applyFont="1" applyBorder="1" applyAlignment="1">
      <alignment horizontal="center" vertical="center" wrapText="1"/>
    </xf>
    <xf numFmtId="0" fontId="15" fillId="0" borderId="16" xfId="566" applyFont="1" applyBorder="1" applyAlignment="1">
      <alignment horizontal="center" vertical="center" wrapText="1"/>
    </xf>
    <xf numFmtId="0" fontId="5" fillId="0" borderId="36" xfId="566" applyFont="1" applyBorder="1" applyAlignment="1">
      <alignment horizontal="center" vertical="center" wrapText="1"/>
    </xf>
    <xf numFmtId="0" fontId="5" fillId="0" borderId="42" xfId="566" applyFont="1" applyBorder="1" applyAlignment="1">
      <alignment horizontal="center" vertical="center" wrapText="1"/>
    </xf>
    <xf numFmtId="0" fontId="5" fillId="0" borderId="20" xfId="566" applyFont="1" applyBorder="1" applyAlignment="1">
      <alignment horizontal="center" vertical="center" wrapText="1"/>
    </xf>
    <xf numFmtId="0" fontId="5" fillId="0" borderId="13" xfId="566" applyFont="1" applyBorder="1" applyAlignment="1">
      <alignment horizontal="center" vertical="center"/>
    </xf>
    <xf numFmtId="0" fontId="5" fillId="0" borderId="14" xfId="566" applyFont="1" applyBorder="1" applyAlignment="1">
      <alignment horizontal="center" vertical="center"/>
    </xf>
    <xf numFmtId="0" fontId="5" fillId="0" borderId="16" xfId="566" applyFont="1" applyBorder="1" applyAlignment="1">
      <alignment horizontal="center" vertical="center"/>
    </xf>
    <xf numFmtId="0" fontId="5" fillId="0" borderId="43" xfId="566" applyFont="1" applyBorder="1" applyAlignment="1">
      <alignment horizontal="center" vertical="center" wrapText="1"/>
    </xf>
    <xf numFmtId="0" fontId="5" fillId="0" borderId="33" xfId="566" applyFont="1" applyBorder="1" applyAlignment="1">
      <alignment horizontal="center" vertical="center" wrapText="1"/>
    </xf>
    <xf numFmtId="0" fontId="108" fillId="0" borderId="0" xfId="565" applyFont="1" applyAlignment="1">
      <alignment horizontal="center"/>
    </xf>
    <xf numFmtId="0" fontId="135" fillId="0" borderId="0" xfId="566" applyFont="1" applyAlignment="1">
      <alignment horizontal="right"/>
    </xf>
    <xf numFmtId="0" fontId="5" fillId="0" borderId="0" xfId="566" applyFont="1" applyAlignment="1">
      <alignment horizontal="center" vertical="center" wrapText="1"/>
    </xf>
    <xf numFmtId="0" fontId="6" fillId="0" borderId="21" xfId="566" applyFont="1" applyBorder="1" applyAlignment="1">
      <alignment horizontal="right"/>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cellXfs>
  <cellStyles count="569">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0.00]_      " xfId="5" xr:uid="{00000000-0005-0000-0000-000004000000}"/>
    <cellStyle name="?? [0]" xfId="6" xr:uid="{00000000-0005-0000-0000-000005000000}"/>
    <cellStyle name="???? [0.00]_      " xfId="7" xr:uid="{00000000-0005-0000-0000-000006000000}"/>
    <cellStyle name="????_      " xfId="8" xr:uid="{00000000-0005-0000-0000-000007000000}"/>
    <cellStyle name="???[0]_?? DI" xfId="9" xr:uid="{00000000-0005-0000-0000-000008000000}"/>
    <cellStyle name="???_?? DI" xfId="10" xr:uid="{00000000-0005-0000-0000-000009000000}"/>
    <cellStyle name="??[0]_BRE" xfId="11" xr:uid="{00000000-0005-0000-0000-00000A000000}"/>
    <cellStyle name="??_      " xfId="12" xr:uid="{00000000-0005-0000-0000-00000B000000}"/>
    <cellStyle name="_x0001_?¶æµ_x001b_ºß­ " xfId="13" xr:uid="{00000000-0005-0000-0000-00000C000000}"/>
    <cellStyle name="_x0001_?¶æµ_x001b_ºß­_" xfId="14" xr:uid="{00000000-0005-0000-0000-00000D000000}"/>
    <cellStyle name="_x0001_\Ô" xfId="15" xr:uid="{00000000-0005-0000-0000-00000E000000}"/>
    <cellStyle name="_Book1" xfId="16" xr:uid="{00000000-0005-0000-0000-00000F000000}"/>
    <cellStyle name="_Book1_1" xfId="17" xr:uid="{00000000-0005-0000-0000-000010000000}"/>
    <cellStyle name="_Book1_Book1" xfId="18" xr:uid="{00000000-0005-0000-0000-000011000000}"/>
    <cellStyle name="_Book1_quyet toan 2018" xfId="19" xr:uid="{00000000-0005-0000-0000-000012000000}"/>
    <cellStyle name="_Book1_quyet toan 2018. A TUYNH" xfId="20" xr:uid="{00000000-0005-0000-0000-000013000000}"/>
    <cellStyle name="_Book1_THUY DIEN DA KHAI THAM DINH" xfId="21" xr:uid="{00000000-0005-0000-0000-000014000000}"/>
    <cellStyle name="_Goi 1 A tham tra" xfId="22" xr:uid="{00000000-0005-0000-0000-000015000000}"/>
    <cellStyle name="_KT (2)" xfId="23" xr:uid="{00000000-0005-0000-0000-000016000000}"/>
    <cellStyle name="_KT (2)_1" xfId="24" xr:uid="{00000000-0005-0000-0000-000017000000}"/>
    <cellStyle name="_KT (2)_2" xfId="25" xr:uid="{00000000-0005-0000-0000-000018000000}"/>
    <cellStyle name="_KT (2)_2_TG-TH" xfId="26" xr:uid="{00000000-0005-0000-0000-000019000000}"/>
    <cellStyle name="_KT (2)_2_TG-TH_Book1" xfId="27" xr:uid="{00000000-0005-0000-0000-00001A000000}"/>
    <cellStyle name="_KT (2)_2_TG-TH_THUY DIEN DA KHAI THAM DINH" xfId="28" xr:uid="{00000000-0005-0000-0000-00001B000000}"/>
    <cellStyle name="_KT (2)_3" xfId="29" xr:uid="{00000000-0005-0000-0000-00001C000000}"/>
    <cellStyle name="_KT (2)_3_TG-TH" xfId="30" xr:uid="{00000000-0005-0000-0000-00001D000000}"/>
    <cellStyle name="_KT (2)_3_TG-TH_Book1" xfId="31" xr:uid="{00000000-0005-0000-0000-00001E000000}"/>
    <cellStyle name="_KT (2)_3_TG-TH_THUY DIEN DA KHAI THAM DINH" xfId="32" xr:uid="{00000000-0005-0000-0000-00001F000000}"/>
    <cellStyle name="_KT (2)_4" xfId="33" xr:uid="{00000000-0005-0000-0000-000020000000}"/>
    <cellStyle name="_KT (2)_4_Book1" xfId="34" xr:uid="{00000000-0005-0000-0000-000021000000}"/>
    <cellStyle name="_KT (2)_4_TG-TH" xfId="35" xr:uid="{00000000-0005-0000-0000-000022000000}"/>
    <cellStyle name="_KT (2)_4_THUY DIEN DA KHAI THAM DINH" xfId="36" xr:uid="{00000000-0005-0000-0000-000023000000}"/>
    <cellStyle name="_KT (2)_5" xfId="37" xr:uid="{00000000-0005-0000-0000-000024000000}"/>
    <cellStyle name="_KT (2)_5_Book1" xfId="38" xr:uid="{00000000-0005-0000-0000-000025000000}"/>
    <cellStyle name="_KT (2)_5_THUY DIEN DA KHAI THAM DINH" xfId="39" xr:uid="{00000000-0005-0000-0000-000026000000}"/>
    <cellStyle name="_KT (2)_Book1" xfId="40" xr:uid="{00000000-0005-0000-0000-000027000000}"/>
    <cellStyle name="_KT (2)_TG-TH" xfId="41" xr:uid="{00000000-0005-0000-0000-000028000000}"/>
    <cellStyle name="_KT (2)_THUY DIEN DA KHAI THAM DINH" xfId="42" xr:uid="{00000000-0005-0000-0000-000029000000}"/>
    <cellStyle name="_KT_TG" xfId="43" xr:uid="{00000000-0005-0000-0000-00002A000000}"/>
    <cellStyle name="_KT_TG_1" xfId="44" xr:uid="{00000000-0005-0000-0000-00002B000000}"/>
    <cellStyle name="_KT_TG_1_Book1" xfId="45" xr:uid="{00000000-0005-0000-0000-00002C000000}"/>
    <cellStyle name="_KT_TG_1_THUY DIEN DA KHAI THAM DINH" xfId="46" xr:uid="{00000000-0005-0000-0000-00002D000000}"/>
    <cellStyle name="_KT_TG_2" xfId="47" xr:uid="{00000000-0005-0000-0000-00002E000000}"/>
    <cellStyle name="_KT_TG_2_Book1" xfId="48" xr:uid="{00000000-0005-0000-0000-00002F000000}"/>
    <cellStyle name="_KT_TG_2_THUY DIEN DA KHAI THAM DINH" xfId="49" xr:uid="{00000000-0005-0000-0000-000030000000}"/>
    <cellStyle name="_KT_TG_3" xfId="50" xr:uid="{00000000-0005-0000-0000-000031000000}"/>
    <cellStyle name="_KT_TG_4" xfId="51" xr:uid="{00000000-0005-0000-0000-000032000000}"/>
    <cellStyle name="_TG-TH" xfId="52" xr:uid="{00000000-0005-0000-0000-000033000000}"/>
    <cellStyle name="_TG-TH_1" xfId="53" xr:uid="{00000000-0005-0000-0000-000034000000}"/>
    <cellStyle name="_TG-TH_1_Book1" xfId="54" xr:uid="{00000000-0005-0000-0000-000035000000}"/>
    <cellStyle name="_TG-TH_1_THUY DIEN DA KHAI THAM DINH" xfId="55" xr:uid="{00000000-0005-0000-0000-000036000000}"/>
    <cellStyle name="_TG-TH_2" xfId="56" xr:uid="{00000000-0005-0000-0000-000037000000}"/>
    <cellStyle name="_TG-TH_2_Book1" xfId="57" xr:uid="{00000000-0005-0000-0000-000038000000}"/>
    <cellStyle name="_TG-TH_2_THUY DIEN DA KHAI THAM DINH" xfId="58" xr:uid="{00000000-0005-0000-0000-000039000000}"/>
    <cellStyle name="_TG-TH_3" xfId="59" xr:uid="{00000000-0005-0000-0000-00003A000000}"/>
    <cellStyle name="_TG-TH_4" xfId="60" xr:uid="{00000000-0005-0000-0000-00003B000000}"/>
    <cellStyle name="_THUY DIEN DA KHAI THAM DINH" xfId="61" xr:uid="{00000000-0005-0000-0000-00003C000000}"/>
    <cellStyle name="_ÿÿÿÿÿ" xfId="62" xr:uid="{00000000-0005-0000-0000-00003D000000}"/>
    <cellStyle name="_ÿÿÿÿÿ_quyet toan 2018" xfId="63" xr:uid="{00000000-0005-0000-0000-00003E000000}"/>
    <cellStyle name="_ÿÿÿÿÿ_quyet toan 2018. A TUYNH" xfId="64" xr:uid="{00000000-0005-0000-0000-00003F000000}"/>
    <cellStyle name="_x0001_¨c^ " xfId="65" xr:uid="{00000000-0005-0000-0000-000040000000}"/>
    <cellStyle name="_x0001_¨c^[" xfId="66" xr:uid="{00000000-0005-0000-0000-000041000000}"/>
    <cellStyle name="_x0001_¨c^_" xfId="67" xr:uid="{00000000-0005-0000-0000-000042000000}"/>
    <cellStyle name="_x0001_¨Œc^ " xfId="68" xr:uid="{00000000-0005-0000-0000-000043000000}"/>
    <cellStyle name="_x0001_¨Œc^[" xfId="69" xr:uid="{00000000-0005-0000-0000-000044000000}"/>
    <cellStyle name="_x0001_¨Œc^_" xfId="70" xr:uid="{00000000-0005-0000-0000-000045000000}"/>
    <cellStyle name="_x0001_µÑTÖ " xfId="71" xr:uid="{00000000-0005-0000-0000-000046000000}"/>
    <cellStyle name="_x0001_µÑTÖ_" xfId="72" xr:uid="{00000000-0005-0000-0000-000047000000}"/>
    <cellStyle name="•W€_’·Šú‰p•¶" xfId="73" xr:uid="{00000000-0005-0000-0000-000048000000}"/>
    <cellStyle name="•W_’·Šú‰p•¶" xfId="74" xr:uid="{00000000-0005-0000-0000-000049000000}"/>
    <cellStyle name="W_MARINE" xfId="75" xr:uid="{00000000-0005-0000-0000-00004A000000}"/>
    <cellStyle name="0.0" xfId="76" xr:uid="{00000000-0005-0000-0000-00004B000000}"/>
    <cellStyle name="0.00" xfId="77" xr:uid="{00000000-0005-0000-0000-00004C000000}"/>
    <cellStyle name="1" xfId="78" xr:uid="{00000000-0005-0000-0000-00004D000000}"/>
    <cellStyle name="1_Bang tong hop khoi luong" xfId="79" xr:uid="{00000000-0005-0000-0000-00004E000000}"/>
    <cellStyle name="1_Book1" xfId="80" xr:uid="{00000000-0005-0000-0000-00004F000000}"/>
    <cellStyle name="1_Book1_1" xfId="81" xr:uid="{00000000-0005-0000-0000-000050000000}"/>
    <cellStyle name="1_Book1_Bang noi suy KL dao dat da" xfId="82" xr:uid="{00000000-0005-0000-0000-000051000000}"/>
    <cellStyle name="1_Book1_Book1" xfId="83" xr:uid="{00000000-0005-0000-0000-000052000000}"/>
    <cellStyle name="1_Cau Hua Trai (TT 04)" xfId="84" xr:uid="{00000000-0005-0000-0000-000053000000}"/>
    <cellStyle name="1_Cau thuy dien Ban La (Cu Anh)" xfId="85" xr:uid="{00000000-0005-0000-0000-000054000000}"/>
    <cellStyle name="1_DIEN" xfId="86" xr:uid="{00000000-0005-0000-0000-000055000000}"/>
    <cellStyle name="1_DT KT ngay 10-9-2005" xfId="87" xr:uid="{00000000-0005-0000-0000-000056000000}"/>
    <cellStyle name="1_DTXL goi 11(20-9-05)" xfId="88" xr:uid="{00000000-0005-0000-0000-000057000000}"/>
    <cellStyle name="1_Du toan (23-05-2005) Tham dinh" xfId="89" xr:uid="{00000000-0005-0000-0000-000058000000}"/>
    <cellStyle name="1_Du toan (5 - 04 - 2004)" xfId="90" xr:uid="{00000000-0005-0000-0000-000059000000}"/>
    <cellStyle name="1_Du toan 558 (Km17+508.12 - Km 22)" xfId="91" xr:uid="{00000000-0005-0000-0000-00005A000000}"/>
    <cellStyle name="1_Du toan bo sung (11-2004)" xfId="92" xr:uid="{00000000-0005-0000-0000-00005B000000}"/>
    <cellStyle name="1_Du toan Goi 1" xfId="93" xr:uid="{00000000-0005-0000-0000-00005C000000}"/>
    <cellStyle name="1_Du toan Goi 2" xfId="94" xr:uid="{00000000-0005-0000-0000-00005D000000}"/>
    <cellStyle name="1_Du toan ngay 1-9-2004 (version 1)" xfId="95" xr:uid="{00000000-0005-0000-0000-00005E000000}"/>
    <cellStyle name="1_Duyet DT-KTTC(GDI)QD so 790" xfId="96" xr:uid="{00000000-0005-0000-0000-00005F000000}"/>
    <cellStyle name="1_Gia_VLQL48_duyet " xfId="97" xr:uid="{00000000-0005-0000-0000-000066000000}"/>
    <cellStyle name="1_goi 1" xfId="98" xr:uid="{00000000-0005-0000-0000-000060000000}"/>
    <cellStyle name="1_Goi 1 (TT04)" xfId="99" xr:uid="{00000000-0005-0000-0000-000061000000}"/>
    <cellStyle name="1_Goi1N206" xfId="100" xr:uid="{00000000-0005-0000-0000-000062000000}"/>
    <cellStyle name="1_Goi2N206" xfId="101" xr:uid="{00000000-0005-0000-0000-000063000000}"/>
    <cellStyle name="1_Goi4N216" xfId="102" xr:uid="{00000000-0005-0000-0000-000064000000}"/>
    <cellStyle name="1_Goi5N216" xfId="103" xr:uid="{00000000-0005-0000-0000-000065000000}"/>
    <cellStyle name="1_Hoi Song" xfId="104" xr:uid="{00000000-0005-0000-0000-000067000000}"/>
    <cellStyle name="1_Kl6-6-05" xfId="105" xr:uid="{00000000-0005-0000-0000-000068000000}"/>
    <cellStyle name="1_KlQdinhduyet" xfId="106" xr:uid="{00000000-0005-0000-0000-000069000000}"/>
    <cellStyle name="1_Kltayth" xfId="107" xr:uid="{00000000-0005-0000-0000-00006A000000}"/>
    <cellStyle name="1_Kluong4-2004" xfId="108" xr:uid="{00000000-0005-0000-0000-00006B000000}"/>
    <cellStyle name="1_TDT VINH - DUYET (CAU+DUONG)" xfId="109" xr:uid="{00000000-0005-0000-0000-00006C000000}"/>
    <cellStyle name="1_TRUNG PMU 5" xfId="110" xr:uid="{00000000-0005-0000-0000-00006D000000}"/>
    <cellStyle name="1_ÿÿÿÿÿ" xfId="111" xr:uid="{00000000-0005-0000-0000-00006E000000}"/>
    <cellStyle name="1_ÿÿÿÿÿ_Book1" xfId="112" xr:uid="{00000000-0005-0000-0000-00006F000000}"/>
    <cellStyle name="_x0001_1¼„½(" xfId="113" xr:uid="{00000000-0005-0000-0000-000070000000}"/>
    <cellStyle name="_x0001_1¼½(" xfId="114" xr:uid="{00000000-0005-0000-0000-000071000000}"/>
    <cellStyle name="¹éºÐÀ²_      " xfId="115" xr:uid="{00000000-0005-0000-0000-000072000000}"/>
    <cellStyle name="2" xfId="116" xr:uid="{00000000-0005-0000-0000-000073000000}"/>
    <cellStyle name="2_Bang tong hop khoi luong" xfId="117" xr:uid="{00000000-0005-0000-0000-000074000000}"/>
    <cellStyle name="2_Book1" xfId="118" xr:uid="{00000000-0005-0000-0000-000075000000}"/>
    <cellStyle name="2_Book1_1" xfId="119" xr:uid="{00000000-0005-0000-0000-000076000000}"/>
    <cellStyle name="2_Book1_Bang noi suy KL dao dat da" xfId="120" xr:uid="{00000000-0005-0000-0000-000077000000}"/>
    <cellStyle name="2_Book1_Book1" xfId="121" xr:uid="{00000000-0005-0000-0000-000078000000}"/>
    <cellStyle name="2_Cau Hua Trai (TT 04)" xfId="122" xr:uid="{00000000-0005-0000-0000-000079000000}"/>
    <cellStyle name="2_Cau thuy dien Ban La (Cu Anh)" xfId="123" xr:uid="{00000000-0005-0000-0000-00007A000000}"/>
    <cellStyle name="2_DIEN" xfId="124" xr:uid="{00000000-0005-0000-0000-00007B000000}"/>
    <cellStyle name="2_DT KT ngay 10-9-2005" xfId="125" xr:uid="{00000000-0005-0000-0000-00007C000000}"/>
    <cellStyle name="2_DTXL goi 11(20-9-05)" xfId="126" xr:uid="{00000000-0005-0000-0000-00007D000000}"/>
    <cellStyle name="2_Du toan (23-05-2005) Tham dinh" xfId="127" xr:uid="{00000000-0005-0000-0000-00007E000000}"/>
    <cellStyle name="2_Du toan (5 - 04 - 2004)" xfId="128" xr:uid="{00000000-0005-0000-0000-00007F000000}"/>
    <cellStyle name="2_Du toan 558 (Km17+508.12 - Km 22)" xfId="129" xr:uid="{00000000-0005-0000-0000-000080000000}"/>
    <cellStyle name="2_Du toan bo sung (11-2004)" xfId="130" xr:uid="{00000000-0005-0000-0000-000081000000}"/>
    <cellStyle name="2_Du toan Goi 1" xfId="131" xr:uid="{00000000-0005-0000-0000-000082000000}"/>
    <cellStyle name="2_Du toan Goi 2" xfId="132" xr:uid="{00000000-0005-0000-0000-000083000000}"/>
    <cellStyle name="2_Du toan ngay 1-9-2004 (version 1)" xfId="133" xr:uid="{00000000-0005-0000-0000-000084000000}"/>
    <cellStyle name="2_Duyet DT-KTTC(GDI)QD so 790" xfId="134" xr:uid="{00000000-0005-0000-0000-000085000000}"/>
    <cellStyle name="2_Gia_VLQL48_duyet " xfId="135" xr:uid="{00000000-0005-0000-0000-00008C000000}"/>
    <cellStyle name="2_goi 1" xfId="136" xr:uid="{00000000-0005-0000-0000-000086000000}"/>
    <cellStyle name="2_Goi 1 (TT04)" xfId="137" xr:uid="{00000000-0005-0000-0000-000087000000}"/>
    <cellStyle name="2_Goi1N206" xfId="138" xr:uid="{00000000-0005-0000-0000-000088000000}"/>
    <cellStyle name="2_Goi2N206" xfId="139" xr:uid="{00000000-0005-0000-0000-000089000000}"/>
    <cellStyle name="2_Goi4N216" xfId="140" xr:uid="{00000000-0005-0000-0000-00008A000000}"/>
    <cellStyle name="2_Goi5N216" xfId="141" xr:uid="{00000000-0005-0000-0000-00008B000000}"/>
    <cellStyle name="2_Hoi Song" xfId="142" xr:uid="{00000000-0005-0000-0000-00008D000000}"/>
    <cellStyle name="2_Kl6-6-05" xfId="143" xr:uid="{00000000-0005-0000-0000-00008E000000}"/>
    <cellStyle name="2_KlQdinhduyet" xfId="144" xr:uid="{00000000-0005-0000-0000-00008F000000}"/>
    <cellStyle name="2_Kltayth" xfId="145" xr:uid="{00000000-0005-0000-0000-000090000000}"/>
    <cellStyle name="2_Kluong4-2004" xfId="146" xr:uid="{00000000-0005-0000-0000-000091000000}"/>
    <cellStyle name="2_TDT VINH - DUYET (CAU+DUONG)" xfId="147" xr:uid="{00000000-0005-0000-0000-000092000000}"/>
    <cellStyle name="2_TRUNG PMU 5" xfId="148" xr:uid="{00000000-0005-0000-0000-000093000000}"/>
    <cellStyle name="2_ÿÿÿÿÿ" xfId="149" xr:uid="{00000000-0005-0000-0000-000094000000}"/>
    <cellStyle name="2_ÿÿÿÿÿ_Book1" xfId="150" xr:uid="{00000000-0005-0000-0000-000095000000}"/>
    <cellStyle name="20" xfId="151" xr:uid="{00000000-0005-0000-0000-000096000000}"/>
    <cellStyle name="20% - Accent1" xfId="152" builtinId="30" customBuiltin="1"/>
    <cellStyle name="20% - Accent2" xfId="153" builtinId="34" customBuiltin="1"/>
    <cellStyle name="20% - Accent3" xfId="154" builtinId="38" customBuiltin="1"/>
    <cellStyle name="20% - Accent4" xfId="155" builtinId="42" customBuiltin="1"/>
    <cellStyle name="20% - Accent5" xfId="156" builtinId="46" customBuiltin="1"/>
    <cellStyle name="20% - Accent6" xfId="157" builtinId="50" customBuiltin="1"/>
    <cellStyle name="3" xfId="158" xr:uid="{00000000-0005-0000-0000-00009D000000}"/>
    <cellStyle name="3_Bang tong hop khoi luong" xfId="159" xr:uid="{00000000-0005-0000-0000-00009E000000}"/>
    <cellStyle name="3_Book1" xfId="160" xr:uid="{00000000-0005-0000-0000-00009F000000}"/>
    <cellStyle name="3_Book1_1" xfId="161" xr:uid="{00000000-0005-0000-0000-0000A0000000}"/>
    <cellStyle name="3_Book1_Bang noi suy KL dao dat da" xfId="162" xr:uid="{00000000-0005-0000-0000-0000A1000000}"/>
    <cellStyle name="3_Book1_Book1" xfId="163" xr:uid="{00000000-0005-0000-0000-0000A2000000}"/>
    <cellStyle name="3_Cau Hua Trai (TT 04)" xfId="164" xr:uid="{00000000-0005-0000-0000-0000A3000000}"/>
    <cellStyle name="3_Cau thuy dien Ban La (Cu Anh)" xfId="165" xr:uid="{00000000-0005-0000-0000-0000A4000000}"/>
    <cellStyle name="3_DIEN" xfId="166" xr:uid="{00000000-0005-0000-0000-0000A5000000}"/>
    <cellStyle name="3_DT KT ngay 10-9-2005" xfId="167" xr:uid="{00000000-0005-0000-0000-0000A6000000}"/>
    <cellStyle name="3_DTXL goi 11(20-9-05)" xfId="168" xr:uid="{00000000-0005-0000-0000-0000A7000000}"/>
    <cellStyle name="3_Du toan (23-05-2005) Tham dinh" xfId="169" xr:uid="{00000000-0005-0000-0000-0000A8000000}"/>
    <cellStyle name="3_Du toan (5 - 04 - 2004)" xfId="170" xr:uid="{00000000-0005-0000-0000-0000A9000000}"/>
    <cellStyle name="3_Du toan 558 (Km17+508.12 - Km 22)" xfId="171" xr:uid="{00000000-0005-0000-0000-0000AA000000}"/>
    <cellStyle name="3_Du toan bo sung (11-2004)" xfId="172" xr:uid="{00000000-0005-0000-0000-0000AB000000}"/>
    <cellStyle name="3_Du toan Goi 1" xfId="173" xr:uid="{00000000-0005-0000-0000-0000AC000000}"/>
    <cellStyle name="3_Du toan Goi 2" xfId="174" xr:uid="{00000000-0005-0000-0000-0000AD000000}"/>
    <cellStyle name="3_Du toan ngay 1-9-2004 (version 1)" xfId="175" xr:uid="{00000000-0005-0000-0000-0000AE000000}"/>
    <cellStyle name="3_Duyet DT-KTTC(GDI)QD so 790" xfId="176" xr:uid="{00000000-0005-0000-0000-0000AF000000}"/>
    <cellStyle name="3_Gia_VLQL48_duyet " xfId="177" xr:uid="{00000000-0005-0000-0000-0000B6000000}"/>
    <cellStyle name="3_goi 1" xfId="178" xr:uid="{00000000-0005-0000-0000-0000B0000000}"/>
    <cellStyle name="3_Goi 1 (TT04)" xfId="179" xr:uid="{00000000-0005-0000-0000-0000B1000000}"/>
    <cellStyle name="3_Goi1N206" xfId="180" xr:uid="{00000000-0005-0000-0000-0000B2000000}"/>
    <cellStyle name="3_Goi2N206" xfId="181" xr:uid="{00000000-0005-0000-0000-0000B3000000}"/>
    <cellStyle name="3_Goi4N216" xfId="182" xr:uid="{00000000-0005-0000-0000-0000B4000000}"/>
    <cellStyle name="3_Goi5N216" xfId="183" xr:uid="{00000000-0005-0000-0000-0000B5000000}"/>
    <cellStyle name="3_Hoi Song" xfId="184" xr:uid="{00000000-0005-0000-0000-0000B7000000}"/>
    <cellStyle name="3_Kl6-6-05" xfId="185" xr:uid="{00000000-0005-0000-0000-0000B8000000}"/>
    <cellStyle name="3_KlQdinhduyet" xfId="186" xr:uid="{00000000-0005-0000-0000-0000B9000000}"/>
    <cellStyle name="3_Kltayth" xfId="187" xr:uid="{00000000-0005-0000-0000-0000BA000000}"/>
    <cellStyle name="3_Kluong4-2004" xfId="188" xr:uid="{00000000-0005-0000-0000-0000BB000000}"/>
    <cellStyle name="3_TDT VINH - DUYET (CAU+DUONG)" xfId="189" xr:uid="{00000000-0005-0000-0000-0000BC000000}"/>
    <cellStyle name="3_ÿÿÿÿÿ" xfId="190" xr:uid="{00000000-0005-0000-0000-0000BD000000}"/>
    <cellStyle name="4" xfId="191" xr:uid="{00000000-0005-0000-0000-0000BE000000}"/>
    <cellStyle name="4_Bang tong hop khoi luong" xfId="192" xr:uid="{00000000-0005-0000-0000-0000BF000000}"/>
    <cellStyle name="4_Book1" xfId="193" xr:uid="{00000000-0005-0000-0000-0000C0000000}"/>
    <cellStyle name="4_Book1_1" xfId="194" xr:uid="{00000000-0005-0000-0000-0000C1000000}"/>
    <cellStyle name="4_Book1_Bang noi suy KL dao dat da" xfId="195" xr:uid="{00000000-0005-0000-0000-0000C2000000}"/>
    <cellStyle name="4_Book1_Book1" xfId="196" xr:uid="{00000000-0005-0000-0000-0000C3000000}"/>
    <cellStyle name="4_Cau Hua Trai (TT 04)" xfId="197" xr:uid="{00000000-0005-0000-0000-0000C4000000}"/>
    <cellStyle name="4_Cau thuy dien Ban La (Cu Anh)" xfId="198" xr:uid="{00000000-0005-0000-0000-0000C5000000}"/>
    <cellStyle name="4_DIEN" xfId="199" xr:uid="{00000000-0005-0000-0000-0000C6000000}"/>
    <cellStyle name="4_DT KT ngay 10-9-2005" xfId="200" xr:uid="{00000000-0005-0000-0000-0000C7000000}"/>
    <cellStyle name="4_DTXL goi 11(20-9-05)" xfId="201" xr:uid="{00000000-0005-0000-0000-0000C8000000}"/>
    <cellStyle name="4_Du toan (23-05-2005) Tham dinh" xfId="202" xr:uid="{00000000-0005-0000-0000-0000C9000000}"/>
    <cellStyle name="4_Du toan (5 - 04 - 2004)" xfId="203" xr:uid="{00000000-0005-0000-0000-0000CA000000}"/>
    <cellStyle name="4_Du toan 558 (Km17+508.12 - Km 22)" xfId="204" xr:uid="{00000000-0005-0000-0000-0000CB000000}"/>
    <cellStyle name="4_Du toan bo sung (11-2004)" xfId="205" xr:uid="{00000000-0005-0000-0000-0000CC000000}"/>
    <cellStyle name="4_Du toan Goi 1" xfId="206" xr:uid="{00000000-0005-0000-0000-0000CD000000}"/>
    <cellStyle name="4_Du toan Goi 2" xfId="207" xr:uid="{00000000-0005-0000-0000-0000CE000000}"/>
    <cellStyle name="4_Du toan ngay 1-9-2004 (version 1)" xfId="208" xr:uid="{00000000-0005-0000-0000-0000CF000000}"/>
    <cellStyle name="4_Duyet DT-KTTC(GDI)QD so 790" xfId="209" xr:uid="{00000000-0005-0000-0000-0000D0000000}"/>
    <cellStyle name="4_Gia_VLQL48_duyet " xfId="210" xr:uid="{00000000-0005-0000-0000-0000D7000000}"/>
    <cellStyle name="4_goi 1" xfId="211" xr:uid="{00000000-0005-0000-0000-0000D1000000}"/>
    <cellStyle name="4_Goi 1 (TT04)" xfId="212" xr:uid="{00000000-0005-0000-0000-0000D2000000}"/>
    <cellStyle name="4_Goi1N206" xfId="213" xr:uid="{00000000-0005-0000-0000-0000D3000000}"/>
    <cellStyle name="4_Goi2N206" xfId="214" xr:uid="{00000000-0005-0000-0000-0000D4000000}"/>
    <cellStyle name="4_Goi4N216" xfId="215" xr:uid="{00000000-0005-0000-0000-0000D5000000}"/>
    <cellStyle name="4_Goi5N216" xfId="216" xr:uid="{00000000-0005-0000-0000-0000D6000000}"/>
    <cellStyle name="4_Hoi Song" xfId="217" xr:uid="{00000000-0005-0000-0000-0000D8000000}"/>
    <cellStyle name="4_Kl6-6-05" xfId="218" xr:uid="{00000000-0005-0000-0000-0000D9000000}"/>
    <cellStyle name="4_KlQdinhduyet" xfId="219" xr:uid="{00000000-0005-0000-0000-0000DA000000}"/>
    <cellStyle name="4_Kltayth" xfId="220" xr:uid="{00000000-0005-0000-0000-0000DB000000}"/>
    <cellStyle name="4_Kluong4-2004" xfId="221" xr:uid="{00000000-0005-0000-0000-0000DC000000}"/>
    <cellStyle name="4_TDT VINH - DUYET (CAU+DUONG)" xfId="222" xr:uid="{00000000-0005-0000-0000-0000DD000000}"/>
    <cellStyle name="4_ÿÿÿÿÿ" xfId="223" xr:uid="{00000000-0005-0000-0000-0000DE000000}"/>
    <cellStyle name="40% - Accent1" xfId="224" builtinId="31" customBuiltin="1"/>
    <cellStyle name="40% - Accent2" xfId="225" builtinId="35" customBuiltin="1"/>
    <cellStyle name="40% - Accent3" xfId="226" builtinId="39" customBuiltin="1"/>
    <cellStyle name="40% - Accent4" xfId="227" builtinId="43" customBuiltin="1"/>
    <cellStyle name="40% - Accent5" xfId="228" builtinId="47" customBuiltin="1"/>
    <cellStyle name="40% - Accent6" xfId="229" builtinId="51" customBuiltin="1"/>
    <cellStyle name="6" xfId="230" xr:uid="{00000000-0005-0000-0000-0000E5000000}"/>
    <cellStyle name="6_quyet toan 2018" xfId="231" xr:uid="{00000000-0005-0000-0000-0000E6000000}"/>
    <cellStyle name="6_quyet toan 2018. A TUYNH" xfId="232" xr:uid="{00000000-0005-0000-0000-0000E7000000}"/>
    <cellStyle name="60% - Accent1" xfId="233" builtinId="32" customBuiltin="1"/>
    <cellStyle name="60% - Accent2" xfId="234" builtinId="36" customBuiltin="1"/>
    <cellStyle name="60% - Accent3" xfId="235" builtinId="40" customBuiltin="1"/>
    <cellStyle name="60% - Accent4" xfId="236" builtinId="44" customBuiltin="1"/>
    <cellStyle name="60% - Accent5" xfId="237" builtinId="48" customBuiltin="1"/>
    <cellStyle name="60% - Accent6" xfId="238" builtinId="52" customBuiltin="1"/>
    <cellStyle name="_x0001_Å»_x001e_´ " xfId="239" xr:uid="{00000000-0005-0000-0000-0000EE000000}"/>
    <cellStyle name="_x0001_Å»_x001e_´_" xfId="240" xr:uid="{00000000-0005-0000-0000-0000EF000000}"/>
    <cellStyle name="Accent1" xfId="241" builtinId="29" customBuiltin="1"/>
    <cellStyle name="Accent2" xfId="242" builtinId="33" customBuiltin="1"/>
    <cellStyle name="Accent3" xfId="243" builtinId="37" customBuiltin="1"/>
    <cellStyle name="Accent4" xfId="244" builtinId="41" customBuiltin="1"/>
    <cellStyle name="Accent5" xfId="245" builtinId="45" customBuiltin="1"/>
    <cellStyle name="Accent6" xfId="246" builtinId="49" customBuiltin="1"/>
    <cellStyle name="ÅëÈ­ [0]_      " xfId="247" xr:uid="{00000000-0005-0000-0000-0000F6000000}"/>
    <cellStyle name="AeE­ [0]_INQUIRY ¿?¾÷AßAø " xfId="248" xr:uid="{00000000-0005-0000-0000-0000F7000000}"/>
    <cellStyle name="ÅëÈ­ [0]_S" xfId="249" xr:uid="{00000000-0005-0000-0000-0000F8000000}"/>
    <cellStyle name="ÅëÈ­_      " xfId="250" xr:uid="{00000000-0005-0000-0000-0000F9000000}"/>
    <cellStyle name="AeE­_INQUIRY ¿?¾÷AßAø " xfId="251" xr:uid="{00000000-0005-0000-0000-0000FA000000}"/>
    <cellStyle name="ÅëÈ­_L601CPT" xfId="252" xr:uid="{00000000-0005-0000-0000-0000FB000000}"/>
    <cellStyle name="args.style" xfId="253" xr:uid="{00000000-0005-0000-0000-0000FC000000}"/>
    <cellStyle name="ÄÞ¸¶ [0]_      " xfId="254" xr:uid="{00000000-0005-0000-0000-0000FD000000}"/>
    <cellStyle name="AÞ¸¶ [0]_INQUIRY ¿?¾÷AßAø " xfId="255" xr:uid="{00000000-0005-0000-0000-0000FE000000}"/>
    <cellStyle name="ÄÞ¸¶ [0]_L601CPT" xfId="256" xr:uid="{00000000-0005-0000-0000-0000FF000000}"/>
    <cellStyle name="ÄÞ¸¶_      " xfId="257" xr:uid="{00000000-0005-0000-0000-000000010000}"/>
    <cellStyle name="AÞ¸¶_INQUIRY ¿?¾÷AßAø " xfId="258" xr:uid="{00000000-0005-0000-0000-000001010000}"/>
    <cellStyle name="ÄÞ¸¶_L601CPT" xfId="259" xr:uid="{00000000-0005-0000-0000-000002010000}"/>
    <cellStyle name="AutoFormat Options" xfId="260" xr:uid="{00000000-0005-0000-0000-000003010000}"/>
    <cellStyle name="AutoFormat-Optionen" xfId="261" xr:uid="{00000000-0005-0000-0000-000004010000}"/>
    <cellStyle name="AutoFormat-Optionen 2" xfId="262" xr:uid="{00000000-0005-0000-0000-000005010000}"/>
    <cellStyle name="AutoFormat-Optionen 2 2" xfId="263" xr:uid="{00000000-0005-0000-0000-000006010000}"/>
    <cellStyle name="AutoFormat-Optionen 3" xfId="264" xr:uid="{00000000-0005-0000-0000-000007010000}"/>
    <cellStyle name="Body" xfId="265" xr:uid="{00000000-0005-0000-0000-000008010000}"/>
    <cellStyle name="C?AØ_¿?¾÷CoE² " xfId="266" xr:uid="{00000000-0005-0000-0000-000009010000}"/>
    <cellStyle name="Ç¥ÁØ_      " xfId="267" xr:uid="{00000000-0005-0000-0000-00000A010000}"/>
    <cellStyle name="C￥AØ_¿μ¾÷CoE² " xfId="268" xr:uid="{00000000-0005-0000-0000-00000B010000}"/>
    <cellStyle name="Ç¥ÁØ_MARSHALL TEST" xfId="269" xr:uid="{00000000-0005-0000-0000-00000C010000}"/>
    <cellStyle name="C￥AØ_Sheet1_¿μ¾÷CoE² " xfId="270" xr:uid="{00000000-0005-0000-0000-00000D010000}"/>
    <cellStyle name="Calc Currency (0)" xfId="271" xr:uid="{00000000-0005-0000-0000-00000E010000}"/>
    <cellStyle name="Calc Currency (2)" xfId="272" xr:uid="{00000000-0005-0000-0000-00000F010000}"/>
    <cellStyle name="Calc Percent (0)" xfId="273" xr:uid="{00000000-0005-0000-0000-000010010000}"/>
    <cellStyle name="Calc Percent (1)" xfId="274" xr:uid="{00000000-0005-0000-0000-000011010000}"/>
    <cellStyle name="Calc Percent (2)" xfId="275" xr:uid="{00000000-0005-0000-0000-000012010000}"/>
    <cellStyle name="Calc Units (0)" xfId="276" xr:uid="{00000000-0005-0000-0000-000013010000}"/>
    <cellStyle name="Calc Units (1)" xfId="277" xr:uid="{00000000-0005-0000-0000-000014010000}"/>
    <cellStyle name="Calc Units (2)" xfId="278" xr:uid="{00000000-0005-0000-0000-000015010000}"/>
    <cellStyle name="category" xfId="279" xr:uid="{00000000-0005-0000-0000-000016010000}"/>
    <cellStyle name="Cerrency_Sheet2_XANGDAU" xfId="280" xr:uid="{00000000-0005-0000-0000-000017010000}"/>
    <cellStyle name="Comma" xfId="281" builtinId="3"/>
    <cellStyle name="Comma  - Style1" xfId="282" xr:uid="{00000000-0005-0000-0000-000019010000}"/>
    <cellStyle name="Comma  - Style2" xfId="283" xr:uid="{00000000-0005-0000-0000-00001A010000}"/>
    <cellStyle name="Comma  - Style3" xfId="284" xr:uid="{00000000-0005-0000-0000-00001B010000}"/>
    <cellStyle name="Comma  - Style4" xfId="285" xr:uid="{00000000-0005-0000-0000-00001C010000}"/>
    <cellStyle name="Comma  - Style5" xfId="286" xr:uid="{00000000-0005-0000-0000-00001D010000}"/>
    <cellStyle name="Comma  - Style6" xfId="287" xr:uid="{00000000-0005-0000-0000-00001E010000}"/>
    <cellStyle name="Comma  - Style7" xfId="288" xr:uid="{00000000-0005-0000-0000-00001F010000}"/>
    <cellStyle name="Comma  - Style8" xfId="289" xr:uid="{00000000-0005-0000-0000-000020010000}"/>
    <cellStyle name="Comma [0] 2" xfId="290" xr:uid="{00000000-0005-0000-0000-000021010000}"/>
    <cellStyle name="Comma [00]" xfId="291" xr:uid="{00000000-0005-0000-0000-000022010000}"/>
    <cellStyle name="Comma 10" xfId="546" xr:uid="{00000000-0005-0000-0000-000023010000}"/>
    <cellStyle name="Comma 10 2" xfId="292" xr:uid="{00000000-0005-0000-0000-000024010000}"/>
    <cellStyle name="Comma 10 2 2" xfId="293" xr:uid="{00000000-0005-0000-0000-000025010000}"/>
    <cellStyle name="Comma 10 3" xfId="294" xr:uid="{00000000-0005-0000-0000-000026010000}"/>
    <cellStyle name="Comma 11" xfId="556" xr:uid="{00000000-0005-0000-0000-000027010000}"/>
    <cellStyle name="Comma 12" xfId="295" xr:uid="{00000000-0005-0000-0000-000028010000}"/>
    <cellStyle name="Comma 14" xfId="296" xr:uid="{00000000-0005-0000-0000-000029010000}"/>
    <cellStyle name="Comma 14 3" xfId="297" xr:uid="{00000000-0005-0000-0000-00002A010000}"/>
    <cellStyle name="Comma 2" xfId="298" xr:uid="{00000000-0005-0000-0000-00002B010000}"/>
    <cellStyle name="Comma 2 2" xfId="299" xr:uid="{00000000-0005-0000-0000-00002C010000}"/>
    <cellStyle name="Comma 2 2 2" xfId="552" xr:uid="{00000000-0005-0000-0000-00002D010000}"/>
    <cellStyle name="Comma 2 3" xfId="300" xr:uid="{00000000-0005-0000-0000-00002E010000}"/>
    <cellStyle name="Comma 2 4" xfId="543" xr:uid="{00000000-0005-0000-0000-00002F010000}"/>
    <cellStyle name="Comma 2_BÁO CÁO QUYẾT TOÁN 2017 nhập chi tiết các ngành đúng" xfId="301" xr:uid="{00000000-0005-0000-0000-000030010000}"/>
    <cellStyle name="Comma 22 2 2 2 2" xfId="557" xr:uid="{00000000-0005-0000-0000-000031010000}"/>
    <cellStyle name="Comma 23" xfId="558" xr:uid="{00000000-0005-0000-0000-000032010000}"/>
    <cellStyle name="Comma 3" xfId="302" xr:uid="{00000000-0005-0000-0000-000033010000}"/>
    <cellStyle name="Comma 3 2" xfId="303" xr:uid="{00000000-0005-0000-0000-000034010000}"/>
    <cellStyle name="Comma 3 3" xfId="304" xr:uid="{00000000-0005-0000-0000-000035010000}"/>
    <cellStyle name="Comma 3 4" xfId="544" xr:uid="{00000000-0005-0000-0000-000036010000}"/>
    <cellStyle name="Comma 4" xfId="305" xr:uid="{00000000-0005-0000-0000-000037010000}"/>
    <cellStyle name="Comma 5" xfId="306" xr:uid="{00000000-0005-0000-0000-000038010000}"/>
    <cellStyle name="Comma 5 2" xfId="307" xr:uid="{00000000-0005-0000-0000-000039010000}"/>
    <cellStyle name="Comma 6" xfId="308" xr:uid="{00000000-0005-0000-0000-00003A010000}"/>
    <cellStyle name="Comma 7" xfId="309" xr:uid="{00000000-0005-0000-0000-00003B010000}"/>
    <cellStyle name="Comma 7 2" xfId="547" xr:uid="{00000000-0005-0000-0000-00003C010000}"/>
    <cellStyle name="Comma 8" xfId="310" xr:uid="{00000000-0005-0000-0000-00003D010000}"/>
    <cellStyle name="Comma 9" xfId="555" xr:uid="{00000000-0005-0000-0000-00003E010000}"/>
    <cellStyle name="comma zerodec" xfId="311" xr:uid="{00000000-0005-0000-0000-00003F010000}"/>
    <cellStyle name="Comma0" xfId="312" xr:uid="{00000000-0005-0000-0000-000040010000}"/>
    <cellStyle name="Copied" xfId="313" xr:uid="{00000000-0005-0000-0000-000041010000}"/>
    <cellStyle name="Cࡵrrency_Sheet1_PRODUCTĠ" xfId="314" xr:uid="{00000000-0005-0000-0000-000042010000}"/>
    <cellStyle name="_x0001_CS_x0006_RMO[" xfId="315" xr:uid="{00000000-0005-0000-0000-000043010000}"/>
    <cellStyle name="_x0001_CS_x0006_RMO_" xfId="316" xr:uid="{00000000-0005-0000-0000-000044010000}"/>
    <cellStyle name="Currency [00]" xfId="317" xr:uid="{00000000-0005-0000-0000-000045010000}"/>
    <cellStyle name="Currency 2" xfId="318" xr:uid="{00000000-0005-0000-0000-000046010000}"/>
    <cellStyle name="Currency0" xfId="319" xr:uid="{00000000-0005-0000-0000-000047010000}"/>
    <cellStyle name="Currency1" xfId="320" xr:uid="{00000000-0005-0000-0000-000048010000}"/>
    <cellStyle name="D1" xfId="321" xr:uid="{00000000-0005-0000-0000-000049010000}"/>
    <cellStyle name="Date" xfId="322" xr:uid="{00000000-0005-0000-0000-00004A010000}"/>
    <cellStyle name="Date Short" xfId="323" xr:uid="{00000000-0005-0000-0000-00004B010000}"/>
    <cellStyle name="Date_Book1" xfId="324" xr:uid="{00000000-0005-0000-0000-00004C010000}"/>
    <cellStyle name="Dấu phẩy [0]_Quy IV-HĐ bảo trì, sữa chữa máy vi tính" xfId="560" xr:uid="{00000000-0005-0000-0000-00004D010000}"/>
    <cellStyle name="Dezimal [0]_NEGS" xfId="325" xr:uid="{00000000-0005-0000-0000-00004E010000}"/>
    <cellStyle name="Dezimal_NEGS" xfId="326" xr:uid="{00000000-0005-0000-0000-00004F010000}"/>
    <cellStyle name="_x0001_dÏÈ¹ " xfId="327" xr:uid="{00000000-0005-0000-0000-000050010000}"/>
    <cellStyle name="_x0001_dÏÈ¹_" xfId="328" xr:uid="{00000000-0005-0000-0000-000051010000}"/>
    <cellStyle name="Dollar (zero dec)" xfId="329" xr:uid="{00000000-0005-0000-0000-000052010000}"/>
    <cellStyle name="e" xfId="330" xr:uid="{00000000-0005-0000-0000-000053010000}"/>
    <cellStyle name="Enter Currency (0)" xfId="331" xr:uid="{00000000-0005-0000-0000-000054010000}"/>
    <cellStyle name="Enter Currency (2)" xfId="332" xr:uid="{00000000-0005-0000-0000-000055010000}"/>
    <cellStyle name="Enter Units (0)" xfId="333" xr:uid="{00000000-0005-0000-0000-000056010000}"/>
    <cellStyle name="Enter Units (1)" xfId="334" xr:uid="{00000000-0005-0000-0000-000057010000}"/>
    <cellStyle name="Enter Units (2)" xfId="335" xr:uid="{00000000-0005-0000-0000-000058010000}"/>
    <cellStyle name="Entered" xfId="336" xr:uid="{00000000-0005-0000-0000-000059010000}"/>
    <cellStyle name="f" xfId="337" xr:uid="{00000000-0005-0000-0000-00005A010000}"/>
    <cellStyle name="Fixed" xfId="338" xr:uid="{00000000-0005-0000-0000-00005B010000}"/>
    <cellStyle name="Grey" xfId="339" xr:uid="{00000000-0005-0000-0000-00005C010000}"/>
    <cellStyle name="ha" xfId="340" xr:uid="{00000000-0005-0000-0000-00005D010000}"/>
    <cellStyle name="Head 1" xfId="341" xr:uid="{00000000-0005-0000-0000-00005E010000}"/>
    <cellStyle name="HEADER_Book1" xfId="342" xr:uid="{00000000-0005-0000-0000-00005F010000}"/>
    <cellStyle name="Header1" xfId="343" xr:uid="{00000000-0005-0000-0000-000060010000}"/>
    <cellStyle name="Header2" xfId="344" xr:uid="{00000000-0005-0000-0000-000061010000}"/>
    <cellStyle name="Heading 1 2" xfId="345" xr:uid="{00000000-0005-0000-0000-000062010000}"/>
    <cellStyle name="Heading 2 2" xfId="346" xr:uid="{00000000-0005-0000-0000-000063010000}"/>
    <cellStyle name="HEADING1" xfId="347" xr:uid="{00000000-0005-0000-0000-000064010000}"/>
    <cellStyle name="HEADING2" xfId="348" xr:uid="{00000000-0005-0000-0000-000065010000}"/>
    <cellStyle name="HEADINGS" xfId="349" xr:uid="{00000000-0005-0000-0000-000066010000}"/>
    <cellStyle name="HEADINGSTOP" xfId="350" xr:uid="{00000000-0005-0000-0000-000067010000}"/>
    <cellStyle name="Hoa-Scholl" xfId="351" xr:uid="{00000000-0005-0000-0000-000068010000}"/>
    <cellStyle name="i·0" xfId="352" xr:uid="{00000000-0005-0000-0000-000069010000}"/>
    <cellStyle name="_x0001_í½?" xfId="353" xr:uid="{00000000-0005-0000-0000-00006A010000}"/>
    <cellStyle name="_x0001_íå_x001b_ô " xfId="354" xr:uid="{00000000-0005-0000-0000-00006B010000}"/>
    <cellStyle name="_x0001_íå_x001b_ô_" xfId="355" xr:uid="{00000000-0005-0000-0000-00006C010000}"/>
    <cellStyle name="Input [yellow]" xfId="356" xr:uid="{00000000-0005-0000-0000-00006D010000}"/>
    <cellStyle name="Input 2" xfId="357" xr:uid="{00000000-0005-0000-0000-00006E010000}"/>
    <cellStyle name="Link Currency (0)" xfId="358" xr:uid="{00000000-0005-0000-0000-00006F010000}"/>
    <cellStyle name="Link Currency (2)" xfId="359" xr:uid="{00000000-0005-0000-0000-000070010000}"/>
    <cellStyle name="Link Units (0)" xfId="360" xr:uid="{00000000-0005-0000-0000-000071010000}"/>
    <cellStyle name="Link Units (1)" xfId="361" xr:uid="{00000000-0005-0000-0000-000072010000}"/>
    <cellStyle name="Link Units (2)" xfId="362" xr:uid="{00000000-0005-0000-0000-000073010000}"/>
    <cellStyle name="Millares [0]_Well Timing" xfId="363" xr:uid="{00000000-0005-0000-0000-000074010000}"/>
    <cellStyle name="Millares_Well Timing" xfId="364" xr:uid="{00000000-0005-0000-0000-000075010000}"/>
    <cellStyle name="Milliers [0]_AR1194" xfId="365" xr:uid="{00000000-0005-0000-0000-000076010000}"/>
    <cellStyle name="Milliers_AR1194" xfId="366" xr:uid="{00000000-0005-0000-0000-000077010000}"/>
    <cellStyle name="Model" xfId="367" xr:uid="{00000000-0005-0000-0000-000078010000}"/>
    <cellStyle name="moi" xfId="368" xr:uid="{00000000-0005-0000-0000-000079010000}"/>
    <cellStyle name="Moneda [0]_Well Timing" xfId="369" xr:uid="{00000000-0005-0000-0000-00007A010000}"/>
    <cellStyle name="Moneda_Well Timing" xfId="370" xr:uid="{00000000-0005-0000-0000-00007B010000}"/>
    <cellStyle name="Monétaire [0]_AR1194" xfId="371" xr:uid="{00000000-0005-0000-0000-00007C010000}"/>
    <cellStyle name="Monétaire_AR1194" xfId="372" xr:uid="{00000000-0005-0000-0000-00007D010000}"/>
    <cellStyle name="n" xfId="373" xr:uid="{00000000-0005-0000-0000-00007E010000}"/>
    <cellStyle name="New" xfId="374" xr:uid="{00000000-0005-0000-0000-00007F010000}"/>
    <cellStyle name="New Times Roman" xfId="375" xr:uid="{00000000-0005-0000-0000-000080010000}"/>
    <cellStyle name="New_quyet toan 2018" xfId="376" xr:uid="{00000000-0005-0000-0000-000081010000}"/>
    <cellStyle name="no dec" xfId="377" xr:uid="{00000000-0005-0000-0000-000082010000}"/>
    <cellStyle name="Normal" xfId="0" builtinId="0"/>
    <cellStyle name="Normal - Style1" xfId="378" xr:uid="{00000000-0005-0000-0000-000084010000}"/>
    <cellStyle name="Normal - Style1 2 10" xfId="379" xr:uid="{00000000-0005-0000-0000-000085010000}"/>
    <cellStyle name="Normal - 유형1" xfId="380" xr:uid="{00000000-0005-0000-0000-000086010000}"/>
    <cellStyle name="Normal 10" xfId="381" xr:uid="{00000000-0005-0000-0000-000087010000}"/>
    <cellStyle name="Normal 10 2 4" xfId="382" xr:uid="{00000000-0005-0000-0000-000088010000}"/>
    <cellStyle name="Normal 10 3" xfId="383" xr:uid="{00000000-0005-0000-0000-000089010000}"/>
    <cellStyle name="Normal 11" xfId="384" xr:uid="{00000000-0005-0000-0000-00008A010000}"/>
    <cellStyle name="Normal 11 2" xfId="385" xr:uid="{00000000-0005-0000-0000-00008B010000}"/>
    <cellStyle name="Normal 11 3" xfId="540" xr:uid="{00000000-0005-0000-0000-00008C010000}"/>
    <cellStyle name="Normal 12" xfId="386" xr:uid="{00000000-0005-0000-0000-00008D010000}"/>
    <cellStyle name="Normal 12 2" xfId="387" xr:uid="{00000000-0005-0000-0000-00008E010000}"/>
    <cellStyle name="Normal 12 3" xfId="541" xr:uid="{00000000-0005-0000-0000-00008F010000}"/>
    <cellStyle name="Normal 13" xfId="388" xr:uid="{00000000-0005-0000-0000-000090010000}"/>
    <cellStyle name="Normal 14" xfId="389" xr:uid="{00000000-0005-0000-0000-000091010000}"/>
    <cellStyle name="Normal 14 2" xfId="390" xr:uid="{00000000-0005-0000-0000-000092010000}"/>
    <cellStyle name="Normal 15" xfId="391" xr:uid="{00000000-0005-0000-0000-000093010000}"/>
    <cellStyle name="Normal 153" xfId="563" xr:uid="{00000000-0005-0000-0000-000094010000}"/>
    <cellStyle name="Normal 153 2 2 2" xfId="565" xr:uid="{00000000-0005-0000-0000-000095010000}"/>
    <cellStyle name="Normal 16" xfId="536" xr:uid="{00000000-0005-0000-0000-000096010000}"/>
    <cellStyle name="Normal 17" xfId="553" xr:uid="{00000000-0005-0000-0000-000097010000}"/>
    <cellStyle name="Normal 2" xfId="392" xr:uid="{00000000-0005-0000-0000-000098010000}"/>
    <cellStyle name="Normal 2 2" xfId="393" xr:uid="{00000000-0005-0000-0000-000099010000}"/>
    <cellStyle name="Normal 2 2 2" xfId="549" xr:uid="{00000000-0005-0000-0000-00009A010000}"/>
    <cellStyle name="Normal 2 2 3" xfId="539" xr:uid="{00000000-0005-0000-0000-00009B010000}"/>
    <cellStyle name="Normal 2 2 4" xfId="394" xr:uid="{00000000-0005-0000-0000-00009C010000}"/>
    <cellStyle name="Normal 2 2 7" xfId="566" xr:uid="{00000000-0005-0000-0000-00009D010000}"/>
    <cellStyle name="Normal 2 3" xfId="395" xr:uid="{00000000-0005-0000-0000-00009E010000}"/>
    <cellStyle name="Normal 2 3 2" xfId="542" xr:uid="{00000000-0005-0000-0000-00009F010000}"/>
    <cellStyle name="Normal 2 4" xfId="396" xr:uid="{00000000-0005-0000-0000-0000A0010000}"/>
    <cellStyle name="Normal 2 4 2" xfId="548" xr:uid="{00000000-0005-0000-0000-0000A1010000}"/>
    <cellStyle name="Normal 2 5" xfId="538" xr:uid="{00000000-0005-0000-0000-0000A2010000}"/>
    <cellStyle name="Normal 2 6" xfId="397" xr:uid="{00000000-0005-0000-0000-0000A3010000}"/>
    <cellStyle name="Normal 2 6 2" xfId="398" xr:uid="{00000000-0005-0000-0000-0000A4010000}"/>
    <cellStyle name="Normal 2_BC nhu cầu lương tăng thêm theo NĐ 47-2017 (phòng làm gửi STC)" xfId="399" xr:uid="{00000000-0005-0000-0000-0000A5010000}"/>
    <cellStyle name="Normal 3" xfId="400" xr:uid="{00000000-0005-0000-0000-0000A6010000}"/>
    <cellStyle name="Normal 3 2" xfId="401" xr:uid="{00000000-0005-0000-0000-0000A7010000}"/>
    <cellStyle name="Normal 3 2 2" xfId="545" xr:uid="{00000000-0005-0000-0000-0000A8010000}"/>
    <cellStyle name="Normal 3 3" xfId="550" xr:uid="{00000000-0005-0000-0000-0000A9010000}"/>
    <cellStyle name="Normal 3 4" xfId="402" xr:uid="{00000000-0005-0000-0000-0000AA010000}"/>
    <cellStyle name="Normal 3 5" xfId="537" xr:uid="{00000000-0005-0000-0000-0000AB010000}"/>
    <cellStyle name="Normal 3_17 bieu (hung cap nhap)" xfId="403" xr:uid="{00000000-0005-0000-0000-0000AC010000}"/>
    <cellStyle name="Normal 4" xfId="404" xr:uid="{00000000-0005-0000-0000-0000AD010000}"/>
    <cellStyle name="Normal 4 2" xfId="405" xr:uid="{00000000-0005-0000-0000-0000AE010000}"/>
    <cellStyle name="Normal 4 2 3" xfId="564" xr:uid="{00000000-0005-0000-0000-0000AF010000}"/>
    <cellStyle name="Normal 4 3" xfId="568" xr:uid="{00000000-0005-0000-0000-0000B0010000}"/>
    <cellStyle name="Normal 5" xfId="406" xr:uid="{00000000-0005-0000-0000-0000B1010000}"/>
    <cellStyle name="Normal 5 3" xfId="407" xr:uid="{00000000-0005-0000-0000-0000B2010000}"/>
    <cellStyle name="Normal 6" xfId="408" xr:uid="{00000000-0005-0000-0000-0000B3010000}"/>
    <cellStyle name="Normal 6 2" xfId="554" xr:uid="{00000000-0005-0000-0000-0000B4010000}"/>
    <cellStyle name="Normal 6 6" xfId="409" xr:uid="{00000000-0005-0000-0000-0000B5010000}"/>
    <cellStyle name="Normal 7" xfId="410" xr:uid="{00000000-0005-0000-0000-0000B6010000}"/>
    <cellStyle name="Normal 7 2" xfId="551" xr:uid="{00000000-0005-0000-0000-0000B7010000}"/>
    <cellStyle name="Normal 8" xfId="411" xr:uid="{00000000-0005-0000-0000-0000B8010000}"/>
    <cellStyle name="Normal 9" xfId="412" xr:uid="{00000000-0005-0000-0000-0000B9010000}"/>
    <cellStyle name="Normal 9 2" xfId="559" xr:uid="{00000000-0005-0000-0000-0000BA010000}"/>
    <cellStyle name="Normal_17 bieu (hung cap nhap)" xfId="413" xr:uid="{00000000-0005-0000-0000-0000BB010000}"/>
    <cellStyle name="Normal_Bieu DT 2009 (HDND)" xfId="414" xr:uid="{00000000-0005-0000-0000-0000BC010000}"/>
    <cellStyle name="Normal_Bieu mau (CV )" xfId="415" xr:uid="{00000000-0005-0000-0000-0000BD010000}"/>
    <cellStyle name="Normal_bieu mau 2012 (cap nhap)" xfId="416" xr:uid="{00000000-0005-0000-0000-0000BE010000}"/>
    <cellStyle name="Normal_Bieu XDKH 2010- Dia phuong (hung)" xfId="417" xr:uid="{00000000-0005-0000-0000-0000BF010000}"/>
    <cellStyle name="Normal_chi tieu phat trien 2004" xfId="418" xr:uid="{00000000-0005-0000-0000-0000C0010000}"/>
    <cellStyle name="Normal_DS 2" xfId="419" xr:uid="{00000000-0005-0000-0000-0000C1010000}"/>
    <cellStyle name="Normal_Sheet6" xfId="420" xr:uid="{00000000-0005-0000-0000-0000C2010000}"/>
    <cellStyle name="Normal_TT Phe chuan DT thu, chi NS nam 2011" xfId="567" xr:uid="{00000000-0005-0000-0000-0000C3010000}"/>
    <cellStyle name="Normal_UOC KQ 2014" xfId="421" xr:uid="{00000000-0005-0000-0000-0000C4010000}"/>
    <cellStyle name="Normal1" xfId="422" xr:uid="{00000000-0005-0000-0000-0000C5010000}"/>
    <cellStyle name="Note 2" xfId="423" xr:uid="{00000000-0005-0000-0000-0000C6010000}"/>
    <cellStyle name="Œ…‹æØ‚è [0.00]_laroux" xfId="424" xr:uid="{00000000-0005-0000-0000-0000C7010000}"/>
    <cellStyle name="Œ…‹æØ‚è_laroux" xfId="425" xr:uid="{00000000-0005-0000-0000-0000C8010000}"/>
    <cellStyle name="oft Excel]_x000d__x000a_Comment=open=/f ‚ðw’è‚·‚é‚ÆAƒ†[ƒU[’è‹`ŠÖ”‚ðŠÖ”“\‚è•t‚¯‚Ìˆê——‚É“o˜^‚·‚é‚±‚Æ‚ª‚Å‚«‚Ü‚·B_x000d__x000a_Maximized" xfId="426" xr:uid="{00000000-0005-0000-0000-0000C9010000}"/>
    <cellStyle name="oft Excel]_x000d__x000a_Comment=The open=/f lines load custom functions into the Paste Function list._x000d__x000a_Maximized=2_x000d__x000a_Basics=1_x000d__x000a_A" xfId="427" xr:uid="{00000000-0005-0000-0000-0000CA010000}"/>
    <cellStyle name="oft Excel]_x000d__x000a_Comment=The open=/f lines load custom functions into the Paste Function list._x000d__x000a_Maximized=3_x000d__x000a_Basics=1_x000d__x000a_A" xfId="428" xr:uid="{00000000-0005-0000-0000-0000CB010000}"/>
    <cellStyle name="per.style" xfId="429" xr:uid="{00000000-0005-0000-0000-0000CC010000}"/>
    <cellStyle name="Percent" xfId="561" builtinId="5"/>
    <cellStyle name="Percent [0]" xfId="430" xr:uid="{00000000-0005-0000-0000-0000CE010000}"/>
    <cellStyle name="Percent [00]" xfId="431" xr:uid="{00000000-0005-0000-0000-0000CF010000}"/>
    <cellStyle name="Percent [2]" xfId="432" xr:uid="{00000000-0005-0000-0000-0000D0010000}"/>
    <cellStyle name="Percent 2" xfId="433" xr:uid="{00000000-0005-0000-0000-0000D1010000}"/>
    <cellStyle name="Percent 3" xfId="434" xr:uid="{00000000-0005-0000-0000-0000D2010000}"/>
    <cellStyle name="Percent 6" xfId="562" xr:uid="{00000000-0005-0000-0000-0000D3010000}"/>
    <cellStyle name="PERCENTAGE" xfId="435" xr:uid="{00000000-0005-0000-0000-0000D4010000}"/>
    <cellStyle name="PrePop Currency (0)" xfId="436" xr:uid="{00000000-0005-0000-0000-0000D5010000}"/>
    <cellStyle name="PrePop Currency (2)" xfId="437" xr:uid="{00000000-0005-0000-0000-0000D6010000}"/>
    <cellStyle name="PrePop Units (0)" xfId="438" xr:uid="{00000000-0005-0000-0000-0000D7010000}"/>
    <cellStyle name="PrePop Units (1)" xfId="439" xr:uid="{00000000-0005-0000-0000-0000D8010000}"/>
    <cellStyle name="PrePop Units (2)" xfId="440" xr:uid="{00000000-0005-0000-0000-0000D9010000}"/>
    <cellStyle name="pricing" xfId="441" xr:uid="{00000000-0005-0000-0000-0000DA010000}"/>
    <cellStyle name="PSChar" xfId="442" xr:uid="{00000000-0005-0000-0000-0000DB010000}"/>
    <cellStyle name="PSHeading" xfId="443" xr:uid="{00000000-0005-0000-0000-0000DC010000}"/>
    <cellStyle name="regstoresfromspecstores" xfId="444" xr:uid="{00000000-0005-0000-0000-0000DD010000}"/>
    <cellStyle name="RevList" xfId="445" xr:uid="{00000000-0005-0000-0000-0000DE010000}"/>
    <cellStyle name="S—_x0008_" xfId="446" xr:uid="{00000000-0005-0000-0000-0000DF010000}"/>
    <cellStyle name="s]_x000d__x000a_spooler=yes_x000d__x000a_load=_x000d__x000a_Beep=yes_x000d__x000a_NullPort=None_x000d__x000a_BorderWidth=3_x000d__x000a_CursorBlinkRate=1200_x000d__x000a_DoubleClickSpeed=452_x000d__x000a_Programs=co" xfId="447" xr:uid="{00000000-0005-0000-0000-0000E0010000}"/>
    <cellStyle name="_x0001_sç?" xfId="448" xr:uid="{00000000-0005-0000-0000-0000E1010000}"/>
    <cellStyle name="serJet 1200 Series PCL 6" xfId="449" xr:uid="{00000000-0005-0000-0000-0000E2010000}"/>
    <cellStyle name="SHADEDSTORES" xfId="450" xr:uid="{00000000-0005-0000-0000-0000E3010000}"/>
    <cellStyle name="specstores" xfId="451" xr:uid="{00000000-0005-0000-0000-0000E4010000}"/>
    <cellStyle name="Standard_NEGS" xfId="452" xr:uid="{00000000-0005-0000-0000-0000E5010000}"/>
    <cellStyle name="Style 1" xfId="453" xr:uid="{00000000-0005-0000-0000-0000E6010000}"/>
    <cellStyle name="Style 10" xfId="454" xr:uid="{00000000-0005-0000-0000-0000E7010000}"/>
    <cellStyle name="Style 11" xfId="455" xr:uid="{00000000-0005-0000-0000-0000E8010000}"/>
    <cellStyle name="Style 12" xfId="456" xr:uid="{00000000-0005-0000-0000-0000E9010000}"/>
    <cellStyle name="Style 13" xfId="457" xr:uid="{00000000-0005-0000-0000-0000EA010000}"/>
    <cellStyle name="Style 14" xfId="458" xr:uid="{00000000-0005-0000-0000-0000EB010000}"/>
    <cellStyle name="Style 15" xfId="459" xr:uid="{00000000-0005-0000-0000-0000EC010000}"/>
    <cellStyle name="Style 16" xfId="460" xr:uid="{00000000-0005-0000-0000-0000ED010000}"/>
    <cellStyle name="Style 17" xfId="461" xr:uid="{00000000-0005-0000-0000-0000EE010000}"/>
    <cellStyle name="Style 18" xfId="462" xr:uid="{00000000-0005-0000-0000-0000EF010000}"/>
    <cellStyle name="Style 19" xfId="463" xr:uid="{00000000-0005-0000-0000-0000F0010000}"/>
    <cellStyle name="Style 2" xfId="464" xr:uid="{00000000-0005-0000-0000-0000F1010000}"/>
    <cellStyle name="Style 20" xfId="465" xr:uid="{00000000-0005-0000-0000-0000F2010000}"/>
    <cellStyle name="Style 21" xfId="466" xr:uid="{00000000-0005-0000-0000-0000F3010000}"/>
    <cellStyle name="Style 22" xfId="467" xr:uid="{00000000-0005-0000-0000-0000F4010000}"/>
    <cellStyle name="Style 23" xfId="468" xr:uid="{00000000-0005-0000-0000-0000F5010000}"/>
    <cellStyle name="Style 24" xfId="469" xr:uid="{00000000-0005-0000-0000-0000F6010000}"/>
    <cellStyle name="Style 25" xfId="470" xr:uid="{00000000-0005-0000-0000-0000F7010000}"/>
    <cellStyle name="Style 26" xfId="471" xr:uid="{00000000-0005-0000-0000-0000F8010000}"/>
    <cellStyle name="Style 27" xfId="472" xr:uid="{00000000-0005-0000-0000-0000F9010000}"/>
    <cellStyle name="Style 28" xfId="473" xr:uid="{00000000-0005-0000-0000-0000FA010000}"/>
    <cellStyle name="Style 3" xfId="474" xr:uid="{00000000-0005-0000-0000-0000FB010000}"/>
    <cellStyle name="Style 4" xfId="475" xr:uid="{00000000-0005-0000-0000-0000FC010000}"/>
    <cellStyle name="Style 5" xfId="476" xr:uid="{00000000-0005-0000-0000-0000FD010000}"/>
    <cellStyle name="Style 6" xfId="477" xr:uid="{00000000-0005-0000-0000-0000FE010000}"/>
    <cellStyle name="Style 7" xfId="478" xr:uid="{00000000-0005-0000-0000-0000FF010000}"/>
    <cellStyle name="Style 8" xfId="479" xr:uid="{00000000-0005-0000-0000-000000020000}"/>
    <cellStyle name="Style 9" xfId="480" xr:uid="{00000000-0005-0000-0000-000001020000}"/>
    <cellStyle name="subhead" xfId="481" xr:uid="{00000000-0005-0000-0000-000002020000}"/>
    <cellStyle name="Subtotal" xfId="482" xr:uid="{00000000-0005-0000-0000-000003020000}"/>
    <cellStyle name="T" xfId="483" xr:uid="{00000000-0005-0000-0000-000004020000}"/>
    <cellStyle name="T_Book1" xfId="484" xr:uid="{00000000-0005-0000-0000-000005020000}"/>
    <cellStyle name="T_Book1_1" xfId="485" xr:uid="{00000000-0005-0000-0000-000006020000}"/>
    <cellStyle name="T_Book1_Book1" xfId="486" xr:uid="{00000000-0005-0000-0000-000007020000}"/>
    <cellStyle name="T_denbu" xfId="487" xr:uid="{00000000-0005-0000-0000-000008020000}"/>
    <cellStyle name="Text Indent A" xfId="488" xr:uid="{00000000-0005-0000-0000-000009020000}"/>
    <cellStyle name="Text Indent B" xfId="489" xr:uid="{00000000-0005-0000-0000-00000A020000}"/>
    <cellStyle name="Text Indent C" xfId="490" xr:uid="{00000000-0005-0000-0000-00000B020000}"/>
    <cellStyle name="th" xfId="491" xr:uid="{00000000-0005-0000-0000-00000D020000}"/>
    <cellStyle name="þ_x001d_ð¤_x000c_¯þ_x0014__x000d_¨þU_x0001_À_x0004_ _x0015__x000f__x0001__x0001_" xfId="492" xr:uid="{00000000-0005-0000-0000-00000E020000}"/>
    <cellStyle name="þ_x001d_ð·_x000c_æþ'_x000d_ßþU_x0001_Ø_x0005_ü_x0014__x0007__x0001__x0001_" xfId="493" xr:uid="{00000000-0005-0000-0000-00000F020000}"/>
    <cellStyle name="þ_x001d_ðK_x000c_Fý_x001b__x000d_9ýU_x0001_Ð_x0008_¦)_x0007__x0001__x0001_" xfId="494" xr:uid="{00000000-0005-0000-0000-000010020000}"/>
    <cellStyle name="Thuyet minh" xfId="495" xr:uid="{00000000-0005-0000-0000-000011020000}"/>
    <cellStyle name="Total 2" xfId="496" xr:uid="{00000000-0005-0000-0000-00000C020000}"/>
    <cellStyle name="viet" xfId="497" xr:uid="{00000000-0005-0000-0000-000012020000}"/>
    <cellStyle name="viet2" xfId="498" xr:uid="{00000000-0005-0000-0000-000013020000}"/>
    <cellStyle name="vnhead1" xfId="499" xr:uid="{00000000-0005-0000-0000-000016020000}"/>
    <cellStyle name="vnhead3" xfId="500" xr:uid="{00000000-0005-0000-0000-000017020000}"/>
    <cellStyle name="vntxt1" xfId="501" xr:uid="{00000000-0005-0000-0000-000014020000}"/>
    <cellStyle name="vntxt2" xfId="502" xr:uid="{00000000-0005-0000-0000-000015020000}"/>
    <cellStyle name="xuan" xfId="503" xr:uid="{00000000-0005-0000-0000-000018020000}"/>
    <cellStyle name=" [0.00]_ Att. 1- Cover" xfId="504" xr:uid="{00000000-0005-0000-0000-000019020000}"/>
    <cellStyle name="_ Att. 1- Cover" xfId="505" xr:uid="{00000000-0005-0000-0000-00001A020000}"/>
    <cellStyle name="?_ Att. 1- Cover" xfId="506" xr:uid="{00000000-0005-0000-0000-00001B020000}"/>
    <cellStyle name="똿뗦먛귟 [0.00]_PRODUCT DETAIL Q1" xfId="507" xr:uid="{00000000-0005-0000-0000-00001C020000}"/>
    <cellStyle name="똿뗦먛귟_PRODUCT DETAIL Q1" xfId="508" xr:uid="{00000000-0005-0000-0000-00001D020000}"/>
    <cellStyle name="믅됞 [0.00]_PRODUCT DETAIL Q1" xfId="509" xr:uid="{00000000-0005-0000-0000-00001E020000}"/>
    <cellStyle name="믅됞_PRODUCT DETAIL Q1" xfId="510" xr:uid="{00000000-0005-0000-0000-00001F020000}"/>
    <cellStyle name="백분율_95" xfId="511" xr:uid="{00000000-0005-0000-0000-000020020000}"/>
    <cellStyle name="뷭?_BOOKSHIP" xfId="512" xr:uid="{00000000-0005-0000-0000-000021020000}"/>
    <cellStyle name="안건회계법인" xfId="513" xr:uid="{00000000-0005-0000-0000-000022020000}"/>
    <cellStyle name="콤마 [ - 유형1" xfId="514" xr:uid="{00000000-0005-0000-0000-000023020000}"/>
    <cellStyle name="콤마 [ - 유형2" xfId="515" xr:uid="{00000000-0005-0000-0000-000024020000}"/>
    <cellStyle name="콤마 [ - 유형3" xfId="516" xr:uid="{00000000-0005-0000-0000-000025020000}"/>
    <cellStyle name="콤마 [ - 유형4" xfId="517" xr:uid="{00000000-0005-0000-0000-000026020000}"/>
    <cellStyle name="콤마 [ - 유형5" xfId="518" xr:uid="{00000000-0005-0000-0000-000027020000}"/>
    <cellStyle name="콤마 [ - 유형6" xfId="519" xr:uid="{00000000-0005-0000-0000-000028020000}"/>
    <cellStyle name="콤마 [ - 유형7" xfId="520" xr:uid="{00000000-0005-0000-0000-000029020000}"/>
    <cellStyle name="콤마 [ - 유형8" xfId="521" xr:uid="{00000000-0005-0000-0000-00002A020000}"/>
    <cellStyle name="콤마 [0]_#3,4" xfId="522" xr:uid="{00000000-0005-0000-0000-00002B020000}"/>
    <cellStyle name="콤마_#3,4" xfId="523" xr:uid="{00000000-0005-0000-0000-00002C020000}"/>
    <cellStyle name="통화 [0]_1202" xfId="524" xr:uid="{00000000-0005-0000-0000-00002D020000}"/>
    <cellStyle name="통화_1202" xfId="525" xr:uid="{00000000-0005-0000-0000-00002E020000}"/>
    <cellStyle name="표준_(정보부문)월별인원계획" xfId="526" xr:uid="{00000000-0005-0000-0000-00002F020000}"/>
    <cellStyle name="一般_00Q3902REV.1" xfId="527" xr:uid="{00000000-0005-0000-0000-000030020000}"/>
    <cellStyle name="千分位[0]_00Q3902REV.1" xfId="528" xr:uid="{00000000-0005-0000-0000-000031020000}"/>
    <cellStyle name="千分位_00Q3902REV.1" xfId="529" xr:uid="{00000000-0005-0000-0000-000032020000}"/>
    <cellStyle name="桁区切り_工費" xfId="530" xr:uid="{00000000-0005-0000-0000-000033020000}"/>
    <cellStyle name="標準_MARINE" xfId="531" xr:uid="{00000000-0005-0000-0000-000034020000}"/>
    <cellStyle name="貨幣 [0]_00Q3902REV.1" xfId="532" xr:uid="{00000000-0005-0000-0000-000035020000}"/>
    <cellStyle name="貨幣[0]_BRE" xfId="533" xr:uid="{00000000-0005-0000-0000-000036020000}"/>
    <cellStyle name="貨幣_00Q3902REV.1" xfId="534" xr:uid="{00000000-0005-0000-0000-000037020000}"/>
    <cellStyle name="通貨_List-dwgis" xfId="535" xr:uid="{00000000-0005-0000-0000-000038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277178</xdr:colOff>
      <xdr:row>0</xdr:row>
      <xdr:rowOff>261938</xdr:rowOff>
    </xdr:from>
    <xdr:to>
      <xdr:col>0</xdr:col>
      <xdr:colOff>1020128</xdr:colOff>
      <xdr:row>0</xdr:row>
      <xdr:rowOff>261938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77178" y="261938"/>
          <a:ext cx="742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1</xdr:row>
      <xdr:rowOff>66675</xdr:rowOff>
    </xdr:from>
    <xdr:to>
      <xdr:col>1</xdr:col>
      <xdr:colOff>1000125</xdr:colOff>
      <xdr:row>1</xdr:row>
      <xdr:rowOff>66675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619125" y="276225"/>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257175</xdr:colOff>
      <xdr:row>1</xdr:row>
      <xdr:rowOff>5715</xdr:rowOff>
    </xdr:from>
    <xdr:to>
      <xdr:col>1</xdr:col>
      <xdr:colOff>634365</xdr:colOff>
      <xdr:row>1</xdr:row>
      <xdr:rowOff>5715</xdr:rowOff>
    </xdr:to>
    <xdr:cxnSp macro="">
      <xdr:nvCxnSpPr>
        <xdr:cNvPr id="2" name="Straight Connector 1">
          <a:extLst>
            <a:ext uri="{FF2B5EF4-FFF2-40B4-BE49-F238E27FC236}">
              <a16:creationId xmlns:a16="http://schemas.microsoft.com/office/drawing/2014/main" id="{C2136E2F-C530-4C65-8650-FC67174F6154}"/>
            </a:ext>
          </a:extLst>
        </xdr:cNvPr>
        <xdr:cNvCxnSpPr/>
      </xdr:nvCxnSpPr>
      <xdr:spPr>
        <a:xfrm>
          <a:off x="257175" y="211455"/>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1293495</xdr:colOff>
      <xdr:row>1</xdr:row>
      <xdr:rowOff>2857</xdr:rowOff>
    </xdr:from>
    <xdr:to>
      <xdr:col>1</xdr:col>
      <xdr:colOff>2007870</xdr:colOff>
      <xdr:row>1</xdr:row>
      <xdr:rowOff>2857</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1659255" y="170497"/>
          <a:ext cx="714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236220</xdr:colOff>
      <xdr:row>0</xdr:row>
      <xdr:rowOff>220980</xdr:rowOff>
    </xdr:from>
    <xdr:to>
      <xdr:col>1</xdr:col>
      <xdr:colOff>613410</xdr:colOff>
      <xdr:row>0</xdr:row>
      <xdr:rowOff>220980</xdr:rowOff>
    </xdr:to>
    <xdr:cxnSp macro="">
      <xdr:nvCxnSpPr>
        <xdr:cNvPr id="3" name="Straight Connector 2">
          <a:extLst>
            <a:ext uri="{FF2B5EF4-FFF2-40B4-BE49-F238E27FC236}">
              <a16:creationId xmlns:a16="http://schemas.microsoft.com/office/drawing/2014/main" id="{BE9CBEA4-F802-4148-9505-2C56F5EB6087}"/>
            </a:ext>
          </a:extLst>
        </xdr:cNvPr>
        <xdr:cNvCxnSpPr/>
      </xdr:nvCxnSpPr>
      <xdr:spPr>
        <a:xfrm>
          <a:off x="236220" y="220980"/>
          <a:ext cx="742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241935</xdr:colOff>
      <xdr:row>0</xdr:row>
      <xdr:rowOff>196215</xdr:rowOff>
    </xdr:from>
    <xdr:to>
      <xdr:col>1</xdr:col>
      <xdr:colOff>619125</xdr:colOff>
      <xdr:row>0</xdr:row>
      <xdr:rowOff>196215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241935" y="196215"/>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1081853</xdr:colOff>
      <xdr:row>1</xdr:row>
      <xdr:rowOff>8178</xdr:rowOff>
    </xdr:from>
    <xdr:to>
      <xdr:col>1</xdr:col>
      <xdr:colOff>1872225</xdr:colOff>
      <xdr:row>1</xdr:row>
      <xdr:rowOff>8178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1485265" y="209884"/>
          <a:ext cx="79037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243416</xdr:colOff>
      <xdr:row>0</xdr:row>
      <xdr:rowOff>186267</xdr:rowOff>
    </xdr:from>
    <xdr:to>
      <xdr:col>1</xdr:col>
      <xdr:colOff>539220</xdr:colOff>
      <xdr:row>0</xdr:row>
      <xdr:rowOff>186267</xdr:rowOff>
    </xdr:to>
    <xdr:cxnSp macro="">
      <xdr:nvCxnSpPr>
        <xdr:cNvPr id="3" name="Straight Connector 2">
          <a:extLst>
            <a:ext uri="{FF2B5EF4-FFF2-40B4-BE49-F238E27FC236}">
              <a16:creationId xmlns:a16="http://schemas.microsoft.com/office/drawing/2014/main" id="{00000000-0008-0000-0C00-000003000000}"/>
            </a:ext>
          </a:extLst>
        </xdr:cNvPr>
        <xdr:cNvCxnSpPr/>
      </xdr:nvCxnSpPr>
      <xdr:spPr>
        <a:xfrm>
          <a:off x="243416" y="186267"/>
          <a:ext cx="7953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504825</xdr:colOff>
      <xdr:row>3</xdr:row>
      <xdr:rowOff>0</xdr:rowOff>
    </xdr:from>
    <xdr:to>
      <xdr:col>2</xdr:col>
      <xdr:colOff>209550</xdr:colOff>
      <xdr:row>3</xdr:row>
      <xdr:rowOff>0</xdr:rowOff>
    </xdr:to>
    <xdr:cxnSp macro="">
      <xdr:nvCxnSpPr>
        <xdr:cNvPr id="2" name="Straight Connector 1">
          <a:extLst>
            <a:ext uri="{FF2B5EF4-FFF2-40B4-BE49-F238E27FC236}">
              <a16:creationId xmlns:a16="http://schemas.microsoft.com/office/drawing/2014/main" id="{00000000-0008-0000-0D00-000002000000}"/>
            </a:ext>
          </a:extLst>
        </xdr:cNvPr>
        <xdr:cNvCxnSpPr>
          <a:cxnSpLocks noChangeShapeType="1"/>
        </xdr:cNvCxnSpPr>
      </xdr:nvCxnSpPr>
      <xdr:spPr bwMode="auto">
        <a:xfrm>
          <a:off x="838200" y="600075"/>
          <a:ext cx="857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18</xdr:col>
      <xdr:colOff>123825</xdr:colOff>
      <xdr:row>2</xdr:row>
      <xdr:rowOff>0</xdr:rowOff>
    </xdr:from>
    <xdr:to>
      <xdr:col>19</xdr:col>
      <xdr:colOff>495300</xdr:colOff>
      <xdr:row>2</xdr:row>
      <xdr:rowOff>0</xdr:rowOff>
    </xdr:to>
    <xdr:cxnSp macro="">
      <xdr:nvCxnSpPr>
        <xdr:cNvPr id="3" name="Straight Connector 1">
          <a:extLst>
            <a:ext uri="{FF2B5EF4-FFF2-40B4-BE49-F238E27FC236}">
              <a16:creationId xmlns:a16="http://schemas.microsoft.com/office/drawing/2014/main" id="{00000000-0008-0000-0D00-000003000000}"/>
            </a:ext>
          </a:extLst>
        </xdr:cNvPr>
        <xdr:cNvCxnSpPr>
          <a:cxnSpLocks noChangeShapeType="1"/>
        </xdr:cNvCxnSpPr>
      </xdr:nvCxnSpPr>
      <xdr:spPr bwMode="auto">
        <a:xfrm>
          <a:off x="9182100" y="400050"/>
          <a:ext cx="466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1</xdr:row>
      <xdr:rowOff>68580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2962275" y="0"/>
          <a:ext cx="76200" cy="2686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2962275" y="0"/>
          <a:ext cx="76200" cy="2686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2962275" y="0"/>
          <a:ext cx="76200" cy="2686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2962275" y="0"/>
          <a:ext cx="76200" cy="2686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49530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838950" y="0"/>
          <a:ext cx="76200" cy="449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49530</xdr:rowOff>
    </xdr:to>
    <xdr:sp macro="" textlink="">
      <xdr:nvSpPr>
        <xdr:cNvPr id="7" name="Text Box 31">
          <a:extLst>
            <a:ext uri="{FF2B5EF4-FFF2-40B4-BE49-F238E27FC236}">
              <a16:creationId xmlns:a16="http://schemas.microsoft.com/office/drawing/2014/main" id="{00000000-0008-0000-0E00-000007000000}"/>
            </a:ext>
          </a:extLst>
        </xdr:cNvPr>
        <xdr:cNvSpPr txBox="1">
          <a:spLocks noChangeArrowheads="1"/>
        </xdr:cNvSpPr>
      </xdr:nvSpPr>
      <xdr:spPr bwMode="auto">
        <a:xfrm>
          <a:off x="6838950" y="0"/>
          <a:ext cx="76200" cy="449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504825</xdr:colOff>
      <xdr:row>3</xdr:row>
      <xdr:rowOff>0</xdr:rowOff>
    </xdr:from>
    <xdr:to>
      <xdr:col>2</xdr:col>
      <xdr:colOff>209550</xdr:colOff>
      <xdr:row>3</xdr:row>
      <xdr:rowOff>0</xdr:rowOff>
    </xdr:to>
    <xdr:cxnSp macro="">
      <xdr:nvCxnSpPr>
        <xdr:cNvPr id="8" name="Straight Connector 7">
          <a:extLst>
            <a:ext uri="{FF2B5EF4-FFF2-40B4-BE49-F238E27FC236}">
              <a16:creationId xmlns:a16="http://schemas.microsoft.com/office/drawing/2014/main" id="{00000000-0008-0000-0E00-000008000000}"/>
            </a:ext>
          </a:extLst>
        </xdr:cNvPr>
        <xdr:cNvCxnSpPr>
          <a:cxnSpLocks noChangeShapeType="1"/>
        </xdr:cNvCxnSpPr>
      </xdr:nvCxnSpPr>
      <xdr:spPr bwMode="auto">
        <a:xfrm>
          <a:off x="838200" y="600075"/>
          <a:ext cx="1095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228600</xdr:colOff>
      <xdr:row>2</xdr:row>
      <xdr:rowOff>0</xdr:rowOff>
    </xdr:from>
    <xdr:to>
      <xdr:col>6</xdr:col>
      <xdr:colOff>502920</xdr:colOff>
      <xdr:row>2</xdr:row>
      <xdr:rowOff>1905</xdr:rowOff>
    </xdr:to>
    <xdr:cxnSp macro="">
      <xdr:nvCxnSpPr>
        <xdr:cNvPr id="9" name="Straight Connector 1">
          <a:extLst>
            <a:ext uri="{FF2B5EF4-FFF2-40B4-BE49-F238E27FC236}">
              <a16:creationId xmlns:a16="http://schemas.microsoft.com/office/drawing/2014/main" id="{00000000-0008-0000-0E00-000009000000}"/>
            </a:ext>
          </a:extLst>
        </xdr:cNvPr>
        <xdr:cNvCxnSpPr>
          <a:cxnSpLocks noChangeShapeType="1"/>
        </xdr:cNvCxnSpPr>
      </xdr:nvCxnSpPr>
      <xdr:spPr bwMode="auto">
        <a:xfrm flipV="1">
          <a:off x="4105275" y="400050"/>
          <a:ext cx="1112520"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3</xdr:col>
      <xdr:colOff>0</xdr:colOff>
      <xdr:row>0</xdr:row>
      <xdr:rowOff>0</xdr:rowOff>
    </xdr:from>
    <xdr:to>
      <xdr:col>3</xdr:col>
      <xdr:colOff>76200</xdr:colOff>
      <xdr:row>1</xdr:row>
      <xdr:rowOff>68580</xdr:rowOff>
    </xdr:to>
    <xdr:sp macro="" textlink="">
      <xdr:nvSpPr>
        <xdr:cNvPr id="10" name="Text Box 1">
          <a:extLst>
            <a:ext uri="{FF2B5EF4-FFF2-40B4-BE49-F238E27FC236}">
              <a16:creationId xmlns:a16="http://schemas.microsoft.com/office/drawing/2014/main" id="{BEA5AFEE-0DD2-4539-8C24-0707C338C801}"/>
            </a:ext>
          </a:extLst>
        </xdr:cNvPr>
        <xdr:cNvSpPr txBox="1">
          <a:spLocks noChangeArrowheads="1"/>
        </xdr:cNvSpPr>
      </xdr:nvSpPr>
      <xdr:spPr bwMode="auto">
        <a:xfrm>
          <a:off x="291846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11" name="Text Box 2">
          <a:extLst>
            <a:ext uri="{FF2B5EF4-FFF2-40B4-BE49-F238E27FC236}">
              <a16:creationId xmlns:a16="http://schemas.microsoft.com/office/drawing/2014/main" id="{55C2F4FE-5592-4481-B19C-FAFC5AAAAAE9}"/>
            </a:ext>
          </a:extLst>
        </xdr:cNvPr>
        <xdr:cNvSpPr txBox="1">
          <a:spLocks noChangeArrowheads="1"/>
        </xdr:cNvSpPr>
      </xdr:nvSpPr>
      <xdr:spPr bwMode="auto">
        <a:xfrm>
          <a:off x="291846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12" name="Text Box 3">
          <a:extLst>
            <a:ext uri="{FF2B5EF4-FFF2-40B4-BE49-F238E27FC236}">
              <a16:creationId xmlns:a16="http://schemas.microsoft.com/office/drawing/2014/main" id="{DBE4AC2A-EC1A-439D-AF93-47897E6A0EC6}"/>
            </a:ext>
          </a:extLst>
        </xdr:cNvPr>
        <xdr:cNvSpPr txBox="1">
          <a:spLocks noChangeArrowheads="1"/>
        </xdr:cNvSpPr>
      </xdr:nvSpPr>
      <xdr:spPr bwMode="auto">
        <a:xfrm>
          <a:off x="291846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68580</xdr:rowOff>
    </xdr:to>
    <xdr:sp macro="" textlink="">
      <xdr:nvSpPr>
        <xdr:cNvPr id="13" name="Text Box 4">
          <a:extLst>
            <a:ext uri="{FF2B5EF4-FFF2-40B4-BE49-F238E27FC236}">
              <a16:creationId xmlns:a16="http://schemas.microsoft.com/office/drawing/2014/main" id="{60FE4DDA-AB8D-4AEA-B27A-EEEFC2E5AB12}"/>
            </a:ext>
          </a:extLst>
        </xdr:cNvPr>
        <xdr:cNvSpPr txBox="1">
          <a:spLocks noChangeArrowheads="1"/>
        </xdr:cNvSpPr>
      </xdr:nvSpPr>
      <xdr:spPr bwMode="auto">
        <a:xfrm>
          <a:off x="291846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49530</xdr:rowOff>
    </xdr:to>
    <xdr:sp macro="" textlink="">
      <xdr:nvSpPr>
        <xdr:cNvPr id="14" name="Text Box 5">
          <a:extLst>
            <a:ext uri="{FF2B5EF4-FFF2-40B4-BE49-F238E27FC236}">
              <a16:creationId xmlns:a16="http://schemas.microsoft.com/office/drawing/2014/main" id="{359EB273-5787-4A24-9DF6-EC1AF87E6B68}"/>
            </a:ext>
          </a:extLst>
        </xdr:cNvPr>
        <xdr:cNvSpPr txBox="1">
          <a:spLocks noChangeArrowheads="1"/>
        </xdr:cNvSpPr>
      </xdr:nvSpPr>
      <xdr:spPr bwMode="auto">
        <a:xfrm>
          <a:off x="7071360" y="0"/>
          <a:ext cx="76200" cy="4457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49530</xdr:rowOff>
    </xdr:to>
    <xdr:sp macro="" textlink="">
      <xdr:nvSpPr>
        <xdr:cNvPr id="15" name="Text Box 31">
          <a:extLst>
            <a:ext uri="{FF2B5EF4-FFF2-40B4-BE49-F238E27FC236}">
              <a16:creationId xmlns:a16="http://schemas.microsoft.com/office/drawing/2014/main" id="{4BCD38DF-C9ED-4AA5-8BE6-51CD127B2BCD}"/>
            </a:ext>
          </a:extLst>
        </xdr:cNvPr>
        <xdr:cNvSpPr txBox="1">
          <a:spLocks noChangeArrowheads="1"/>
        </xdr:cNvSpPr>
      </xdr:nvSpPr>
      <xdr:spPr bwMode="auto">
        <a:xfrm>
          <a:off x="7071360" y="0"/>
          <a:ext cx="76200" cy="4457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624666</xdr:colOff>
      <xdr:row>3</xdr:row>
      <xdr:rowOff>7620</xdr:rowOff>
    </xdr:from>
    <xdr:to>
      <xdr:col>2</xdr:col>
      <xdr:colOff>329391</xdr:colOff>
      <xdr:row>3</xdr:row>
      <xdr:rowOff>7620</xdr:rowOff>
    </xdr:to>
    <xdr:cxnSp macro="">
      <xdr:nvCxnSpPr>
        <xdr:cNvPr id="16" name="Straight Connector 15">
          <a:extLst>
            <a:ext uri="{FF2B5EF4-FFF2-40B4-BE49-F238E27FC236}">
              <a16:creationId xmlns:a16="http://schemas.microsoft.com/office/drawing/2014/main" id="{3201265C-B3DE-48F1-B9E9-EACBD33EC829}"/>
            </a:ext>
          </a:extLst>
        </xdr:cNvPr>
        <xdr:cNvCxnSpPr>
          <a:cxnSpLocks noChangeShapeType="1"/>
        </xdr:cNvCxnSpPr>
      </xdr:nvCxnSpPr>
      <xdr:spPr bwMode="auto">
        <a:xfrm>
          <a:off x="967566" y="601980"/>
          <a:ext cx="10077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228600</xdr:colOff>
      <xdr:row>2</xdr:row>
      <xdr:rowOff>0</xdr:rowOff>
    </xdr:from>
    <xdr:to>
      <xdr:col>6</xdr:col>
      <xdr:colOff>502920</xdr:colOff>
      <xdr:row>2</xdr:row>
      <xdr:rowOff>1905</xdr:rowOff>
    </xdr:to>
    <xdr:cxnSp macro="">
      <xdr:nvCxnSpPr>
        <xdr:cNvPr id="17" name="Straight Connector 1">
          <a:extLst>
            <a:ext uri="{FF2B5EF4-FFF2-40B4-BE49-F238E27FC236}">
              <a16:creationId xmlns:a16="http://schemas.microsoft.com/office/drawing/2014/main" id="{A4E763DE-ED76-485A-9EE7-107199536100}"/>
            </a:ext>
          </a:extLst>
        </xdr:cNvPr>
        <xdr:cNvCxnSpPr>
          <a:cxnSpLocks noChangeShapeType="1"/>
        </xdr:cNvCxnSpPr>
      </xdr:nvCxnSpPr>
      <xdr:spPr bwMode="auto">
        <a:xfrm flipV="1">
          <a:off x="4084320" y="396240"/>
          <a:ext cx="1135380"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1</xdr:row>
      <xdr:rowOff>53340</xdr:rowOff>
    </xdr:to>
    <xdr:sp macro="" textlink="">
      <xdr:nvSpPr>
        <xdr:cNvPr id="2" name="Text Box 1">
          <a:extLst>
            <a:ext uri="{FF2B5EF4-FFF2-40B4-BE49-F238E27FC236}">
              <a16:creationId xmlns:a16="http://schemas.microsoft.com/office/drawing/2014/main" id="{2E3B6079-B6B9-48EC-8FB2-D23BBB292AD3}"/>
            </a:ext>
          </a:extLst>
        </xdr:cNvPr>
        <xdr:cNvSpPr txBox="1">
          <a:spLocks noChangeArrowheads="1"/>
        </xdr:cNvSpPr>
      </xdr:nvSpPr>
      <xdr:spPr bwMode="auto">
        <a:xfrm>
          <a:off x="304800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53340</xdr:rowOff>
    </xdr:to>
    <xdr:sp macro="" textlink="">
      <xdr:nvSpPr>
        <xdr:cNvPr id="3" name="Text Box 2">
          <a:extLst>
            <a:ext uri="{FF2B5EF4-FFF2-40B4-BE49-F238E27FC236}">
              <a16:creationId xmlns:a16="http://schemas.microsoft.com/office/drawing/2014/main" id="{7977196A-B19F-4706-8326-CD243472C37A}"/>
            </a:ext>
          </a:extLst>
        </xdr:cNvPr>
        <xdr:cNvSpPr txBox="1">
          <a:spLocks noChangeArrowheads="1"/>
        </xdr:cNvSpPr>
      </xdr:nvSpPr>
      <xdr:spPr bwMode="auto">
        <a:xfrm>
          <a:off x="304800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53340</xdr:rowOff>
    </xdr:to>
    <xdr:sp macro="" textlink="">
      <xdr:nvSpPr>
        <xdr:cNvPr id="4" name="Text Box 3">
          <a:extLst>
            <a:ext uri="{FF2B5EF4-FFF2-40B4-BE49-F238E27FC236}">
              <a16:creationId xmlns:a16="http://schemas.microsoft.com/office/drawing/2014/main" id="{FDAE47DE-096D-41A2-835A-7CF9311749A8}"/>
            </a:ext>
          </a:extLst>
        </xdr:cNvPr>
        <xdr:cNvSpPr txBox="1">
          <a:spLocks noChangeArrowheads="1"/>
        </xdr:cNvSpPr>
      </xdr:nvSpPr>
      <xdr:spPr bwMode="auto">
        <a:xfrm>
          <a:off x="304800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76200</xdr:colOff>
      <xdr:row>1</xdr:row>
      <xdr:rowOff>53340</xdr:rowOff>
    </xdr:to>
    <xdr:sp macro="" textlink="">
      <xdr:nvSpPr>
        <xdr:cNvPr id="5" name="Text Box 4">
          <a:extLst>
            <a:ext uri="{FF2B5EF4-FFF2-40B4-BE49-F238E27FC236}">
              <a16:creationId xmlns:a16="http://schemas.microsoft.com/office/drawing/2014/main" id="{5C0754F1-69E2-4D77-BC9D-7E6748F71922}"/>
            </a:ext>
          </a:extLst>
        </xdr:cNvPr>
        <xdr:cNvSpPr txBox="1">
          <a:spLocks noChangeArrowheads="1"/>
        </xdr:cNvSpPr>
      </xdr:nvSpPr>
      <xdr:spPr bwMode="auto">
        <a:xfrm>
          <a:off x="3048000" y="0"/>
          <a:ext cx="762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19050</xdr:rowOff>
    </xdr:to>
    <xdr:sp macro="" textlink="">
      <xdr:nvSpPr>
        <xdr:cNvPr id="6" name="Text Box 5">
          <a:extLst>
            <a:ext uri="{FF2B5EF4-FFF2-40B4-BE49-F238E27FC236}">
              <a16:creationId xmlns:a16="http://schemas.microsoft.com/office/drawing/2014/main" id="{8AD67A8C-CE58-40D5-B41F-86F8C1518DD4}"/>
            </a:ext>
          </a:extLst>
        </xdr:cNvPr>
        <xdr:cNvSpPr txBox="1">
          <a:spLocks noChangeArrowheads="1"/>
        </xdr:cNvSpPr>
      </xdr:nvSpPr>
      <xdr:spPr bwMode="auto">
        <a:xfrm>
          <a:off x="7033260" y="0"/>
          <a:ext cx="76200" cy="4457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114300</xdr:colOff>
      <xdr:row>0</xdr:row>
      <xdr:rowOff>0</xdr:rowOff>
    </xdr:from>
    <xdr:to>
      <xdr:col>9</xdr:col>
      <xdr:colOff>190500</xdr:colOff>
      <xdr:row>2</xdr:row>
      <xdr:rowOff>19050</xdr:rowOff>
    </xdr:to>
    <xdr:sp macro="" textlink="">
      <xdr:nvSpPr>
        <xdr:cNvPr id="7" name="Text Box 31">
          <a:extLst>
            <a:ext uri="{FF2B5EF4-FFF2-40B4-BE49-F238E27FC236}">
              <a16:creationId xmlns:a16="http://schemas.microsoft.com/office/drawing/2014/main" id="{FCA5BAD2-1A22-4C00-9436-D923BB0E444A}"/>
            </a:ext>
          </a:extLst>
        </xdr:cNvPr>
        <xdr:cNvSpPr txBox="1">
          <a:spLocks noChangeArrowheads="1"/>
        </xdr:cNvSpPr>
      </xdr:nvSpPr>
      <xdr:spPr bwMode="auto">
        <a:xfrm>
          <a:off x="7033260" y="0"/>
          <a:ext cx="76200" cy="4457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504825</xdr:colOff>
      <xdr:row>3</xdr:row>
      <xdr:rowOff>0</xdr:rowOff>
    </xdr:from>
    <xdr:to>
      <xdr:col>2</xdr:col>
      <xdr:colOff>209550</xdr:colOff>
      <xdr:row>3</xdr:row>
      <xdr:rowOff>0</xdr:rowOff>
    </xdr:to>
    <xdr:cxnSp macro="">
      <xdr:nvCxnSpPr>
        <xdr:cNvPr id="8" name="Straight Connector 7">
          <a:extLst>
            <a:ext uri="{FF2B5EF4-FFF2-40B4-BE49-F238E27FC236}">
              <a16:creationId xmlns:a16="http://schemas.microsoft.com/office/drawing/2014/main" id="{E7C2E883-0229-451A-AB7F-00A2333D5B87}"/>
            </a:ext>
          </a:extLst>
        </xdr:cNvPr>
        <xdr:cNvCxnSpPr>
          <a:cxnSpLocks noChangeShapeType="1"/>
        </xdr:cNvCxnSpPr>
      </xdr:nvCxnSpPr>
      <xdr:spPr bwMode="auto">
        <a:xfrm>
          <a:off x="847725" y="594360"/>
          <a:ext cx="11372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228600</xdr:colOff>
      <xdr:row>2</xdr:row>
      <xdr:rowOff>0</xdr:rowOff>
    </xdr:from>
    <xdr:to>
      <xdr:col>6</xdr:col>
      <xdr:colOff>502920</xdr:colOff>
      <xdr:row>2</xdr:row>
      <xdr:rowOff>1905</xdr:rowOff>
    </xdr:to>
    <xdr:cxnSp macro="">
      <xdr:nvCxnSpPr>
        <xdr:cNvPr id="9" name="Straight Connector 1">
          <a:extLst>
            <a:ext uri="{FF2B5EF4-FFF2-40B4-BE49-F238E27FC236}">
              <a16:creationId xmlns:a16="http://schemas.microsoft.com/office/drawing/2014/main" id="{868F1106-23FD-43A3-BBF1-2FE60B282075}"/>
            </a:ext>
          </a:extLst>
        </xdr:cNvPr>
        <xdr:cNvCxnSpPr>
          <a:cxnSpLocks noChangeShapeType="1"/>
        </xdr:cNvCxnSpPr>
      </xdr:nvCxnSpPr>
      <xdr:spPr bwMode="auto">
        <a:xfrm flipV="1">
          <a:off x="4213860" y="396240"/>
          <a:ext cx="1135380"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28575</xdr:colOff>
      <xdr:row>1</xdr:row>
      <xdr:rowOff>190500</xdr:rowOff>
    </xdr:from>
    <xdr:to>
      <xdr:col>19</xdr:col>
      <xdr:colOff>295275</xdr:colOff>
      <xdr:row>1</xdr:row>
      <xdr:rowOff>190500</xdr:rowOff>
    </xdr:to>
    <xdr:cxnSp macro="">
      <xdr:nvCxnSpPr>
        <xdr:cNvPr id="3" name="Straight Connector 2">
          <a:extLst>
            <a:ext uri="{FF2B5EF4-FFF2-40B4-BE49-F238E27FC236}">
              <a16:creationId xmlns:a16="http://schemas.microsoft.com/office/drawing/2014/main" id="{69002F47-9109-D86F-F6F4-1732168EBDD4}"/>
            </a:ext>
          </a:extLst>
        </xdr:cNvPr>
        <xdr:cNvCxnSpPr/>
      </xdr:nvCxnSpPr>
      <xdr:spPr>
        <a:xfrm>
          <a:off x="6762750" y="3905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CKH%20TMR\T&#224;i%20li&#7879;u%20T&#237;n\tri&#7875;n%20khai%20x&#226;y%20d&#7921;ng%20d&#7921;%20to&#225;n%20chi%20ti&#7871;t%20n&#259;m%202022\chu&#7849;n%20b&#7883;%20n&#7897;i%20dung%20giao%20d&#7921;%20to&#225;n%202022\giao%20d&#7921;%20to&#225;n%202022\Q&#272;%20giao%20DT%202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vTh\Desktop\1.%20B&#7843;ng%20l&#432;&#417;ng,%20ph&#7909;%20c&#7845;p%20T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ân đối thu chi"/>
      <sheetName val="Tổng hợp DT chi huyện xã"/>
      <sheetName val="DT thu 2022"/>
      <sheetName val="DT chi cân đối NS huyện"/>
      <sheetName val="chi xã"/>
      <sheetName val="Du toan chi co muc tieu ns "/>
      <sheetName val="HS lương xã 2022"/>
      <sheetName val="SC SNGD"/>
      <sheetName val="chỉ tiêu KTXH"/>
      <sheetName val="chỉ tieeuNN-TS"/>
      <sheetName val="chỉ tiêu VHXH"/>
      <sheetName val="chi tieu gd-d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CC"/>
      <sheetName val="KCT"/>
      <sheetName val="PC dat thu QS"/>
      <sheetName val="hdnd"/>
      <sheetName val="Cap Uy"/>
      <sheetName val="tr.thon"/>
      <sheetName val="b.thu"/>
      <sheetName val="mat tran"/>
      <sheetName val="Thôn đội trưởng"/>
      <sheetName val="Y te"/>
      <sheetName val="DQTV"/>
      <sheetName val="cbgiayeu (NĐ75)"/>
      <sheetName val="KP dân phòng"/>
      <sheetName val="Thôn (Quý 4)"/>
      <sheetName val="Trực đài"/>
      <sheetName val="Trực đài (2)"/>
      <sheetName val="PC trách nhiệm"/>
      <sheetName val="00000000"/>
      <sheetName val="10000000"/>
      <sheetName val="20000000"/>
    </sheetNames>
    <sheetDataSet>
      <sheetData sheetId="0" refreshError="1"/>
      <sheetData sheetId="1" refreshError="1"/>
      <sheetData sheetId="2" refreshError="1">
        <row r="6">
          <cell r="D6">
            <v>2173392</v>
          </cell>
        </row>
        <row r="8">
          <cell r="D8">
            <v>2173392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I36"/>
  <sheetViews>
    <sheetView workbookViewId="0">
      <selection activeCell="D27" sqref="D27"/>
    </sheetView>
  </sheetViews>
  <sheetFormatPr defaultColWidth="8.88671875" defaultRowHeight="15.75"/>
  <cols>
    <col min="1" max="1" width="36.109375" style="3" customWidth="1"/>
    <col min="2" max="3" width="15.109375" style="3" customWidth="1"/>
    <col min="4" max="4" width="35.109375" style="3" customWidth="1"/>
    <col min="5" max="6" width="16.33203125" style="3" customWidth="1"/>
    <col min="7" max="8" width="8.88671875" style="3"/>
    <col min="9" max="9" width="11.44140625" style="3" bestFit="1" customWidth="1"/>
    <col min="10" max="16384" width="8.88671875" style="3"/>
  </cols>
  <sheetData>
    <row r="1" spans="1:9" ht="25.5" customHeight="1">
      <c r="A1" s="320" t="s">
        <v>822</v>
      </c>
      <c r="B1" s="320"/>
      <c r="F1" s="359" t="s">
        <v>410</v>
      </c>
    </row>
    <row r="2" spans="1:9">
      <c r="A2" s="1235" t="s">
        <v>373</v>
      </c>
      <c r="B2" s="1235"/>
      <c r="C2" s="1235"/>
      <c r="D2" s="1235"/>
      <c r="E2" s="1235"/>
      <c r="F2" s="1235"/>
    </row>
    <row r="3" spans="1:9">
      <c r="A3" s="1242" t="s">
        <v>1360</v>
      </c>
      <c r="B3" s="1242"/>
      <c r="C3" s="1242"/>
      <c r="D3" s="1242"/>
      <c r="E3" s="1242"/>
      <c r="F3" s="1242"/>
    </row>
    <row r="4" spans="1:9" hidden="1">
      <c r="A4" s="1242" t="s">
        <v>1361</v>
      </c>
      <c r="B4" s="1242"/>
      <c r="C4" s="1242"/>
      <c r="D4" s="1242"/>
      <c r="E4" s="1242"/>
      <c r="F4" s="1242"/>
    </row>
    <row r="5" spans="1:9">
      <c r="F5" s="479" t="s">
        <v>364</v>
      </c>
    </row>
    <row r="6" spans="1:9" s="268" customFormat="1" ht="31.35" customHeight="1">
      <c r="A6" s="1237" t="s">
        <v>24</v>
      </c>
      <c r="B6" s="1237"/>
      <c r="C6" s="1237"/>
      <c r="D6" s="1236" t="s">
        <v>25</v>
      </c>
      <c r="E6" s="1236"/>
      <c r="F6" s="1236"/>
    </row>
    <row r="7" spans="1:9" s="268" customFormat="1" ht="30.75" customHeight="1">
      <c r="A7" s="1233" t="s">
        <v>26</v>
      </c>
      <c r="B7" s="1238" t="s">
        <v>412</v>
      </c>
      <c r="C7" s="1233" t="s">
        <v>120</v>
      </c>
      <c r="D7" s="1233" t="s">
        <v>26</v>
      </c>
      <c r="E7" s="1238" t="s">
        <v>413</v>
      </c>
      <c r="F7" s="1233" t="s">
        <v>121</v>
      </c>
    </row>
    <row r="8" spans="1:9" s="268" customFormat="1" ht="27" customHeight="1">
      <c r="A8" s="1233"/>
      <c r="B8" s="1239"/>
      <c r="C8" s="1233"/>
      <c r="D8" s="1233"/>
      <c r="E8" s="1239"/>
      <c r="F8" s="1233"/>
    </row>
    <row r="9" spans="1:9" s="268" customFormat="1" ht="21" customHeight="1">
      <c r="A9" s="346" t="s">
        <v>28</v>
      </c>
      <c r="B9" s="1120">
        <f>B10+B15+B16</f>
        <v>50145</v>
      </c>
      <c r="C9" s="1120">
        <f>C10+C15+C16</f>
        <v>50145</v>
      </c>
      <c r="D9" s="346" t="s">
        <v>29</v>
      </c>
      <c r="E9" s="350">
        <f>E10+E13+E14+E15</f>
        <v>50145</v>
      </c>
      <c r="F9" s="350">
        <f>F10+F13+F14+F15</f>
        <v>50145</v>
      </c>
      <c r="G9" s="317"/>
    </row>
    <row r="10" spans="1:9" ht="21" customHeight="1">
      <c r="A10" s="346" t="s">
        <v>105</v>
      </c>
      <c r="B10" s="1120">
        <f>B11+B12</f>
        <v>48503</v>
      </c>
      <c r="C10" s="1120">
        <f>C11+C12</f>
        <v>48503</v>
      </c>
      <c r="D10" s="346" t="s">
        <v>111</v>
      </c>
      <c r="E10" s="350">
        <f>E11+E12</f>
        <v>0</v>
      </c>
      <c r="F10" s="350">
        <f>F11+F12</f>
        <v>0</v>
      </c>
    </row>
    <row r="11" spans="1:9" s="270" customFormat="1" ht="28.5" customHeight="1">
      <c r="A11" s="347" t="s">
        <v>409</v>
      </c>
      <c r="B11" s="1121">
        <f>C11</f>
        <v>41</v>
      </c>
      <c r="C11" s="1121">
        <v>41</v>
      </c>
      <c r="D11" s="348" t="s">
        <v>156</v>
      </c>
      <c r="E11" s="438">
        <f>F11</f>
        <v>0</v>
      </c>
      <c r="F11" s="351"/>
      <c r="I11" s="271"/>
    </row>
    <row r="12" spans="1:9" s="270" customFormat="1" ht="21" customHeight="1">
      <c r="A12" s="1234" t="s">
        <v>106</v>
      </c>
      <c r="B12" s="1240">
        <f>C12</f>
        <v>48462</v>
      </c>
      <c r="C12" s="1232">
        <v>48462</v>
      </c>
      <c r="D12" s="348" t="s">
        <v>154</v>
      </c>
      <c r="E12" s="438"/>
      <c r="F12" s="351"/>
    </row>
    <row r="13" spans="1:9" s="270" customFormat="1" ht="21.75" customHeight="1">
      <c r="A13" s="1234"/>
      <c r="B13" s="1241"/>
      <c r="C13" s="1232"/>
      <c r="D13" s="346" t="s">
        <v>123</v>
      </c>
      <c r="E13" s="350">
        <f>F13</f>
        <v>47533</v>
      </c>
      <c r="F13" s="350">
        <v>47533</v>
      </c>
    </row>
    <row r="14" spans="1:9" s="270" customFormat="1" ht="21" customHeight="1">
      <c r="A14" s="349" t="s">
        <v>30</v>
      </c>
      <c r="B14" s="1122"/>
      <c r="C14" s="1120"/>
      <c r="D14" s="346" t="s">
        <v>112</v>
      </c>
      <c r="E14" s="350">
        <f>F14</f>
        <v>970</v>
      </c>
      <c r="F14" s="350">
        <v>970</v>
      </c>
    </row>
    <row r="15" spans="1:9" ht="21" customHeight="1">
      <c r="A15" s="346" t="s">
        <v>107</v>
      </c>
      <c r="B15" s="1120"/>
      <c r="C15" s="1121"/>
      <c r="D15" s="346" t="s">
        <v>155</v>
      </c>
      <c r="E15" s="350">
        <f>E16+E18</f>
        <v>1642</v>
      </c>
      <c r="F15" s="350">
        <f>F16+F18</f>
        <v>1642</v>
      </c>
    </row>
    <row r="16" spans="1:9" ht="21" customHeight="1">
      <c r="A16" s="346" t="s">
        <v>108</v>
      </c>
      <c r="B16" s="354">
        <f>B17+B18</f>
        <v>1642</v>
      </c>
      <c r="C16" s="354">
        <f>C17+C18</f>
        <v>1642</v>
      </c>
      <c r="D16" s="347" t="s">
        <v>113</v>
      </c>
      <c r="E16" s="351">
        <f>F16</f>
        <v>1416.5</v>
      </c>
      <c r="F16" s="356">
        <v>1416.5</v>
      </c>
    </row>
    <row r="17" spans="1:9" ht="21" customHeight="1">
      <c r="A17" s="347" t="s">
        <v>109</v>
      </c>
      <c r="B17" s="1121">
        <f>C17</f>
        <v>1416.5</v>
      </c>
      <c r="C17" s="356">
        <v>1416.5</v>
      </c>
      <c r="D17" s="352" t="s">
        <v>31</v>
      </c>
      <c r="E17" s="439"/>
      <c r="F17" s="353"/>
    </row>
    <row r="18" spans="1:9" s="270" customFormat="1" ht="21" customHeight="1">
      <c r="A18" s="347" t="s">
        <v>110</v>
      </c>
      <c r="B18" s="1121">
        <f>C18</f>
        <v>225.5</v>
      </c>
      <c r="C18" s="356">
        <v>225.5</v>
      </c>
      <c r="D18" s="347" t="s">
        <v>114</v>
      </c>
      <c r="E18" s="351">
        <f>F18</f>
        <v>225.5</v>
      </c>
      <c r="F18" s="356">
        <v>225.5</v>
      </c>
    </row>
    <row r="19" spans="1:9" s="270" customFormat="1" ht="21" customHeight="1">
      <c r="A19" s="349" t="s">
        <v>362</v>
      </c>
      <c r="B19" s="349"/>
      <c r="C19" s="319"/>
      <c r="D19" s="349" t="s">
        <v>363</v>
      </c>
      <c r="E19" s="353"/>
      <c r="F19" s="353"/>
    </row>
    <row r="20" spans="1:9" s="268" customFormat="1" ht="21" customHeight="1">
      <c r="A20" s="346" t="s">
        <v>32</v>
      </c>
      <c r="B20" s="346"/>
      <c r="C20" s="354"/>
      <c r="D20" s="346" t="s">
        <v>33</v>
      </c>
      <c r="E20" s="350"/>
      <c r="F20" s="350"/>
    </row>
    <row r="21" spans="1:9" ht="24.75" customHeight="1">
      <c r="A21" s="347" t="s">
        <v>34</v>
      </c>
      <c r="B21" s="347"/>
      <c r="C21" s="355"/>
      <c r="D21" s="347" t="s">
        <v>115</v>
      </c>
      <c r="E21" s="351"/>
      <c r="F21" s="351"/>
    </row>
    <row r="22" spans="1:9" ht="21" customHeight="1">
      <c r="A22" s="347" t="s">
        <v>35</v>
      </c>
      <c r="B22" s="347"/>
      <c r="C22" s="356"/>
      <c r="D22" s="347" t="s">
        <v>116</v>
      </c>
      <c r="E22" s="351"/>
      <c r="F22" s="351"/>
    </row>
    <row r="23" spans="1:9" ht="28.5" customHeight="1">
      <c r="A23" s="357" t="s">
        <v>157</v>
      </c>
      <c r="B23" s="440">
        <f>B9+B20</f>
        <v>50145</v>
      </c>
      <c r="C23" s="440">
        <f>C9+C20</f>
        <v>50145</v>
      </c>
      <c r="D23" s="357" t="s">
        <v>36</v>
      </c>
      <c r="E23" s="358">
        <f>E9+E20</f>
        <v>50145</v>
      </c>
      <c r="F23" s="358">
        <f>F9+F20</f>
        <v>50145</v>
      </c>
      <c r="I23" s="269"/>
    </row>
    <row r="25" spans="1:9">
      <c r="C25" s="272"/>
    </row>
    <row r="26" spans="1:9">
      <c r="C26" s="272"/>
      <c r="F26" s="272"/>
    </row>
    <row r="27" spans="1:9">
      <c r="C27" s="272"/>
      <c r="F27" s="272"/>
    </row>
    <row r="29" spans="1:9">
      <c r="C29" s="272"/>
    </row>
    <row r="30" spans="1:9">
      <c r="C30" s="272"/>
    </row>
    <row r="32" spans="1:9">
      <c r="C32" s="272"/>
    </row>
    <row r="33" spans="3:3">
      <c r="C33" s="272"/>
    </row>
    <row r="34" spans="3:3">
      <c r="C34" s="272"/>
    </row>
    <row r="35" spans="3:3">
      <c r="C35" s="272"/>
    </row>
    <row r="36" spans="3:3">
      <c r="C36" s="272"/>
    </row>
  </sheetData>
  <mergeCells count="14">
    <mergeCell ref="C12:C13"/>
    <mergeCell ref="F7:F8"/>
    <mergeCell ref="A12:A13"/>
    <mergeCell ref="C7:C8"/>
    <mergeCell ref="A2:F2"/>
    <mergeCell ref="D6:F6"/>
    <mergeCell ref="A6:C6"/>
    <mergeCell ref="D7:D8"/>
    <mergeCell ref="A7:A8"/>
    <mergeCell ref="B7:B8"/>
    <mergeCell ref="E7:E8"/>
    <mergeCell ref="B12:B13"/>
    <mergeCell ref="A3:F3"/>
    <mergeCell ref="A4:F4"/>
  </mergeCells>
  <phoneticPr fontId="21" type="noConversion"/>
  <pageMargins left="0.43307086614173229" right="0.15748031496062992" top="0.51181102362204722" bottom="0.51181102362204722" header="0.51181102362204722" footer="0.51181102362204722"/>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E43"/>
  <sheetViews>
    <sheetView zoomScaleNormal="115" workbookViewId="0">
      <selection activeCell="B9" sqref="B9"/>
    </sheetView>
  </sheetViews>
  <sheetFormatPr defaultColWidth="8.88671875" defaultRowHeight="15.75"/>
  <cols>
    <col min="1" max="1" width="4.44140625" style="8" customWidth="1"/>
    <col min="2" max="2" width="46.88671875" style="3" customWidth="1"/>
    <col min="3" max="4" width="13.88671875" style="3" customWidth="1"/>
    <col min="5" max="5" width="11.44140625" style="3" customWidth="1"/>
    <col min="6" max="16384" width="8.88671875" style="3"/>
  </cols>
  <sheetData>
    <row r="1" spans="1:5" ht="16.5" customHeight="1">
      <c r="A1" s="1243" t="s">
        <v>393</v>
      </c>
      <c r="B1" s="1243"/>
      <c r="C1" s="1243"/>
      <c r="D1" s="1"/>
      <c r="E1" s="322" t="s">
        <v>408</v>
      </c>
    </row>
    <row r="2" spans="1:5" ht="27" customHeight="1">
      <c r="A2" s="1244" t="s">
        <v>374</v>
      </c>
      <c r="B2" s="1244"/>
      <c r="C2" s="1244"/>
      <c r="D2" s="1244"/>
      <c r="E2" s="1244"/>
    </row>
    <row r="3" spans="1:5" ht="21" customHeight="1">
      <c r="A3" s="7"/>
      <c r="B3" s="2"/>
      <c r="C3" s="2"/>
      <c r="D3" s="2"/>
      <c r="E3" s="321"/>
    </row>
    <row r="4" spans="1:5" ht="22.5" customHeight="1">
      <c r="A4" s="1245" t="s">
        <v>40</v>
      </c>
      <c r="B4" s="1247" t="s">
        <v>53</v>
      </c>
      <c r="C4" s="1247" t="s">
        <v>405</v>
      </c>
      <c r="D4" s="1249" t="s">
        <v>404</v>
      </c>
      <c r="E4" s="1249" t="s">
        <v>5</v>
      </c>
    </row>
    <row r="5" spans="1:5" ht="31.5" customHeight="1">
      <c r="A5" s="1246"/>
      <c r="B5" s="1248"/>
      <c r="C5" s="1248"/>
      <c r="D5" s="1250"/>
      <c r="E5" s="1250"/>
    </row>
    <row r="6" spans="1:5" s="6" customFormat="1" ht="24" customHeight="1">
      <c r="A6" s="327"/>
      <c r="B6" s="328" t="s">
        <v>104</v>
      </c>
      <c r="C6" s="318"/>
      <c r="D6" s="318"/>
      <c r="E6" s="318"/>
    </row>
    <row r="7" spans="1:5" s="6" customFormat="1">
      <c r="A7" s="329" t="s">
        <v>47</v>
      </c>
      <c r="B7" s="330" t="s">
        <v>407</v>
      </c>
      <c r="C7" s="318"/>
      <c r="D7" s="318"/>
      <c r="E7" s="318"/>
    </row>
    <row r="8" spans="1:5" s="6" customFormat="1">
      <c r="A8" s="329" t="s">
        <v>48</v>
      </c>
      <c r="B8" s="330" t="s">
        <v>92</v>
      </c>
      <c r="C8" s="318"/>
      <c r="D8" s="318"/>
      <c r="E8" s="318"/>
    </row>
    <row r="9" spans="1:5" s="6" customFormat="1">
      <c r="A9" s="329">
        <v>1</v>
      </c>
      <c r="B9" s="330" t="s">
        <v>55</v>
      </c>
      <c r="C9" s="318"/>
      <c r="D9" s="318"/>
      <c r="E9" s="318"/>
    </row>
    <row r="10" spans="1:5" s="25" customFormat="1" ht="31.5">
      <c r="A10" s="331" t="s">
        <v>59</v>
      </c>
      <c r="B10" s="332" t="s">
        <v>406</v>
      </c>
      <c r="C10" s="319"/>
      <c r="D10" s="319"/>
      <c r="E10" s="319"/>
    </row>
    <row r="11" spans="1:5" s="25" customFormat="1">
      <c r="A11" s="329">
        <v>2</v>
      </c>
      <c r="B11" s="333" t="s">
        <v>56</v>
      </c>
      <c r="C11" s="318"/>
      <c r="D11" s="318"/>
      <c r="E11" s="318"/>
    </row>
    <row r="12" spans="1:5" s="25" customFormat="1" ht="31.5">
      <c r="A12" s="331" t="s">
        <v>59</v>
      </c>
      <c r="B12" s="332" t="s">
        <v>392</v>
      </c>
      <c r="C12" s="319"/>
      <c r="D12" s="319"/>
      <c r="E12" s="319"/>
    </row>
    <row r="13" spans="1:5" s="6" customFormat="1" ht="16.350000000000001" customHeight="1">
      <c r="A13" s="329" t="s">
        <v>49</v>
      </c>
      <c r="B13" s="330" t="s">
        <v>57</v>
      </c>
      <c r="C13" s="318"/>
      <c r="D13" s="318"/>
      <c r="E13" s="318"/>
    </row>
    <row r="14" spans="1:5" s="6" customFormat="1" ht="16.350000000000001" customHeight="1">
      <c r="A14" s="329" t="s">
        <v>19</v>
      </c>
      <c r="B14" s="330" t="s">
        <v>21</v>
      </c>
      <c r="C14" s="318"/>
      <c r="D14" s="318"/>
      <c r="E14" s="318"/>
    </row>
    <row r="15" spans="1:5" s="6" customFormat="1" ht="16.350000000000001" customHeight="1">
      <c r="A15" s="331">
        <v>1</v>
      </c>
      <c r="B15" s="334" t="s">
        <v>96</v>
      </c>
      <c r="C15" s="319"/>
      <c r="D15" s="319"/>
      <c r="E15" s="319"/>
    </row>
    <row r="16" spans="1:5" s="6" customFormat="1" ht="16.350000000000001" customHeight="1">
      <c r="A16" s="331">
        <v>2</v>
      </c>
      <c r="B16" s="334" t="s">
        <v>97</v>
      </c>
      <c r="C16" s="319"/>
      <c r="D16" s="319"/>
      <c r="E16" s="319"/>
    </row>
    <row r="17" spans="1:5" s="5" customFormat="1" ht="16.350000000000001" customHeight="1">
      <c r="A17" s="335" t="s">
        <v>66</v>
      </c>
      <c r="B17" s="336" t="s">
        <v>143</v>
      </c>
      <c r="C17" s="318"/>
      <c r="D17" s="318"/>
      <c r="E17" s="318"/>
    </row>
    <row r="18" spans="1:5" s="6" customFormat="1" ht="16.350000000000001" customHeight="1">
      <c r="A18" s="329" t="s">
        <v>20</v>
      </c>
      <c r="B18" s="330" t="s">
        <v>98</v>
      </c>
      <c r="C18" s="318"/>
      <c r="D18" s="318"/>
      <c r="E18" s="318"/>
    </row>
    <row r="19" spans="1:5" s="6" customFormat="1" ht="16.350000000000001" customHeight="1">
      <c r="A19" s="327">
        <v>1</v>
      </c>
      <c r="B19" s="334" t="s">
        <v>60</v>
      </c>
      <c r="C19" s="319"/>
      <c r="D19" s="319"/>
      <c r="E19" s="319"/>
    </row>
    <row r="20" spans="1:5" s="6" customFormat="1" ht="16.350000000000001" customHeight="1">
      <c r="A20" s="327">
        <v>2</v>
      </c>
      <c r="B20" s="334" t="s">
        <v>99</v>
      </c>
      <c r="C20" s="319"/>
      <c r="D20" s="319"/>
      <c r="E20" s="319"/>
    </row>
    <row r="21" spans="1:5" s="6" customFormat="1" ht="16.350000000000001" customHeight="1">
      <c r="A21" s="327">
        <v>3</v>
      </c>
      <c r="B21" s="334" t="s">
        <v>164</v>
      </c>
      <c r="C21" s="319"/>
      <c r="D21" s="319"/>
      <c r="E21" s="337"/>
    </row>
    <row r="22" spans="1:5" s="6" customFormat="1" ht="16.350000000000001" customHeight="1">
      <c r="A22" s="327">
        <v>4</v>
      </c>
      <c r="B22" s="334" t="s">
        <v>61</v>
      </c>
      <c r="C22" s="319"/>
      <c r="D22" s="319"/>
      <c r="E22" s="337"/>
    </row>
    <row r="23" spans="1:5" s="6" customFormat="1" ht="16.350000000000001" customHeight="1">
      <c r="A23" s="327">
        <v>5</v>
      </c>
      <c r="B23" s="334" t="s">
        <v>124</v>
      </c>
      <c r="C23" s="319"/>
      <c r="D23" s="319"/>
      <c r="E23" s="337"/>
    </row>
    <row r="24" spans="1:5" s="6" customFormat="1" ht="16.350000000000001" customHeight="1">
      <c r="A24" s="327">
        <v>6</v>
      </c>
      <c r="B24" s="334" t="s">
        <v>100</v>
      </c>
      <c r="C24" s="319"/>
      <c r="D24" s="319"/>
      <c r="E24" s="337"/>
    </row>
    <row r="25" spans="1:5" s="6" customFormat="1" ht="16.350000000000001" customHeight="1">
      <c r="A25" s="327">
        <v>7</v>
      </c>
      <c r="B25" s="334" t="s">
        <v>62</v>
      </c>
      <c r="C25" s="319"/>
      <c r="D25" s="319"/>
      <c r="E25" s="337"/>
    </row>
    <row r="26" spans="1:5" s="6" customFormat="1" ht="16.350000000000001" customHeight="1">
      <c r="A26" s="327">
        <v>8</v>
      </c>
      <c r="B26" s="334" t="s">
        <v>63</v>
      </c>
      <c r="C26" s="319"/>
      <c r="D26" s="319"/>
      <c r="E26" s="337"/>
    </row>
    <row r="27" spans="1:5" s="6" customFormat="1" ht="16.350000000000001" customHeight="1">
      <c r="A27" s="327">
        <v>9</v>
      </c>
      <c r="B27" s="334" t="s">
        <v>58</v>
      </c>
      <c r="C27" s="319"/>
      <c r="D27" s="319"/>
      <c r="E27" s="337"/>
    </row>
    <row r="28" spans="1:5" s="6" customFormat="1" ht="16.350000000000001" customHeight="1">
      <c r="A28" s="327">
        <v>10</v>
      </c>
      <c r="B28" s="334" t="s">
        <v>101</v>
      </c>
      <c r="C28" s="319"/>
      <c r="D28" s="319"/>
      <c r="E28" s="337"/>
    </row>
    <row r="29" spans="1:5" s="6" customFormat="1" ht="16.350000000000001" customHeight="1">
      <c r="A29" s="327">
        <v>11</v>
      </c>
      <c r="B29" s="334" t="s">
        <v>142</v>
      </c>
      <c r="C29" s="319"/>
      <c r="D29" s="319"/>
      <c r="E29" s="337"/>
    </row>
    <row r="30" spans="1:5" s="6" customFormat="1" ht="16.350000000000001" customHeight="1">
      <c r="A30" s="327">
        <v>12</v>
      </c>
      <c r="B30" s="334" t="s">
        <v>125</v>
      </c>
      <c r="C30" s="319"/>
      <c r="D30" s="319"/>
      <c r="E30" s="319"/>
    </row>
    <row r="31" spans="1:5" s="5" customFormat="1" ht="16.350000000000001" customHeight="1">
      <c r="A31" s="329" t="s">
        <v>50</v>
      </c>
      <c r="B31" s="330" t="s">
        <v>64</v>
      </c>
      <c r="C31" s="318"/>
      <c r="D31" s="318"/>
      <c r="E31" s="318"/>
    </row>
    <row r="32" spans="1:5" s="5" customFormat="1" ht="16.350000000000001" customHeight="1">
      <c r="A32" s="329" t="s">
        <v>51</v>
      </c>
      <c r="B32" s="330" t="s">
        <v>361</v>
      </c>
      <c r="C32" s="318"/>
      <c r="D32" s="318"/>
      <c r="E32" s="318"/>
    </row>
    <row r="33" spans="1:5" s="5" customFormat="1" ht="16.350000000000001" customHeight="1">
      <c r="A33" s="329" t="s">
        <v>48</v>
      </c>
      <c r="B33" s="338" t="s">
        <v>102</v>
      </c>
      <c r="C33" s="318"/>
      <c r="D33" s="318"/>
      <c r="E33" s="318"/>
    </row>
    <row r="34" spans="1:5" s="5" customFormat="1" ht="16.350000000000001" customHeight="1">
      <c r="A34" s="339">
        <v>1</v>
      </c>
      <c r="B34" s="340" t="s">
        <v>127</v>
      </c>
      <c r="C34" s="318"/>
      <c r="D34" s="318"/>
      <c r="E34" s="318"/>
    </row>
    <row r="35" spans="1:5" s="268" customFormat="1" ht="23.1" customHeight="1">
      <c r="A35" s="341"/>
      <c r="B35" s="340"/>
      <c r="C35" s="342"/>
      <c r="D35" s="342"/>
      <c r="E35" s="342"/>
    </row>
    <row r="36" spans="1:5" s="268" customFormat="1" ht="23.1" customHeight="1">
      <c r="A36" s="341"/>
      <c r="B36" s="340"/>
      <c r="C36" s="342"/>
      <c r="D36" s="342"/>
      <c r="E36" s="342"/>
    </row>
    <row r="37" spans="1:5" s="268" customFormat="1" ht="23.1" customHeight="1">
      <c r="A37" s="341">
        <v>2</v>
      </c>
      <c r="B37" s="340" t="s">
        <v>128</v>
      </c>
      <c r="C37" s="342"/>
      <c r="D37" s="342"/>
      <c r="E37" s="342"/>
    </row>
    <row r="38" spans="1:5" s="268" customFormat="1" ht="23.1" customHeight="1">
      <c r="A38" s="341"/>
      <c r="B38" s="340"/>
      <c r="C38" s="342"/>
      <c r="D38" s="342"/>
      <c r="E38" s="342"/>
    </row>
    <row r="39" spans="1:5" s="268" customFormat="1" ht="23.1" customHeight="1">
      <c r="A39" s="341"/>
      <c r="B39" s="340"/>
      <c r="C39" s="342"/>
      <c r="D39" s="342"/>
      <c r="E39" s="342"/>
    </row>
    <row r="40" spans="1:5" s="268" customFormat="1" ht="23.1" customHeight="1">
      <c r="A40" s="341" t="s">
        <v>49</v>
      </c>
      <c r="B40" s="340" t="s">
        <v>360</v>
      </c>
      <c r="C40" s="342"/>
      <c r="D40" s="342"/>
      <c r="E40" s="342"/>
    </row>
    <row r="41" spans="1:5" s="268" customFormat="1" ht="23.1" customHeight="1">
      <c r="A41" s="341"/>
      <c r="B41" s="340"/>
      <c r="C41" s="342"/>
      <c r="D41" s="342"/>
      <c r="E41" s="342"/>
    </row>
    <row r="42" spans="1:5" s="268" customFormat="1" ht="23.1" customHeight="1">
      <c r="A42" s="341"/>
      <c r="B42" s="340"/>
      <c r="C42" s="342"/>
      <c r="D42" s="342"/>
      <c r="E42" s="342"/>
    </row>
    <row r="43" spans="1:5" s="268" customFormat="1" ht="23.1" customHeight="1">
      <c r="A43" s="343"/>
      <c r="B43" s="344"/>
      <c r="C43" s="345"/>
      <c r="D43" s="345"/>
      <c r="E43" s="345"/>
    </row>
  </sheetData>
  <mergeCells count="7">
    <mergeCell ref="A1:C1"/>
    <mergeCell ref="A2:E2"/>
    <mergeCell ref="A4:A5"/>
    <mergeCell ref="B4:B5"/>
    <mergeCell ref="C4:C5"/>
    <mergeCell ref="E4:E5"/>
    <mergeCell ref="D4:D5"/>
  </mergeCells>
  <phoneticPr fontId="8" type="noConversion"/>
  <pageMargins left="0.74803149606299213" right="0.15748031496062992" top="0.27559055118110237" bottom="0.27559055118110237" header="0.23622047244094491" footer="0.23622047244094491"/>
  <pageSetup paperSize="9" scale="7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E44"/>
  <sheetViews>
    <sheetView workbookViewId="0">
      <selection activeCell="C20" sqref="C20"/>
    </sheetView>
  </sheetViews>
  <sheetFormatPr defaultColWidth="8.77734375" defaultRowHeight="15.75"/>
  <cols>
    <col min="1" max="1" width="4.44140625" style="8" customWidth="1"/>
    <col min="2" max="2" width="43.44140625" style="3" customWidth="1"/>
    <col min="3" max="4" width="13.77734375" style="3" customWidth="1"/>
    <col min="5" max="5" width="11.44140625" style="3" customWidth="1"/>
    <col min="6" max="16384" width="8.77734375" style="3"/>
  </cols>
  <sheetData>
    <row r="1" spans="1:5" ht="16.5" customHeight="1">
      <c r="A1" s="1243" t="s">
        <v>822</v>
      </c>
      <c r="B1" s="1243"/>
      <c r="C1" s="1243"/>
      <c r="D1" s="1"/>
      <c r="E1" s="322" t="s">
        <v>408</v>
      </c>
    </row>
    <row r="2" spans="1:5" ht="27" customHeight="1">
      <c r="A2" s="1244" t="s">
        <v>374</v>
      </c>
      <c r="B2" s="1244"/>
      <c r="C2" s="1244"/>
      <c r="D2" s="1244"/>
      <c r="E2" s="1244"/>
    </row>
    <row r="3" spans="1:5">
      <c r="A3" s="1251" t="s">
        <v>1360</v>
      </c>
      <c r="B3" s="1251"/>
      <c r="C3" s="1251"/>
      <c r="D3" s="1251"/>
      <c r="E3" s="1251"/>
    </row>
    <row r="4" spans="1:5" hidden="1">
      <c r="A4" s="1251" t="s">
        <v>1361</v>
      </c>
      <c r="B4" s="1251"/>
      <c r="C4" s="1251"/>
      <c r="D4" s="1251"/>
      <c r="E4" s="1251"/>
    </row>
    <row r="5" spans="1:5" ht="21" customHeight="1">
      <c r="A5" s="7"/>
      <c r="B5" s="2"/>
      <c r="C5" s="2"/>
      <c r="D5" s="2"/>
      <c r="E5" s="479" t="s">
        <v>364</v>
      </c>
    </row>
    <row r="6" spans="1:5" ht="22.5" customHeight="1">
      <c r="A6" s="1252" t="s">
        <v>40</v>
      </c>
      <c r="B6" s="1253" t="s">
        <v>53</v>
      </c>
      <c r="C6" s="1253" t="s">
        <v>405</v>
      </c>
      <c r="D6" s="1254" t="s">
        <v>404</v>
      </c>
      <c r="E6" s="1254" t="s">
        <v>5</v>
      </c>
    </row>
    <row r="7" spans="1:5" ht="31.5" customHeight="1">
      <c r="A7" s="1252"/>
      <c r="B7" s="1253"/>
      <c r="C7" s="1253"/>
      <c r="D7" s="1254"/>
      <c r="E7" s="1254"/>
    </row>
    <row r="8" spans="1:5" s="6" customFormat="1" ht="24" customHeight="1">
      <c r="A8" s="1171"/>
      <c r="B8" s="1172" t="s">
        <v>104</v>
      </c>
      <c r="C8" s="1173">
        <f>C9+C33</f>
        <v>50144.825711833335</v>
      </c>
      <c r="D8" s="1173">
        <f>C8</f>
        <v>50144.825711833335</v>
      </c>
      <c r="E8" s="1174"/>
    </row>
    <row r="9" spans="1:5" s="6" customFormat="1">
      <c r="A9" s="329" t="s">
        <v>47</v>
      </c>
      <c r="B9" s="330" t="s">
        <v>407</v>
      </c>
      <c r="C9" s="1175">
        <f>C10+C15+C32</f>
        <v>48502.569711833334</v>
      </c>
      <c r="D9" s="1175">
        <f>D10+D15+D32</f>
        <v>48502.569711833334</v>
      </c>
      <c r="E9" s="318"/>
    </row>
    <row r="10" spans="1:5" s="6" customFormat="1">
      <c r="A10" s="329" t="s">
        <v>48</v>
      </c>
      <c r="B10" s="330" t="s">
        <v>92</v>
      </c>
      <c r="C10" s="1175">
        <f>C11+C13</f>
        <v>0</v>
      </c>
      <c r="D10" s="1175">
        <f>D11+D13</f>
        <v>0</v>
      </c>
      <c r="E10" s="318"/>
    </row>
    <row r="11" spans="1:5" s="6" customFormat="1">
      <c r="A11" s="329">
        <v>1</v>
      </c>
      <c r="B11" s="330" t="s">
        <v>55</v>
      </c>
      <c r="C11" s="1175"/>
      <c r="D11" s="1175">
        <f t="shared" ref="D11:D43" si="0">C11</f>
        <v>0</v>
      </c>
      <c r="E11" s="318"/>
    </row>
    <row r="12" spans="1:5" s="25" customFormat="1" ht="31.5">
      <c r="A12" s="331" t="s">
        <v>59</v>
      </c>
      <c r="B12" s="332" t="s">
        <v>406</v>
      </c>
      <c r="C12" s="1176"/>
      <c r="D12" s="1176">
        <f t="shared" si="0"/>
        <v>0</v>
      </c>
      <c r="E12" s="319"/>
    </row>
    <row r="13" spans="1:5" s="25" customFormat="1">
      <c r="A13" s="329">
        <v>2</v>
      </c>
      <c r="B13" s="333" t="s">
        <v>56</v>
      </c>
      <c r="C13" s="1175">
        <f>C14</f>
        <v>0</v>
      </c>
      <c r="D13" s="1175">
        <f t="shared" si="0"/>
        <v>0</v>
      </c>
      <c r="E13" s="318"/>
    </row>
    <row r="14" spans="1:5" s="25" customFormat="1" ht="31.5">
      <c r="A14" s="331" t="s">
        <v>59</v>
      </c>
      <c r="B14" s="332" t="s">
        <v>392</v>
      </c>
      <c r="C14" s="1176"/>
      <c r="D14" s="1176"/>
      <c r="E14" s="319"/>
    </row>
    <row r="15" spans="1:5" s="6" customFormat="1" ht="16.350000000000001" customHeight="1">
      <c r="A15" s="329" t="s">
        <v>49</v>
      </c>
      <c r="B15" s="330" t="s">
        <v>57</v>
      </c>
      <c r="C15" s="1222">
        <f>C16+C19+C20</f>
        <v>47532.569711833334</v>
      </c>
      <c r="D15" s="1175">
        <f t="shared" si="0"/>
        <v>47532.569711833334</v>
      </c>
      <c r="E15" s="318"/>
    </row>
    <row r="16" spans="1:5" s="6" customFormat="1" ht="16.350000000000001" customHeight="1">
      <c r="A16" s="329" t="s">
        <v>19</v>
      </c>
      <c r="B16" s="330" t="s">
        <v>21</v>
      </c>
      <c r="C16" s="1222">
        <f>C17+C18</f>
        <v>22150.48</v>
      </c>
      <c r="D16" s="1177">
        <f>D17</f>
        <v>22150.48</v>
      </c>
      <c r="E16" s="318"/>
    </row>
    <row r="17" spans="1:5" s="6" customFormat="1" ht="16.350000000000001" customHeight="1">
      <c r="A17" s="331">
        <v>1</v>
      </c>
      <c r="B17" s="334" t="s">
        <v>96</v>
      </c>
      <c r="C17" s="1223">
        <v>22150.48</v>
      </c>
      <c r="D17" s="1185">
        <f>C17</f>
        <v>22150.48</v>
      </c>
      <c r="E17" s="1178"/>
    </row>
    <row r="18" spans="1:5" s="6" customFormat="1" ht="16.350000000000001" customHeight="1">
      <c r="A18" s="331">
        <v>2</v>
      </c>
      <c r="B18" s="334" t="s">
        <v>97</v>
      </c>
      <c r="C18" s="1224"/>
      <c r="D18" s="1179"/>
      <c r="E18" s="319"/>
    </row>
    <row r="19" spans="1:5" s="5" customFormat="1" ht="16.350000000000001" customHeight="1">
      <c r="A19" s="335" t="s">
        <v>66</v>
      </c>
      <c r="B19" s="336" t="s">
        <v>143</v>
      </c>
      <c r="C19" s="1222"/>
      <c r="D19" s="1175">
        <f t="shared" si="0"/>
        <v>0</v>
      </c>
      <c r="E19" s="318"/>
    </row>
    <row r="20" spans="1:5" s="6" customFormat="1" ht="16.350000000000001" customHeight="1">
      <c r="A20" s="329" t="s">
        <v>20</v>
      </c>
      <c r="B20" s="330" t="s">
        <v>98</v>
      </c>
      <c r="C20" s="1225">
        <f>C21</f>
        <v>25382.089711833331</v>
      </c>
      <c r="D20" s="1181">
        <f>D15-D16</f>
        <v>25382.089711833334</v>
      </c>
      <c r="E20" s="318"/>
    </row>
    <row r="21" spans="1:5" s="6" customFormat="1" ht="16.350000000000001" customHeight="1">
      <c r="A21" s="327"/>
      <c r="B21" s="1192" t="s">
        <v>786</v>
      </c>
      <c r="C21" s="1224">
        <f>SUM(C22:C30)</f>
        <v>25382.089711833331</v>
      </c>
      <c r="D21" s="1176">
        <f t="shared" si="0"/>
        <v>25382.089711833331</v>
      </c>
      <c r="E21" s="319"/>
    </row>
    <row r="22" spans="1:5" s="6" customFormat="1" ht="16.350000000000001" customHeight="1">
      <c r="A22" s="327">
        <v>1</v>
      </c>
      <c r="B22" s="1193" t="s">
        <v>1326</v>
      </c>
      <c r="C22" s="1224">
        <v>557.70000000000005</v>
      </c>
      <c r="D22" s="1176">
        <f t="shared" si="0"/>
        <v>557.70000000000005</v>
      </c>
      <c r="E22" s="319"/>
    </row>
    <row r="23" spans="1:5" s="6" customFormat="1" ht="16.350000000000001" customHeight="1">
      <c r="A23" s="327">
        <v>2</v>
      </c>
      <c r="B23" s="1193" t="s">
        <v>1327</v>
      </c>
      <c r="C23" s="1224">
        <v>1242.3496997500001</v>
      </c>
      <c r="D23" s="1176">
        <f t="shared" si="0"/>
        <v>1242.3496997500001</v>
      </c>
      <c r="E23" s="337"/>
    </row>
    <row r="24" spans="1:5" s="6" customFormat="1" ht="16.350000000000001" customHeight="1">
      <c r="A24" s="327">
        <v>3</v>
      </c>
      <c r="B24" s="1193" t="s">
        <v>1328</v>
      </c>
      <c r="C24" s="1224">
        <v>2.5</v>
      </c>
      <c r="D24" s="1176">
        <f t="shared" si="0"/>
        <v>2.5</v>
      </c>
      <c r="E24" s="337"/>
    </row>
    <row r="25" spans="1:5" s="6" customFormat="1" ht="16.350000000000001" customHeight="1">
      <c r="A25" s="327">
        <v>4</v>
      </c>
      <c r="B25" s="1193" t="s">
        <v>1329</v>
      </c>
      <c r="C25" s="1224">
        <v>163.15675000000002</v>
      </c>
      <c r="D25" s="1176">
        <f t="shared" si="0"/>
        <v>163.15675000000002</v>
      </c>
      <c r="E25" s="337"/>
    </row>
    <row r="26" spans="1:5" s="6" customFormat="1" ht="16.350000000000001" customHeight="1">
      <c r="A26" s="327">
        <v>5</v>
      </c>
      <c r="B26" s="1193" t="s">
        <v>1330</v>
      </c>
      <c r="C26" s="1224">
        <v>30</v>
      </c>
      <c r="D26" s="1176">
        <f t="shared" si="0"/>
        <v>30</v>
      </c>
      <c r="E26" s="337"/>
    </row>
    <row r="27" spans="1:5" s="6" customFormat="1" ht="16.350000000000001" customHeight="1">
      <c r="A27" s="327">
        <v>6</v>
      </c>
      <c r="B27" s="1193" t="s">
        <v>1331</v>
      </c>
      <c r="C27" s="1224">
        <v>11.25</v>
      </c>
      <c r="D27" s="1176">
        <f t="shared" si="0"/>
        <v>11.25</v>
      </c>
      <c r="E27" s="337"/>
    </row>
    <row r="28" spans="1:5" s="6" customFormat="1" ht="16.350000000000001" customHeight="1">
      <c r="A28" s="327">
        <v>7</v>
      </c>
      <c r="B28" s="1193" t="s">
        <v>1332</v>
      </c>
      <c r="C28" s="1224">
        <v>2328.2741029999997</v>
      </c>
      <c r="D28" s="1176">
        <f t="shared" si="0"/>
        <v>2328.2741029999997</v>
      </c>
      <c r="E28" s="337"/>
    </row>
    <row r="29" spans="1:5" s="6" customFormat="1" ht="16.350000000000001" customHeight="1">
      <c r="A29" s="327">
        <v>8</v>
      </c>
      <c r="B29" s="1193" t="s">
        <v>1333</v>
      </c>
      <c r="C29" s="1224">
        <v>20137.859159083331</v>
      </c>
      <c r="D29" s="1176">
        <f t="shared" si="0"/>
        <v>20137.859159083331</v>
      </c>
      <c r="E29" s="337"/>
    </row>
    <row r="30" spans="1:5" s="6" customFormat="1" ht="16.350000000000001" customHeight="1">
      <c r="A30" s="327">
        <v>9</v>
      </c>
      <c r="B30" s="1193" t="s">
        <v>1334</v>
      </c>
      <c r="C30" s="1224">
        <v>909</v>
      </c>
      <c r="D30" s="1176">
        <f t="shared" si="0"/>
        <v>909</v>
      </c>
      <c r="E30" s="337"/>
    </row>
    <row r="31" spans="1:5" s="6" customFormat="1">
      <c r="A31" s="327">
        <v>10</v>
      </c>
      <c r="B31" s="1193" t="s">
        <v>1335</v>
      </c>
      <c r="C31" s="1176"/>
      <c r="D31" s="1176"/>
      <c r="E31" s="319"/>
    </row>
    <row r="32" spans="1:5" s="5" customFormat="1" ht="16.350000000000001" customHeight="1">
      <c r="A32" s="329" t="s">
        <v>50</v>
      </c>
      <c r="B32" s="330" t="s">
        <v>64</v>
      </c>
      <c r="C32" s="1180">
        <v>970</v>
      </c>
      <c r="D32" s="1180">
        <f t="shared" si="0"/>
        <v>970</v>
      </c>
      <c r="E32" s="318"/>
    </row>
    <row r="33" spans="1:5" s="5" customFormat="1" ht="16.350000000000001" customHeight="1">
      <c r="A33" s="329" t="s">
        <v>51</v>
      </c>
      <c r="B33" s="330" t="s">
        <v>361</v>
      </c>
      <c r="C33" s="1175">
        <f>C34+C42</f>
        <v>1642.2559999999999</v>
      </c>
      <c r="D33" s="1175">
        <f t="shared" si="0"/>
        <v>1642.2559999999999</v>
      </c>
      <c r="E33" s="318"/>
    </row>
    <row r="34" spans="1:5" s="5" customFormat="1" ht="16.350000000000001" customHeight="1">
      <c r="A34" s="329" t="s">
        <v>48</v>
      </c>
      <c r="B34" s="338" t="s">
        <v>102</v>
      </c>
      <c r="C34" s="1182">
        <f>C35+C38</f>
        <v>1416.6479999999999</v>
      </c>
      <c r="D34" s="1182">
        <f>D35+D38</f>
        <v>1416.6479999999999</v>
      </c>
      <c r="E34" s="318"/>
    </row>
    <row r="35" spans="1:5" s="5" customFormat="1" ht="16.350000000000001" customHeight="1">
      <c r="A35" s="339">
        <v>1</v>
      </c>
      <c r="B35" s="340" t="s">
        <v>127</v>
      </c>
      <c r="C35" s="1175">
        <f>C36+C37</f>
        <v>0</v>
      </c>
      <c r="D35" s="1175">
        <f t="shared" si="0"/>
        <v>0</v>
      </c>
      <c r="E35" s="318"/>
    </row>
    <row r="36" spans="1:5" s="5" customFormat="1" ht="45.6" hidden="1" customHeight="1">
      <c r="A36" s="339"/>
      <c r="B36" s="1194"/>
      <c r="C36" s="1176"/>
      <c r="D36" s="1176"/>
      <c r="E36" s="318"/>
    </row>
    <row r="37" spans="1:5" s="5" customFormat="1" ht="60.6" hidden="1" customHeight="1">
      <c r="A37" s="339"/>
      <c r="B37" s="1195"/>
      <c r="C37" s="1176"/>
      <c r="D37" s="1176"/>
      <c r="E37" s="318"/>
    </row>
    <row r="38" spans="1:5" s="268" customFormat="1" ht="22.9" customHeight="1">
      <c r="A38" s="341">
        <v>2</v>
      </c>
      <c r="B38" s="340" t="s">
        <v>128</v>
      </c>
      <c r="C38" s="1182">
        <f>SUM(C39:C41)</f>
        <v>1416.6479999999999</v>
      </c>
      <c r="D38" s="1182">
        <f>SUM(D39:D41)</f>
        <v>1416.6479999999999</v>
      </c>
      <c r="E38" s="342"/>
    </row>
    <row r="39" spans="1:5" s="268" customFormat="1" ht="31.5">
      <c r="A39" s="341" t="s">
        <v>59</v>
      </c>
      <c r="B39" s="1194" t="s">
        <v>1336</v>
      </c>
      <c r="C39" s="1183">
        <v>333.84499999999997</v>
      </c>
      <c r="D39" s="1183">
        <f t="shared" ref="D39:D41" si="1">C39</f>
        <v>333.84499999999997</v>
      </c>
      <c r="E39" s="342"/>
    </row>
    <row r="40" spans="1:5" s="268" customFormat="1" ht="31.5">
      <c r="A40" s="341" t="s">
        <v>59</v>
      </c>
      <c r="B40" s="1194" t="s">
        <v>476</v>
      </c>
      <c r="C40" s="1183">
        <v>4</v>
      </c>
      <c r="D40" s="1183">
        <f t="shared" si="1"/>
        <v>4</v>
      </c>
      <c r="E40" s="342"/>
    </row>
    <row r="41" spans="1:5" s="268" customFormat="1" ht="31.5">
      <c r="A41" s="341" t="s">
        <v>59</v>
      </c>
      <c r="B41" s="1194" t="s">
        <v>1337</v>
      </c>
      <c r="C41" s="1183">
        <v>1078.8029999999999</v>
      </c>
      <c r="D41" s="1183">
        <f t="shared" si="1"/>
        <v>1078.8029999999999</v>
      </c>
      <c r="E41" s="342"/>
    </row>
    <row r="42" spans="1:5" s="268" customFormat="1" ht="22.9" customHeight="1">
      <c r="A42" s="341" t="s">
        <v>49</v>
      </c>
      <c r="B42" s="340" t="s">
        <v>360</v>
      </c>
      <c r="C42" s="1182">
        <f>SUM(C43:C44)</f>
        <v>225.608</v>
      </c>
      <c r="D42" s="1182">
        <f>SUM(D43:D44)</f>
        <v>225.608</v>
      </c>
      <c r="E42" s="342"/>
    </row>
    <row r="43" spans="1:5" ht="30" customHeight="1">
      <c r="A43" s="1196" t="s">
        <v>438</v>
      </c>
      <c r="B43" s="1194" t="s">
        <v>1357</v>
      </c>
      <c r="C43" s="1186">
        <v>2</v>
      </c>
      <c r="D43" s="1186">
        <f t="shared" si="0"/>
        <v>2</v>
      </c>
      <c r="E43" s="1184"/>
    </row>
    <row r="44" spans="1:5" ht="22.9" customHeight="1">
      <c r="A44" s="1197">
        <v>2</v>
      </c>
      <c r="B44" s="1198" t="s">
        <v>507</v>
      </c>
      <c r="C44" s="1187">
        <v>223.608</v>
      </c>
      <c r="D44" s="1187">
        <f>C44</f>
        <v>223.608</v>
      </c>
      <c r="E44" s="478"/>
    </row>
  </sheetData>
  <mergeCells count="9">
    <mergeCell ref="A3:E3"/>
    <mergeCell ref="A4:E4"/>
    <mergeCell ref="A1:C1"/>
    <mergeCell ref="A2:E2"/>
    <mergeCell ref="A6:A7"/>
    <mergeCell ref="B6:B7"/>
    <mergeCell ref="C6:C7"/>
    <mergeCell ref="D6:D7"/>
    <mergeCell ref="E6:E7"/>
  </mergeCells>
  <pageMargins left="0.51181102362204722" right="0.51181102362204722" top="0.55118110236220474" bottom="0.55118110236220474" header="0.31496062992125984" footer="0.31496062992125984"/>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G114"/>
  <sheetViews>
    <sheetView workbookViewId="0">
      <pane xSplit="2" ySplit="10" topLeftCell="C11" activePane="bottomRight" state="frozen"/>
      <selection pane="topRight" activeCell="C1" sqref="C1"/>
      <selection pane="bottomLeft" activeCell="A9" sqref="A9"/>
      <selection pane="bottomRight" activeCell="L10" sqref="L10"/>
    </sheetView>
  </sheetViews>
  <sheetFormatPr defaultColWidth="8.88671875" defaultRowHeight="12.75"/>
  <cols>
    <col min="1" max="1" width="4" style="297" customWidth="1"/>
    <col min="2" max="2" width="32.5546875" style="285" customWidth="1"/>
    <col min="3" max="7" width="8.109375" style="284" customWidth="1"/>
    <col min="8" max="16384" width="8.88671875" style="284"/>
  </cols>
  <sheetData>
    <row r="1" spans="1:7">
      <c r="A1" s="1261" t="s">
        <v>822</v>
      </c>
      <c r="B1" s="1261"/>
      <c r="C1" s="1261"/>
      <c r="G1" s="430" t="s">
        <v>1338</v>
      </c>
    </row>
    <row r="2" spans="1:7">
      <c r="F2" s="264"/>
    </row>
    <row r="3" spans="1:7" ht="18.75" customHeight="1">
      <c r="A3" s="1260" t="s">
        <v>375</v>
      </c>
      <c r="B3" s="1260"/>
      <c r="C3" s="1260"/>
      <c r="D3" s="1260"/>
      <c r="E3" s="1260"/>
      <c r="F3" s="1260"/>
      <c r="G3" s="1260"/>
    </row>
    <row r="4" spans="1:7" ht="18.75" customHeight="1">
      <c r="A4" s="1272" t="s">
        <v>1360</v>
      </c>
      <c r="B4" s="1273"/>
      <c r="C4" s="1273"/>
      <c r="D4" s="1273"/>
      <c r="E4" s="1273"/>
      <c r="F4" s="1273"/>
      <c r="G4" s="1273"/>
    </row>
    <row r="5" spans="1:7" ht="18.75" hidden="1" customHeight="1">
      <c r="A5" s="1273" t="s">
        <v>1361</v>
      </c>
      <c r="B5" s="1273"/>
      <c r="C5" s="1273"/>
      <c r="D5" s="1273"/>
      <c r="E5" s="1273"/>
      <c r="F5" s="1273"/>
      <c r="G5" s="1273"/>
    </row>
    <row r="6" spans="1:7" ht="16.5" customHeight="1">
      <c r="C6" s="264"/>
      <c r="D6" s="265"/>
      <c r="E6" s="264"/>
      <c r="F6" s="1271" t="s">
        <v>364</v>
      </c>
      <c r="G6" s="1271"/>
    </row>
    <row r="7" spans="1:7" s="286" customFormat="1" ht="38.25" customHeight="1">
      <c r="A7" s="1262" t="s">
        <v>38</v>
      </c>
      <c r="B7" s="1263" t="s">
        <v>72</v>
      </c>
      <c r="C7" s="1264" t="s">
        <v>517</v>
      </c>
      <c r="D7" s="1267" t="s">
        <v>606</v>
      </c>
      <c r="E7" s="1268"/>
      <c r="F7" s="1269"/>
      <c r="G7" s="1257" t="s">
        <v>5</v>
      </c>
    </row>
    <row r="8" spans="1:7" s="286" customFormat="1" ht="23.25" customHeight="1">
      <c r="A8" s="1262"/>
      <c r="B8" s="1263"/>
      <c r="C8" s="1265"/>
      <c r="D8" s="1255" t="s">
        <v>94</v>
      </c>
      <c r="E8" s="1267" t="s">
        <v>607</v>
      </c>
      <c r="F8" s="1269"/>
      <c r="G8" s="1258"/>
    </row>
    <row r="9" spans="1:7" s="286" customFormat="1" ht="62.85" customHeight="1">
      <c r="A9" s="1262"/>
      <c r="B9" s="1263"/>
      <c r="C9" s="1265"/>
      <c r="D9" s="1270"/>
      <c r="E9" s="1255" t="s">
        <v>608</v>
      </c>
      <c r="F9" s="1255" t="s">
        <v>609</v>
      </c>
      <c r="G9" s="1258"/>
    </row>
    <row r="10" spans="1:7" s="286" customFormat="1" ht="62.85" customHeight="1">
      <c r="A10" s="1262"/>
      <c r="B10" s="1263"/>
      <c r="C10" s="1266"/>
      <c r="D10" s="1256"/>
      <c r="E10" s="1256"/>
      <c r="F10" s="1256"/>
      <c r="G10" s="1259"/>
    </row>
    <row r="11" spans="1:7" s="286" customFormat="1">
      <c r="A11" s="266"/>
      <c r="B11" s="267" t="s">
        <v>6</v>
      </c>
      <c r="C11" s="452">
        <f>C12+C110</f>
        <v>50145</v>
      </c>
      <c r="D11" s="452">
        <f t="shared" ref="D11:G11" si="0">D12+D110</f>
        <v>50145</v>
      </c>
      <c r="E11" s="452">
        <f t="shared" si="0"/>
        <v>41</v>
      </c>
      <c r="F11" s="452">
        <f t="shared" si="0"/>
        <v>0</v>
      </c>
      <c r="G11" s="452">
        <f t="shared" si="0"/>
        <v>0</v>
      </c>
    </row>
    <row r="12" spans="1:7" s="287" customFormat="1">
      <c r="A12" s="408" t="s">
        <v>47</v>
      </c>
      <c r="B12" s="405" t="s">
        <v>518</v>
      </c>
      <c r="C12" s="447">
        <f>C13+C103</f>
        <v>41</v>
      </c>
      <c r="D12" s="447">
        <f t="shared" ref="D12:F12" si="1">D13+D103</f>
        <v>41</v>
      </c>
      <c r="E12" s="447">
        <f t="shared" si="1"/>
        <v>41</v>
      </c>
      <c r="F12" s="447">
        <f t="shared" si="1"/>
        <v>0</v>
      </c>
      <c r="G12" s="447">
        <f t="shared" ref="G12" si="2">G13+G103</f>
        <v>0</v>
      </c>
    </row>
    <row r="13" spans="1:7" s="287" customFormat="1">
      <c r="A13" s="408" t="s">
        <v>48</v>
      </c>
      <c r="B13" s="405" t="s">
        <v>519</v>
      </c>
      <c r="C13" s="447">
        <f>C14+C23+C31+C39+C53+C54+C55+C56+C57+C60+C68+C71+C74+C75+C86+C90+C91+C92+C93+C102</f>
        <v>41</v>
      </c>
      <c r="D13" s="447">
        <f t="shared" ref="D13:F13" si="3">D14+D23+D31+D39+D53+D54+D55+D56+D57+D60+D68+D71+D74+D75+D86+D90+D91+D92+D93+D102</f>
        <v>41</v>
      </c>
      <c r="E13" s="447">
        <f t="shared" si="3"/>
        <v>41</v>
      </c>
      <c r="F13" s="447">
        <f t="shared" si="3"/>
        <v>0</v>
      </c>
      <c r="G13" s="447">
        <f t="shared" ref="G13" si="4">G14+G23+G31+G39+G53+G54+G55+G56+G57+G60+G68+G71+G74+G75+G86+G90+G91+G92+G93+G102</f>
        <v>0</v>
      </c>
    </row>
    <row r="14" spans="1:7" s="286" customFormat="1">
      <c r="A14" s="411" t="s">
        <v>438</v>
      </c>
      <c r="B14" s="441" t="s">
        <v>520</v>
      </c>
      <c r="C14" s="447"/>
      <c r="D14" s="447"/>
      <c r="E14" s="447"/>
      <c r="F14" s="447"/>
      <c r="G14" s="289"/>
    </row>
    <row r="15" spans="1:7" s="286" customFormat="1">
      <c r="A15" s="414" t="s">
        <v>73</v>
      </c>
      <c r="B15" s="442" t="s">
        <v>80</v>
      </c>
      <c r="C15" s="449"/>
      <c r="D15" s="448"/>
      <c r="E15" s="448"/>
      <c r="F15" s="448"/>
      <c r="G15" s="289"/>
    </row>
    <row r="16" spans="1:7" s="286" customFormat="1">
      <c r="A16" s="443"/>
      <c r="B16" s="444" t="s">
        <v>521</v>
      </c>
      <c r="C16" s="450"/>
      <c r="D16" s="448"/>
      <c r="E16" s="448"/>
      <c r="F16" s="448"/>
      <c r="G16" s="289"/>
    </row>
    <row r="17" spans="1:7" s="286" customFormat="1">
      <c r="A17" s="414" t="s">
        <v>74</v>
      </c>
      <c r="B17" s="442" t="s">
        <v>76</v>
      </c>
      <c r="C17" s="449"/>
      <c r="D17" s="447"/>
      <c r="E17" s="447"/>
      <c r="F17" s="447"/>
      <c r="G17" s="289"/>
    </row>
    <row r="18" spans="1:7" s="286" customFormat="1">
      <c r="A18" s="414" t="s">
        <v>1</v>
      </c>
      <c r="B18" s="442" t="s">
        <v>78</v>
      </c>
      <c r="C18" s="449"/>
      <c r="D18" s="449"/>
      <c r="E18" s="449"/>
      <c r="F18" s="449"/>
      <c r="G18" s="289"/>
    </row>
    <row r="19" spans="1:7" s="286" customFormat="1">
      <c r="A19" s="414" t="s">
        <v>252</v>
      </c>
      <c r="B19" s="442" t="s">
        <v>522</v>
      </c>
      <c r="C19" s="449"/>
      <c r="D19" s="450"/>
      <c r="E19" s="450"/>
      <c r="F19" s="450"/>
      <c r="G19" s="289"/>
    </row>
    <row r="20" spans="1:7" s="286" customFormat="1">
      <c r="A20" s="414" t="s">
        <v>252</v>
      </c>
      <c r="B20" s="442" t="s">
        <v>523</v>
      </c>
      <c r="C20" s="449"/>
      <c r="D20" s="449"/>
      <c r="E20" s="449"/>
      <c r="F20" s="449"/>
      <c r="G20" s="289"/>
    </row>
    <row r="21" spans="1:7" s="286" customFormat="1">
      <c r="A21" s="414" t="s">
        <v>252</v>
      </c>
      <c r="B21" s="442" t="s">
        <v>524</v>
      </c>
      <c r="C21" s="449"/>
      <c r="D21" s="449"/>
      <c r="E21" s="449"/>
      <c r="F21" s="449"/>
      <c r="G21" s="289"/>
    </row>
    <row r="22" spans="1:7" s="286" customFormat="1">
      <c r="A22" s="414" t="s">
        <v>252</v>
      </c>
      <c r="B22" s="442" t="s">
        <v>525</v>
      </c>
      <c r="C22" s="449"/>
      <c r="D22" s="449"/>
      <c r="E22" s="449"/>
      <c r="F22" s="449"/>
      <c r="G22" s="289"/>
    </row>
    <row r="23" spans="1:7" s="286" customFormat="1">
      <c r="A23" s="411" t="s">
        <v>440</v>
      </c>
      <c r="B23" s="441" t="s">
        <v>526</v>
      </c>
      <c r="C23" s="447"/>
      <c r="D23" s="449"/>
      <c r="E23" s="449"/>
      <c r="F23" s="449"/>
      <c r="G23" s="447">
        <f t="shared" ref="G23" si="5">SUM(G24:G30)</f>
        <v>0</v>
      </c>
    </row>
    <row r="24" spans="1:7" s="286" customFormat="1">
      <c r="A24" s="414" t="s">
        <v>75</v>
      </c>
      <c r="B24" s="442" t="s">
        <v>80</v>
      </c>
      <c r="C24" s="449"/>
      <c r="D24" s="449"/>
      <c r="E24" s="449"/>
      <c r="F24" s="449"/>
      <c r="G24" s="289"/>
    </row>
    <row r="25" spans="1:7" s="286" customFormat="1">
      <c r="A25" s="414" t="s">
        <v>77</v>
      </c>
      <c r="B25" s="442" t="s">
        <v>76</v>
      </c>
      <c r="C25" s="449"/>
      <c r="D25" s="449"/>
      <c r="E25" s="449"/>
      <c r="F25" s="449"/>
      <c r="G25" s="289"/>
    </row>
    <row r="26" spans="1:7" s="286" customFormat="1">
      <c r="A26" s="414" t="s">
        <v>79</v>
      </c>
      <c r="B26" s="442" t="s">
        <v>527</v>
      </c>
      <c r="C26" s="449"/>
      <c r="D26" s="447"/>
      <c r="E26" s="447"/>
      <c r="F26" s="447"/>
      <c r="G26" s="289"/>
    </row>
    <row r="27" spans="1:7" s="286" customFormat="1">
      <c r="A27" s="414" t="s">
        <v>79</v>
      </c>
      <c r="B27" s="442" t="s">
        <v>78</v>
      </c>
      <c r="C27" s="449"/>
      <c r="D27" s="449"/>
      <c r="E27" s="449"/>
      <c r="F27" s="449"/>
      <c r="G27" s="289"/>
    </row>
    <row r="28" spans="1:7" s="286" customFormat="1">
      <c r="A28" s="414" t="s">
        <v>252</v>
      </c>
      <c r="B28" s="442" t="s">
        <v>523</v>
      </c>
      <c r="C28" s="449"/>
      <c r="D28" s="449"/>
      <c r="E28" s="449"/>
      <c r="F28" s="449"/>
      <c r="G28" s="289"/>
    </row>
    <row r="29" spans="1:7" s="286" customFormat="1">
      <c r="A29" s="414" t="s">
        <v>252</v>
      </c>
      <c r="B29" s="442" t="s">
        <v>524</v>
      </c>
      <c r="C29" s="449"/>
      <c r="D29" s="449"/>
      <c r="E29" s="449"/>
      <c r="F29" s="449"/>
      <c r="G29" s="289"/>
    </row>
    <row r="30" spans="1:7" s="286" customFormat="1">
      <c r="A30" s="414" t="s">
        <v>252</v>
      </c>
      <c r="B30" s="442" t="s">
        <v>525</v>
      </c>
      <c r="C30" s="449"/>
      <c r="D30" s="449"/>
      <c r="E30" s="449"/>
      <c r="F30" s="449"/>
      <c r="G30" s="289"/>
    </row>
    <row r="31" spans="1:7" s="286" customFormat="1">
      <c r="A31" s="411" t="s">
        <v>450</v>
      </c>
      <c r="B31" s="441" t="s">
        <v>528</v>
      </c>
      <c r="C31" s="447"/>
      <c r="D31" s="449"/>
      <c r="E31" s="449"/>
      <c r="F31" s="449"/>
      <c r="G31" s="289"/>
    </row>
    <row r="32" spans="1:7" s="286" customFormat="1">
      <c r="A32" s="414" t="s">
        <v>529</v>
      </c>
      <c r="B32" s="442" t="s">
        <v>80</v>
      </c>
      <c r="C32" s="449"/>
      <c r="D32" s="449"/>
      <c r="E32" s="449"/>
      <c r="F32" s="449"/>
      <c r="G32" s="289"/>
    </row>
    <row r="33" spans="1:7" s="286" customFormat="1">
      <c r="A33" s="414" t="s">
        <v>530</v>
      </c>
      <c r="B33" s="442" t="s">
        <v>531</v>
      </c>
      <c r="C33" s="449"/>
      <c r="D33" s="449"/>
      <c r="E33" s="449"/>
      <c r="F33" s="449"/>
      <c r="G33" s="289"/>
    </row>
    <row r="34" spans="1:7" s="286" customFormat="1">
      <c r="A34" s="414" t="s">
        <v>532</v>
      </c>
      <c r="B34" s="442" t="s">
        <v>78</v>
      </c>
      <c r="C34" s="449"/>
      <c r="D34" s="447"/>
      <c r="E34" s="447"/>
      <c r="F34" s="447"/>
      <c r="G34" s="289"/>
    </row>
    <row r="35" spans="1:7" s="286" customFormat="1">
      <c r="A35" s="414" t="s">
        <v>252</v>
      </c>
      <c r="B35" s="442" t="s">
        <v>523</v>
      </c>
      <c r="C35" s="449"/>
      <c r="D35" s="449"/>
      <c r="E35" s="449"/>
      <c r="F35" s="449"/>
      <c r="G35" s="289"/>
    </row>
    <row r="36" spans="1:7" s="286" customFormat="1">
      <c r="A36" s="414" t="s">
        <v>252</v>
      </c>
      <c r="B36" s="442" t="s">
        <v>525</v>
      </c>
      <c r="C36" s="449"/>
      <c r="D36" s="449"/>
      <c r="E36" s="449"/>
      <c r="F36" s="449"/>
      <c r="G36" s="289"/>
    </row>
    <row r="37" spans="1:7" s="286" customFormat="1">
      <c r="A37" s="414" t="s">
        <v>533</v>
      </c>
      <c r="B37" s="442" t="s">
        <v>534</v>
      </c>
      <c r="C37" s="449"/>
      <c r="D37" s="449"/>
      <c r="E37" s="449"/>
      <c r="F37" s="449"/>
      <c r="G37" s="289"/>
    </row>
    <row r="38" spans="1:7" s="286" customFormat="1">
      <c r="A38" s="414" t="s">
        <v>535</v>
      </c>
      <c r="B38" s="442" t="s">
        <v>536</v>
      </c>
      <c r="C38" s="449"/>
      <c r="D38" s="449"/>
      <c r="E38" s="449"/>
      <c r="F38" s="449"/>
      <c r="G38" s="289"/>
    </row>
    <row r="39" spans="1:7" s="286" customFormat="1">
      <c r="A39" s="411" t="s">
        <v>498</v>
      </c>
      <c r="B39" s="441" t="s">
        <v>537</v>
      </c>
      <c r="C39" s="447"/>
      <c r="D39" s="449">
        <v>0</v>
      </c>
      <c r="E39" s="449">
        <v>0</v>
      </c>
      <c r="F39" s="449">
        <v>0</v>
      </c>
      <c r="G39" s="447">
        <f t="shared" ref="G39" si="6">SUM(G40:G48)</f>
        <v>0</v>
      </c>
    </row>
    <row r="40" spans="1:7" s="286" customFormat="1">
      <c r="A40" s="414" t="s">
        <v>139</v>
      </c>
      <c r="B40" s="442" t="s">
        <v>80</v>
      </c>
      <c r="C40" s="449"/>
      <c r="D40" s="449"/>
      <c r="E40" s="449"/>
      <c r="F40" s="449"/>
      <c r="G40" s="289"/>
    </row>
    <row r="41" spans="1:7" s="286" customFormat="1">
      <c r="A41" s="443"/>
      <c r="B41" s="444" t="s">
        <v>538</v>
      </c>
      <c r="C41" s="450"/>
      <c r="D41" s="449"/>
      <c r="E41" s="449"/>
      <c r="F41" s="449"/>
      <c r="G41" s="289"/>
    </row>
    <row r="42" spans="1:7" s="286" customFormat="1">
      <c r="A42" s="443"/>
      <c r="B42" s="444" t="s">
        <v>539</v>
      </c>
      <c r="C42" s="450"/>
      <c r="D42" s="447"/>
      <c r="E42" s="447"/>
      <c r="F42" s="447"/>
      <c r="G42" s="289"/>
    </row>
    <row r="43" spans="1:7" s="286" customFormat="1">
      <c r="A43" s="443"/>
      <c r="B43" s="444" t="s">
        <v>540</v>
      </c>
      <c r="C43" s="450"/>
      <c r="D43" s="449"/>
      <c r="E43" s="449"/>
      <c r="F43" s="449"/>
      <c r="G43" s="289"/>
    </row>
    <row r="44" spans="1:7" s="286" customFormat="1">
      <c r="A44" s="443"/>
      <c r="B44" s="444" t="s">
        <v>541</v>
      </c>
      <c r="C44" s="450"/>
      <c r="D44" s="450"/>
      <c r="E44" s="450"/>
      <c r="F44" s="450"/>
      <c r="G44" s="289"/>
    </row>
    <row r="45" spans="1:7" s="286" customFormat="1">
      <c r="A45" s="443"/>
      <c r="B45" s="444" t="s">
        <v>542</v>
      </c>
      <c r="C45" s="450"/>
      <c r="D45" s="450"/>
      <c r="E45" s="450"/>
      <c r="F45" s="450"/>
      <c r="G45" s="289"/>
    </row>
    <row r="46" spans="1:7" s="286" customFormat="1">
      <c r="A46" s="414" t="s">
        <v>141</v>
      </c>
      <c r="B46" s="442" t="s">
        <v>531</v>
      </c>
      <c r="C46" s="449"/>
      <c r="D46" s="450"/>
      <c r="E46" s="450"/>
      <c r="F46" s="450"/>
      <c r="G46" s="289"/>
    </row>
    <row r="47" spans="1:7" s="286" customFormat="1">
      <c r="A47" s="414" t="s">
        <v>140</v>
      </c>
      <c r="B47" s="442" t="s">
        <v>543</v>
      </c>
      <c r="C47" s="449"/>
      <c r="D47" s="450"/>
      <c r="E47" s="450"/>
      <c r="F47" s="450"/>
      <c r="G47" s="289"/>
    </row>
    <row r="48" spans="1:7" s="286" customFormat="1">
      <c r="A48" s="414" t="s">
        <v>246</v>
      </c>
      <c r="B48" s="442" t="s">
        <v>78</v>
      </c>
      <c r="C48" s="449"/>
      <c r="D48" s="450"/>
      <c r="E48" s="450"/>
      <c r="F48" s="450"/>
      <c r="G48" s="289"/>
    </row>
    <row r="49" spans="1:7" s="286" customFormat="1">
      <c r="A49" s="414" t="s">
        <v>252</v>
      </c>
      <c r="B49" s="442" t="s">
        <v>522</v>
      </c>
      <c r="C49" s="449"/>
      <c r="D49" s="449"/>
      <c r="E49" s="449"/>
      <c r="F49" s="449"/>
      <c r="G49" s="289"/>
    </row>
    <row r="50" spans="1:7" s="286" customFormat="1">
      <c r="A50" s="414" t="s">
        <v>252</v>
      </c>
      <c r="B50" s="442" t="s">
        <v>524</v>
      </c>
      <c r="C50" s="449"/>
      <c r="D50" s="449"/>
      <c r="E50" s="449"/>
      <c r="F50" s="449"/>
      <c r="G50" s="289"/>
    </row>
    <row r="51" spans="1:7" s="286" customFormat="1">
      <c r="A51" s="414" t="s">
        <v>252</v>
      </c>
      <c r="B51" s="442" t="s">
        <v>523</v>
      </c>
      <c r="C51" s="449"/>
      <c r="D51" s="449"/>
      <c r="E51" s="449"/>
      <c r="F51" s="449"/>
      <c r="G51" s="289"/>
    </row>
    <row r="52" spans="1:7" s="286" customFormat="1">
      <c r="A52" s="414" t="s">
        <v>252</v>
      </c>
      <c r="B52" s="442" t="s">
        <v>525</v>
      </c>
      <c r="C52" s="449"/>
      <c r="D52" s="449"/>
      <c r="E52" s="449"/>
      <c r="F52" s="449"/>
      <c r="G52" s="289"/>
    </row>
    <row r="53" spans="1:7" s="286" customFormat="1">
      <c r="A53" s="411" t="s">
        <v>506</v>
      </c>
      <c r="B53" s="441" t="s">
        <v>84</v>
      </c>
      <c r="C53" s="441"/>
      <c r="D53" s="449"/>
      <c r="E53" s="449"/>
      <c r="F53" s="449"/>
      <c r="G53" s="289"/>
    </row>
    <row r="54" spans="1:7" s="286" customFormat="1">
      <c r="A54" s="411" t="s">
        <v>544</v>
      </c>
      <c r="B54" s="441" t="s">
        <v>545</v>
      </c>
      <c r="C54" s="447"/>
      <c r="D54" s="449"/>
      <c r="E54" s="449"/>
      <c r="F54" s="449"/>
      <c r="G54" s="289"/>
    </row>
    <row r="55" spans="1:7" s="286" customFormat="1">
      <c r="A55" s="411" t="s">
        <v>546</v>
      </c>
      <c r="B55" s="441" t="s">
        <v>547</v>
      </c>
      <c r="C55" s="447"/>
      <c r="D55" s="449"/>
      <c r="E55" s="449"/>
      <c r="F55" s="449"/>
      <c r="G55" s="289"/>
    </row>
    <row r="56" spans="1:7" s="286" customFormat="1">
      <c r="A56" s="411" t="s">
        <v>548</v>
      </c>
      <c r="B56" s="441" t="s">
        <v>82</v>
      </c>
      <c r="C56" s="447"/>
      <c r="D56" s="441"/>
      <c r="E56" s="441"/>
      <c r="F56" s="441"/>
      <c r="G56" s="289"/>
    </row>
    <row r="57" spans="1:7" s="286" customFormat="1">
      <c r="A57" s="411" t="s">
        <v>549</v>
      </c>
      <c r="B57" s="441" t="s">
        <v>550</v>
      </c>
      <c r="C57" s="447"/>
      <c r="D57" s="447"/>
      <c r="E57" s="447"/>
      <c r="F57" s="447"/>
      <c r="G57" s="289"/>
    </row>
    <row r="58" spans="1:7" s="286" customFormat="1">
      <c r="A58" s="414" t="s">
        <v>59</v>
      </c>
      <c r="B58" s="442" t="s">
        <v>551</v>
      </c>
      <c r="C58" s="449"/>
      <c r="D58" s="447"/>
      <c r="E58" s="447"/>
      <c r="F58" s="447"/>
      <c r="G58" s="289"/>
    </row>
    <row r="59" spans="1:7" s="286" customFormat="1">
      <c r="A59" s="414" t="s">
        <v>59</v>
      </c>
      <c r="B59" s="442" t="s">
        <v>552</v>
      </c>
      <c r="C59" s="449"/>
      <c r="D59" s="447"/>
      <c r="E59" s="447"/>
      <c r="F59" s="447"/>
      <c r="G59" s="289"/>
    </row>
    <row r="60" spans="1:7" s="286" customFormat="1">
      <c r="A60" s="411" t="s">
        <v>553</v>
      </c>
      <c r="B60" s="441" t="s">
        <v>554</v>
      </c>
      <c r="C60" s="1190">
        <f>C61+C62</f>
        <v>41</v>
      </c>
      <c r="D60" s="1190">
        <f t="shared" ref="D60:F60" si="7">D61+D62</f>
        <v>41</v>
      </c>
      <c r="E60" s="1190">
        <f t="shared" si="7"/>
        <v>41</v>
      </c>
      <c r="F60" s="447">
        <f t="shared" si="7"/>
        <v>0</v>
      </c>
      <c r="G60" s="447">
        <f t="shared" ref="G60" si="8">G61+G62</f>
        <v>0</v>
      </c>
    </row>
    <row r="61" spans="1:7" s="286" customFormat="1">
      <c r="A61" s="445" t="s">
        <v>118</v>
      </c>
      <c r="B61" s="442" t="s">
        <v>555</v>
      </c>
      <c r="C61" s="1191"/>
      <c r="D61" s="1191"/>
      <c r="E61" s="1191"/>
      <c r="F61" s="449"/>
      <c r="G61" s="289"/>
    </row>
    <row r="62" spans="1:7" s="286" customFormat="1">
      <c r="A62" s="445" t="s">
        <v>119</v>
      </c>
      <c r="B62" s="442" t="s">
        <v>556</v>
      </c>
      <c r="C62" s="1191">
        <f>SUM(C63:C65)</f>
        <v>41</v>
      </c>
      <c r="D62" s="1191">
        <f t="shared" ref="D62:E62" si="9">SUM(D63:D65)</f>
        <v>41</v>
      </c>
      <c r="E62" s="1191">
        <f t="shared" si="9"/>
        <v>41</v>
      </c>
      <c r="F62" s="449">
        <f>SUM(F63:F65)</f>
        <v>0</v>
      </c>
      <c r="G62" s="289"/>
    </row>
    <row r="63" spans="1:7" s="286" customFormat="1" hidden="1">
      <c r="A63" s="414" t="s">
        <v>59</v>
      </c>
      <c r="B63" s="442" t="s">
        <v>557</v>
      </c>
      <c r="C63" s="1191"/>
      <c r="D63" s="1190"/>
      <c r="E63" s="1190"/>
      <c r="F63" s="447"/>
      <c r="G63" s="289"/>
    </row>
    <row r="64" spans="1:7" s="286" customFormat="1" hidden="1">
      <c r="A64" s="414" t="s">
        <v>59</v>
      </c>
      <c r="B64" s="442" t="s">
        <v>558</v>
      </c>
      <c r="C64" s="1191">
        <v>27</v>
      </c>
      <c r="D64" s="1191">
        <f>SUM(E64:F64)</f>
        <v>27</v>
      </c>
      <c r="E64" s="1191">
        <v>27</v>
      </c>
      <c r="F64" s="449"/>
      <c r="G64" s="289"/>
    </row>
    <row r="65" spans="1:7" s="286" customFormat="1" hidden="1">
      <c r="A65" s="414" t="s">
        <v>59</v>
      </c>
      <c r="B65" s="442" t="s">
        <v>559</v>
      </c>
      <c r="C65" s="1191">
        <v>14</v>
      </c>
      <c r="D65" s="1191">
        <f>SUM(E65:F65)</f>
        <v>14</v>
      </c>
      <c r="E65" s="1191">
        <v>14</v>
      </c>
      <c r="F65" s="449"/>
      <c r="G65" s="289"/>
    </row>
    <row r="66" spans="1:7" s="286" customFormat="1" ht="38.25">
      <c r="A66" s="414"/>
      <c r="B66" s="442" t="s">
        <v>560</v>
      </c>
      <c r="C66" s="449"/>
      <c r="D66" s="449"/>
      <c r="E66" s="449"/>
      <c r="F66" s="449"/>
      <c r="G66" s="289"/>
    </row>
    <row r="67" spans="1:7" s="286" customFormat="1">
      <c r="A67" s="414"/>
      <c r="B67" s="442" t="s">
        <v>561</v>
      </c>
      <c r="C67" s="449"/>
      <c r="D67" s="449"/>
      <c r="E67" s="449"/>
      <c r="F67" s="449"/>
      <c r="G67" s="289"/>
    </row>
    <row r="68" spans="1:7" s="286" customFormat="1">
      <c r="A68" s="411" t="s">
        <v>562</v>
      </c>
      <c r="B68" s="441" t="s">
        <v>83</v>
      </c>
      <c r="C68" s="447"/>
      <c r="D68" s="449"/>
      <c r="E68" s="449"/>
      <c r="F68" s="449"/>
      <c r="G68" s="447">
        <f t="shared" ref="G68" si="10">G70</f>
        <v>0</v>
      </c>
    </row>
    <row r="69" spans="1:7" s="286" customFormat="1">
      <c r="A69" s="414" t="s">
        <v>59</v>
      </c>
      <c r="B69" s="442" t="s">
        <v>563</v>
      </c>
      <c r="C69" s="449"/>
      <c r="D69" s="449"/>
      <c r="E69" s="449"/>
      <c r="F69" s="449"/>
      <c r="G69" s="289"/>
    </row>
    <row r="70" spans="1:7" s="286" customFormat="1">
      <c r="A70" s="414" t="s">
        <v>59</v>
      </c>
      <c r="B70" s="442" t="s">
        <v>564</v>
      </c>
      <c r="C70" s="449"/>
      <c r="D70" s="449"/>
      <c r="E70" s="449"/>
      <c r="F70" s="449"/>
      <c r="G70" s="289"/>
    </row>
    <row r="71" spans="1:7" s="286" customFormat="1">
      <c r="A71" s="411" t="s">
        <v>565</v>
      </c>
      <c r="B71" s="441" t="s">
        <v>566</v>
      </c>
      <c r="C71" s="447"/>
      <c r="D71" s="447">
        <f t="shared" ref="D71:F71" si="11">SUM(D72:D73)</f>
        <v>0</v>
      </c>
      <c r="E71" s="447">
        <f t="shared" si="11"/>
        <v>0</v>
      </c>
      <c r="F71" s="447">
        <f t="shared" si="11"/>
        <v>0</v>
      </c>
      <c r="G71" s="447">
        <f t="shared" ref="G71" si="12">G72+G73</f>
        <v>0</v>
      </c>
    </row>
    <row r="72" spans="1:7" s="286" customFormat="1" ht="25.5">
      <c r="A72" s="414" t="s">
        <v>59</v>
      </c>
      <c r="B72" s="442" t="s">
        <v>567</v>
      </c>
      <c r="C72" s="449"/>
      <c r="D72" s="449"/>
      <c r="E72" s="449"/>
      <c r="F72" s="449"/>
      <c r="G72" s="289"/>
    </row>
    <row r="73" spans="1:7" s="286" customFormat="1">
      <c r="A73" s="414" t="s">
        <v>59</v>
      </c>
      <c r="B73" s="442" t="s">
        <v>568</v>
      </c>
      <c r="C73" s="449"/>
      <c r="D73" s="449"/>
      <c r="E73" s="449"/>
      <c r="F73" s="449"/>
      <c r="G73" s="289"/>
    </row>
    <row r="74" spans="1:7" s="286" customFormat="1">
      <c r="A74" s="411" t="s">
        <v>569</v>
      </c>
      <c r="B74" s="441" t="s">
        <v>570</v>
      </c>
      <c r="C74" s="447"/>
      <c r="D74" s="447"/>
      <c r="E74" s="447"/>
      <c r="F74" s="447"/>
      <c r="G74" s="289"/>
    </row>
    <row r="75" spans="1:7" s="286" customFormat="1">
      <c r="A75" s="411" t="s">
        <v>571</v>
      </c>
      <c r="B75" s="441" t="s">
        <v>536</v>
      </c>
      <c r="C75" s="447"/>
      <c r="D75" s="447">
        <f t="shared" ref="D75:F75" si="13">D76+D83+D84+D85</f>
        <v>0</v>
      </c>
      <c r="E75" s="447">
        <f t="shared" si="13"/>
        <v>0</v>
      </c>
      <c r="F75" s="447">
        <f t="shared" si="13"/>
        <v>0</v>
      </c>
      <c r="G75" s="447">
        <f t="shared" ref="G75" si="14">G76+G84+G85</f>
        <v>0</v>
      </c>
    </row>
    <row r="76" spans="1:7" s="286" customFormat="1">
      <c r="A76" s="414" t="s">
        <v>572</v>
      </c>
      <c r="B76" s="404" t="s">
        <v>573</v>
      </c>
      <c r="C76" s="449"/>
      <c r="D76" s="449">
        <f t="shared" ref="D76:F76" si="15">D77+D80</f>
        <v>0</v>
      </c>
      <c r="E76" s="449">
        <f t="shared" si="15"/>
        <v>0</v>
      </c>
      <c r="F76" s="449">
        <f t="shared" si="15"/>
        <v>0</v>
      </c>
      <c r="G76" s="289"/>
    </row>
    <row r="77" spans="1:7" s="286" customFormat="1">
      <c r="A77" s="414" t="s">
        <v>118</v>
      </c>
      <c r="B77" s="404" t="s">
        <v>574</v>
      </c>
      <c r="C77" s="449"/>
      <c r="D77" s="449">
        <f t="shared" ref="D77:F77" si="16">SUM(D78:D79)</f>
        <v>0</v>
      </c>
      <c r="E77" s="449">
        <f t="shared" si="16"/>
        <v>0</v>
      </c>
      <c r="F77" s="449">
        <f t="shared" si="16"/>
        <v>0</v>
      </c>
      <c r="G77" s="289"/>
    </row>
    <row r="78" spans="1:7" s="286" customFormat="1">
      <c r="A78" s="414" t="s">
        <v>59</v>
      </c>
      <c r="B78" s="404" t="s">
        <v>377</v>
      </c>
      <c r="C78" s="449"/>
      <c r="D78" s="447"/>
      <c r="E78" s="447"/>
      <c r="F78" s="447"/>
      <c r="G78" s="289"/>
    </row>
    <row r="79" spans="1:7" s="286" customFormat="1">
      <c r="A79" s="414" t="s">
        <v>59</v>
      </c>
      <c r="B79" s="404" t="s">
        <v>378</v>
      </c>
      <c r="C79" s="449"/>
      <c r="D79" s="449"/>
      <c r="E79" s="449"/>
      <c r="F79" s="449"/>
      <c r="G79" s="289"/>
    </row>
    <row r="80" spans="1:7" s="286" customFormat="1">
      <c r="A80" s="414" t="s">
        <v>119</v>
      </c>
      <c r="B80" s="404" t="s">
        <v>575</v>
      </c>
      <c r="C80" s="449"/>
      <c r="D80" s="449">
        <f t="shared" ref="D80:F80" si="17">SUM(D81:D82)</f>
        <v>0</v>
      </c>
      <c r="E80" s="449">
        <f t="shared" si="17"/>
        <v>0</v>
      </c>
      <c r="F80" s="449">
        <f t="shared" si="17"/>
        <v>0</v>
      </c>
      <c r="G80" s="289"/>
    </row>
    <row r="81" spans="1:7" s="286" customFormat="1">
      <c r="A81" s="414" t="s">
        <v>59</v>
      </c>
      <c r="B81" s="404" t="s">
        <v>377</v>
      </c>
      <c r="C81" s="449"/>
      <c r="D81" s="449"/>
      <c r="E81" s="449"/>
      <c r="F81" s="449"/>
      <c r="G81" s="289"/>
    </row>
    <row r="82" spans="1:7" s="286" customFormat="1">
      <c r="A82" s="414" t="s">
        <v>59</v>
      </c>
      <c r="B82" s="404" t="s">
        <v>378</v>
      </c>
      <c r="C82" s="449"/>
      <c r="D82" s="449"/>
      <c r="E82" s="449"/>
      <c r="F82" s="449"/>
      <c r="G82" s="289"/>
    </row>
    <row r="83" spans="1:7" s="286" customFormat="1">
      <c r="A83" s="414" t="s">
        <v>576</v>
      </c>
      <c r="B83" s="442" t="s">
        <v>577</v>
      </c>
      <c r="C83" s="449"/>
      <c r="D83" s="449"/>
      <c r="E83" s="449"/>
      <c r="F83" s="449"/>
      <c r="G83" s="289"/>
    </row>
    <row r="84" spans="1:7" s="286" customFormat="1" ht="25.5">
      <c r="A84" s="414" t="s">
        <v>578</v>
      </c>
      <c r="B84" s="442" t="s">
        <v>579</v>
      </c>
      <c r="C84" s="449"/>
      <c r="D84" s="449"/>
      <c r="E84" s="449"/>
      <c r="F84" s="449"/>
      <c r="G84" s="289"/>
    </row>
    <row r="85" spans="1:7" s="286" customFormat="1">
      <c r="A85" s="414" t="s">
        <v>580</v>
      </c>
      <c r="B85" s="442" t="s">
        <v>85</v>
      </c>
      <c r="C85" s="449"/>
      <c r="D85" s="449"/>
      <c r="E85" s="449"/>
      <c r="F85" s="449"/>
      <c r="G85" s="289"/>
    </row>
    <row r="86" spans="1:7" s="286" customFormat="1" ht="25.5">
      <c r="A86" s="411">
        <v>15</v>
      </c>
      <c r="B86" s="405" t="s">
        <v>581</v>
      </c>
      <c r="C86" s="447"/>
      <c r="D86" s="449"/>
      <c r="E86" s="449"/>
      <c r="F86" s="449"/>
      <c r="G86" s="447">
        <f t="shared" ref="G86" si="18">SUM(G87:G89)</f>
        <v>0</v>
      </c>
    </row>
    <row r="87" spans="1:7" s="286" customFormat="1">
      <c r="A87" s="414" t="s">
        <v>59</v>
      </c>
      <c r="B87" s="404" t="s">
        <v>371</v>
      </c>
      <c r="C87" s="449"/>
      <c r="D87" s="449"/>
      <c r="E87" s="449"/>
      <c r="F87" s="449"/>
      <c r="G87" s="289"/>
    </row>
    <row r="88" spans="1:7" s="286" customFormat="1">
      <c r="A88" s="411" t="s">
        <v>59</v>
      </c>
      <c r="B88" s="404" t="s">
        <v>372</v>
      </c>
      <c r="C88" s="449"/>
      <c r="D88" s="449"/>
      <c r="E88" s="449"/>
      <c r="F88" s="449"/>
      <c r="G88" s="289"/>
    </row>
    <row r="89" spans="1:7" s="286" customFormat="1">
      <c r="A89" s="414" t="s">
        <v>59</v>
      </c>
      <c r="B89" s="442" t="s">
        <v>370</v>
      </c>
      <c r="C89" s="449"/>
      <c r="D89" s="447"/>
      <c r="E89" s="447"/>
      <c r="F89" s="447"/>
      <c r="G89" s="289"/>
    </row>
    <row r="90" spans="1:7">
      <c r="A90" s="411">
        <v>16</v>
      </c>
      <c r="B90" s="441" t="s">
        <v>86</v>
      </c>
      <c r="C90" s="447"/>
      <c r="D90" s="449"/>
      <c r="E90" s="449"/>
      <c r="F90" s="449"/>
      <c r="G90" s="290"/>
    </row>
    <row r="91" spans="1:7">
      <c r="A91" s="411" t="s">
        <v>582</v>
      </c>
      <c r="B91" s="441" t="s">
        <v>583</v>
      </c>
      <c r="C91" s="447"/>
      <c r="D91" s="449"/>
      <c r="E91" s="449"/>
      <c r="F91" s="449"/>
      <c r="G91" s="290"/>
    </row>
    <row r="92" spans="1:7">
      <c r="A92" s="411" t="s">
        <v>584</v>
      </c>
      <c r="B92" s="441" t="s">
        <v>585</v>
      </c>
      <c r="C92" s="447"/>
      <c r="D92" s="449"/>
      <c r="E92" s="449"/>
      <c r="F92" s="449"/>
      <c r="G92" s="290"/>
    </row>
    <row r="93" spans="1:7" s="286" customFormat="1" ht="42" customHeight="1">
      <c r="A93" s="411" t="s">
        <v>586</v>
      </c>
      <c r="B93" s="441" t="s">
        <v>587</v>
      </c>
      <c r="C93" s="447"/>
      <c r="D93" s="447"/>
      <c r="E93" s="447"/>
      <c r="F93" s="447"/>
      <c r="G93" s="289"/>
    </row>
    <row r="94" spans="1:7" ht="25.5">
      <c r="A94" s="414" t="s">
        <v>588</v>
      </c>
      <c r="B94" s="442" t="s">
        <v>589</v>
      </c>
      <c r="C94" s="449"/>
      <c r="D94" s="447"/>
      <c r="E94" s="447"/>
      <c r="F94" s="447"/>
      <c r="G94" s="290"/>
    </row>
    <row r="95" spans="1:7">
      <c r="A95" s="414"/>
      <c r="B95" s="442" t="s">
        <v>590</v>
      </c>
      <c r="C95" s="449"/>
      <c r="D95" s="447"/>
      <c r="E95" s="447"/>
      <c r="F95" s="447"/>
      <c r="G95" s="290"/>
    </row>
    <row r="96" spans="1:7" s="293" customFormat="1">
      <c r="A96" s="414"/>
      <c r="B96" s="442" t="s">
        <v>591</v>
      </c>
      <c r="C96" s="449"/>
      <c r="D96" s="447"/>
      <c r="E96" s="447"/>
      <c r="F96" s="447"/>
      <c r="G96" s="292"/>
    </row>
    <row r="97" spans="1:7" s="293" customFormat="1">
      <c r="A97" s="414" t="s">
        <v>592</v>
      </c>
      <c r="B97" s="442" t="s">
        <v>593</v>
      </c>
      <c r="C97" s="449"/>
      <c r="D97" s="449"/>
      <c r="E97" s="449"/>
      <c r="F97" s="449"/>
      <c r="G97" s="292"/>
    </row>
    <row r="98" spans="1:7" ht="25.5">
      <c r="A98" s="414" t="s">
        <v>59</v>
      </c>
      <c r="B98" s="442" t="s">
        <v>594</v>
      </c>
      <c r="C98" s="449"/>
      <c r="D98" s="449"/>
      <c r="E98" s="449"/>
      <c r="F98" s="449"/>
      <c r="G98" s="290"/>
    </row>
    <row r="99" spans="1:7" s="293" customFormat="1" ht="25.5">
      <c r="A99" s="414" t="s">
        <v>59</v>
      </c>
      <c r="B99" s="442" t="s">
        <v>595</v>
      </c>
      <c r="C99" s="449"/>
      <c r="D99" s="449"/>
      <c r="E99" s="449"/>
      <c r="F99" s="449"/>
      <c r="G99" s="292"/>
    </row>
    <row r="100" spans="1:7" s="293" customFormat="1" ht="25.5">
      <c r="A100" s="414" t="s">
        <v>59</v>
      </c>
      <c r="B100" s="442" t="s">
        <v>596</v>
      </c>
      <c r="C100" s="449"/>
      <c r="D100" s="449"/>
      <c r="E100" s="449"/>
      <c r="F100" s="449"/>
      <c r="G100" s="292"/>
    </row>
    <row r="101" spans="1:7" s="293" customFormat="1" ht="51.6" customHeight="1">
      <c r="A101" s="414" t="s">
        <v>59</v>
      </c>
      <c r="B101" s="442" t="s">
        <v>597</v>
      </c>
      <c r="C101" s="449"/>
      <c r="D101" s="449"/>
      <c r="E101" s="449"/>
      <c r="F101" s="449"/>
      <c r="G101" s="292"/>
    </row>
    <row r="102" spans="1:7" ht="15.95" customHeight="1">
      <c r="A102" s="411" t="s">
        <v>598</v>
      </c>
      <c r="B102" s="441" t="s">
        <v>599</v>
      </c>
      <c r="C102" s="447"/>
      <c r="D102" s="449"/>
      <c r="E102" s="449"/>
      <c r="F102" s="449"/>
      <c r="G102" s="290"/>
    </row>
    <row r="103" spans="1:7" s="286" customFormat="1" ht="15.95" customHeight="1">
      <c r="A103" s="408" t="s">
        <v>49</v>
      </c>
      <c r="B103" s="446" t="s">
        <v>600</v>
      </c>
      <c r="C103" s="451"/>
      <c r="D103" s="449"/>
      <c r="E103" s="449"/>
      <c r="F103" s="449"/>
      <c r="G103" s="289"/>
    </row>
    <row r="104" spans="1:7" s="293" customFormat="1">
      <c r="A104" s="414" t="s">
        <v>438</v>
      </c>
      <c r="B104" s="404" t="s">
        <v>601</v>
      </c>
      <c r="C104" s="449"/>
      <c r="D104" s="449"/>
      <c r="E104" s="449"/>
      <c r="F104" s="449"/>
      <c r="G104" s="292"/>
    </row>
    <row r="105" spans="1:7" s="293" customFormat="1">
      <c r="A105" s="414"/>
      <c r="B105" s="404" t="s">
        <v>602</v>
      </c>
      <c r="C105" s="449"/>
      <c r="D105" s="447"/>
      <c r="E105" s="447"/>
      <c r="F105" s="447"/>
      <c r="G105" s="292"/>
    </row>
    <row r="106" spans="1:7" s="293" customFormat="1">
      <c r="A106" s="414"/>
      <c r="B106" s="404" t="s">
        <v>603</v>
      </c>
      <c r="C106" s="449">
        <v>0</v>
      </c>
      <c r="D106" s="451"/>
      <c r="E106" s="451"/>
      <c r="F106" s="451"/>
      <c r="G106" s="292"/>
    </row>
    <row r="107" spans="1:7" s="286" customFormat="1">
      <c r="A107" s="414"/>
      <c r="B107" s="404" t="s">
        <v>604</v>
      </c>
      <c r="C107" s="449"/>
      <c r="D107" s="449"/>
      <c r="E107" s="449"/>
      <c r="F107" s="449"/>
      <c r="G107" s="289"/>
    </row>
    <row r="108" spans="1:7" s="286" customFormat="1">
      <c r="A108" s="414" t="s">
        <v>440</v>
      </c>
      <c r="B108" s="404" t="s">
        <v>605</v>
      </c>
      <c r="C108" s="449"/>
      <c r="D108" s="449"/>
      <c r="E108" s="449"/>
      <c r="F108" s="449"/>
      <c r="G108" s="289"/>
    </row>
    <row r="109" spans="1:7" s="286" customFormat="1">
      <c r="A109" s="414" t="s">
        <v>450</v>
      </c>
      <c r="B109" s="404" t="s">
        <v>536</v>
      </c>
      <c r="C109" s="449"/>
      <c r="D109" s="449"/>
      <c r="E109" s="449"/>
      <c r="F109" s="449"/>
      <c r="G109" s="289"/>
    </row>
    <row r="110" spans="1:7" ht="15.75" customHeight="1">
      <c r="A110" s="288" t="s">
        <v>51</v>
      </c>
      <c r="B110" s="294" t="s">
        <v>2</v>
      </c>
      <c r="C110" s="453">
        <f t="shared" ref="C110:G110" si="19">C111+C112</f>
        <v>50104</v>
      </c>
      <c r="D110" s="453">
        <f t="shared" si="19"/>
        <v>50104</v>
      </c>
      <c r="E110" s="289">
        <f t="shared" si="19"/>
        <v>0</v>
      </c>
      <c r="F110" s="289">
        <f t="shared" si="19"/>
        <v>0</v>
      </c>
      <c r="G110" s="289">
        <f t="shared" si="19"/>
        <v>0</v>
      </c>
    </row>
    <row r="111" spans="1:7">
      <c r="A111" s="288">
        <v>1</v>
      </c>
      <c r="B111" s="294" t="s">
        <v>3</v>
      </c>
      <c r="C111" s="291">
        <v>48462</v>
      </c>
      <c r="D111" s="291">
        <v>48462</v>
      </c>
      <c r="E111" s="449"/>
      <c r="F111" s="449"/>
      <c r="G111" s="295"/>
    </row>
    <row r="112" spans="1:7">
      <c r="A112" s="288">
        <v>2</v>
      </c>
      <c r="B112" s="294" t="s">
        <v>4</v>
      </c>
      <c r="C112" s="447">
        <f>C113+C114</f>
        <v>1642</v>
      </c>
      <c r="D112" s="447">
        <f>D113+D114</f>
        <v>1642</v>
      </c>
      <c r="E112" s="449"/>
      <c r="F112" s="449"/>
      <c r="G112" s="295"/>
    </row>
    <row r="113" spans="1:7" s="302" customFormat="1" ht="14.25" customHeight="1">
      <c r="A113" s="298" t="s">
        <v>75</v>
      </c>
      <c r="B113" s="299" t="s">
        <v>7</v>
      </c>
      <c r="C113" s="291">
        <v>1416.5</v>
      </c>
      <c r="D113" s="449">
        <v>1416.5</v>
      </c>
      <c r="E113" s="447"/>
      <c r="F113" s="447"/>
      <c r="G113" s="300"/>
    </row>
    <row r="114" spans="1:7" s="302" customFormat="1" ht="16.5" customHeight="1">
      <c r="A114" s="303" t="s">
        <v>77</v>
      </c>
      <c r="B114" s="304" t="s">
        <v>126</v>
      </c>
      <c r="C114" s="454">
        <v>225.5</v>
      </c>
      <c r="D114" s="455">
        <v>225.5</v>
      </c>
      <c r="E114" s="456"/>
      <c r="F114" s="456"/>
      <c r="G114" s="301"/>
    </row>
  </sheetData>
  <mergeCells count="14">
    <mergeCell ref="F9:F10"/>
    <mergeCell ref="G7:G10"/>
    <mergeCell ref="A3:G3"/>
    <mergeCell ref="A1:C1"/>
    <mergeCell ref="A7:A10"/>
    <mergeCell ref="B7:B10"/>
    <mergeCell ref="C7:C10"/>
    <mergeCell ref="D7:F7"/>
    <mergeCell ref="D8:D10"/>
    <mergeCell ref="E8:F8"/>
    <mergeCell ref="E9:E10"/>
    <mergeCell ref="F6:G6"/>
    <mergeCell ref="A4:G4"/>
    <mergeCell ref="A5:G5"/>
  </mergeCells>
  <phoneticPr fontId="0" type="noConversion"/>
  <pageMargins left="0.43307086614173229" right="0.19685039370078741" top="0.55118110236220474" bottom="0.35433070866141736" header="0.51181102362204722" footer="0.51181102362204722"/>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95"/>
  <sheetViews>
    <sheetView zoomScaleNormal="100" workbookViewId="0">
      <pane xSplit="2" ySplit="9" topLeftCell="C10" activePane="bottomRight" state="frozen"/>
      <selection pane="topRight" activeCell="C1" sqref="C1"/>
      <selection pane="bottomLeft" activeCell="A9" sqref="A9"/>
      <selection pane="bottomRight" activeCell="J21" sqref="J21"/>
    </sheetView>
  </sheetViews>
  <sheetFormatPr defaultColWidth="6.77734375" defaultRowHeight="19.5"/>
  <cols>
    <col min="1" max="1" width="4" style="380" customWidth="1"/>
    <col min="2" max="2" width="45.6640625" style="377" customWidth="1"/>
    <col min="3" max="7" width="6.77734375" style="377" customWidth="1"/>
    <col min="8" max="9" width="6.77734375" style="377" hidden="1" customWidth="1"/>
    <col min="10" max="10" width="6.77734375" style="377" customWidth="1"/>
    <col min="11" max="11" width="9.44140625" style="377" customWidth="1"/>
    <col min="12" max="12" width="6.77734375" style="377" customWidth="1"/>
    <col min="13" max="13" width="18.77734375" style="378" customWidth="1"/>
    <col min="14" max="14" width="3.33203125" style="621" customWidth="1"/>
    <col min="15" max="16384" width="6.77734375" style="377"/>
  </cols>
  <sheetData>
    <row r="1" spans="1:14">
      <c r="A1" s="620" t="s">
        <v>822</v>
      </c>
      <c r="M1" s="359" t="s">
        <v>1346</v>
      </c>
    </row>
    <row r="2" spans="1:14" s="379" customFormat="1">
      <c r="A2" s="1278" t="s">
        <v>422</v>
      </c>
      <c r="B2" s="1278"/>
      <c r="C2" s="1278"/>
      <c r="D2" s="1278"/>
      <c r="E2" s="1278"/>
      <c r="F2" s="1278"/>
      <c r="G2" s="1278"/>
      <c r="H2" s="1278"/>
      <c r="I2" s="1278"/>
      <c r="J2" s="1278"/>
      <c r="K2" s="1278"/>
      <c r="L2" s="1278"/>
      <c r="M2" s="1278"/>
      <c r="N2" s="622"/>
    </row>
    <row r="3" spans="1:14" s="379" customFormat="1">
      <c r="A3" s="1274" t="s">
        <v>1360</v>
      </c>
      <c r="B3" s="1274"/>
      <c r="C3" s="1274"/>
      <c r="D3" s="1274"/>
      <c r="E3" s="1274"/>
      <c r="F3" s="1274"/>
      <c r="G3" s="1274"/>
      <c r="H3" s="1274"/>
      <c r="I3" s="1274"/>
      <c r="J3" s="1274"/>
      <c r="K3" s="1274"/>
      <c r="L3" s="1274"/>
      <c r="M3" s="1274"/>
      <c r="N3" s="622"/>
    </row>
    <row r="4" spans="1:14" s="379" customFormat="1" hidden="1">
      <c r="A4" s="1274" t="s">
        <v>1361</v>
      </c>
      <c r="B4" s="1274"/>
      <c r="C4" s="1274"/>
      <c r="D4" s="1274"/>
      <c r="E4" s="1274"/>
      <c r="F4" s="1274"/>
      <c r="G4" s="1274"/>
      <c r="H4" s="1274"/>
      <c r="I4" s="1274"/>
      <c r="J4" s="1274"/>
      <c r="K4" s="1274"/>
      <c r="L4" s="1274"/>
      <c r="M4" s="1274"/>
      <c r="N4" s="622"/>
    </row>
    <row r="5" spans="1:14">
      <c r="B5" s="623"/>
      <c r="C5" s="623"/>
      <c r="D5" s="624"/>
      <c r="E5" s="623"/>
      <c r="F5" s="624"/>
      <c r="G5" s="623"/>
      <c r="H5" s="623"/>
      <c r="J5" s="623"/>
      <c r="K5" s="623"/>
      <c r="M5" s="625" t="s">
        <v>782</v>
      </c>
    </row>
    <row r="6" spans="1:14" ht="26.25" customHeight="1">
      <c r="A6" s="1284" t="s">
        <v>38</v>
      </c>
      <c r="B6" s="1282" t="s">
        <v>53</v>
      </c>
      <c r="C6" s="1283" t="s">
        <v>423</v>
      </c>
      <c r="D6" s="1281" t="s">
        <v>54</v>
      </c>
      <c r="E6" s="1281"/>
      <c r="F6" s="1281"/>
      <c r="G6" s="1281"/>
      <c r="H6" s="1281"/>
      <c r="I6" s="1281"/>
      <c r="J6" s="1281"/>
      <c r="K6" s="1281"/>
      <c r="L6" s="1275" t="s">
        <v>424</v>
      </c>
      <c r="M6" s="1275" t="s">
        <v>5</v>
      </c>
    </row>
    <row r="7" spans="1:14" ht="26.25" customHeight="1">
      <c r="A7" s="1284"/>
      <c r="B7" s="1282"/>
      <c r="C7" s="1283"/>
      <c r="D7" s="1281" t="s">
        <v>425</v>
      </c>
      <c r="E7" s="1281"/>
      <c r="F7" s="1281"/>
      <c r="G7" s="1281"/>
      <c r="H7" s="1281"/>
      <c r="I7" s="1281"/>
      <c r="J7" s="1281"/>
      <c r="K7" s="1282" t="s">
        <v>426</v>
      </c>
      <c r="L7" s="1276"/>
      <c r="M7" s="1276"/>
    </row>
    <row r="8" spans="1:14">
      <c r="A8" s="1284"/>
      <c r="B8" s="1282"/>
      <c r="C8" s="1283"/>
      <c r="D8" s="1283" t="s">
        <v>427</v>
      </c>
      <c r="E8" s="1283" t="s">
        <v>54</v>
      </c>
      <c r="F8" s="1283"/>
      <c r="G8" s="1283" t="s">
        <v>823</v>
      </c>
      <c r="H8" s="1281" t="s">
        <v>54</v>
      </c>
      <c r="I8" s="1281"/>
      <c r="J8" s="1283" t="s">
        <v>424</v>
      </c>
      <c r="K8" s="1281"/>
      <c r="L8" s="1276"/>
      <c r="M8" s="1276"/>
    </row>
    <row r="9" spans="1:14" ht="89.25" customHeight="1">
      <c r="A9" s="1284"/>
      <c r="B9" s="1282"/>
      <c r="C9" s="1283"/>
      <c r="D9" s="1283"/>
      <c r="E9" s="459" t="s">
        <v>428</v>
      </c>
      <c r="F9" s="459" t="s">
        <v>429</v>
      </c>
      <c r="G9" s="1283"/>
      <c r="H9" s="626" t="s">
        <v>783</v>
      </c>
      <c r="I9" s="626" t="s">
        <v>784</v>
      </c>
      <c r="J9" s="1283"/>
      <c r="K9" s="1281"/>
      <c r="L9" s="1277"/>
      <c r="M9" s="1277"/>
    </row>
    <row r="10" spans="1:14">
      <c r="A10" s="460" t="s">
        <v>47</v>
      </c>
      <c r="B10" s="458" t="s">
        <v>51</v>
      </c>
      <c r="C10" s="381" t="s">
        <v>430</v>
      </c>
      <c r="D10" s="381" t="s">
        <v>431</v>
      </c>
      <c r="E10" s="381">
        <v>3</v>
      </c>
      <c r="F10" s="381">
        <v>4</v>
      </c>
      <c r="G10" s="381" t="s">
        <v>432</v>
      </c>
      <c r="H10" s="627">
        <v>6</v>
      </c>
      <c r="I10" s="627">
        <v>7</v>
      </c>
      <c r="J10" s="381" t="s">
        <v>433</v>
      </c>
      <c r="K10" s="382">
        <v>9</v>
      </c>
      <c r="L10" s="383" t="s">
        <v>434</v>
      </c>
      <c r="M10" s="383">
        <v>11</v>
      </c>
    </row>
    <row r="11" spans="1:14" s="387" customFormat="1">
      <c r="A11" s="384"/>
      <c r="B11" s="385" t="s">
        <v>435</v>
      </c>
      <c r="C11" s="386">
        <f>C12+C45</f>
        <v>50144.996726833335</v>
      </c>
      <c r="D11" s="386">
        <f t="shared" ref="D11:L11" si="0">D12+D45</f>
        <v>19204.349999999999</v>
      </c>
      <c r="E11" s="386">
        <f t="shared" si="0"/>
        <v>20288.604999999996</v>
      </c>
      <c r="F11" s="386">
        <f t="shared" si="0"/>
        <v>-1084.2550000000001</v>
      </c>
      <c r="G11" s="386">
        <f t="shared" si="0"/>
        <v>8385.0340500000002</v>
      </c>
      <c r="H11" s="386">
        <f t="shared" si="0"/>
        <v>7934.7553500000004</v>
      </c>
      <c r="I11" s="386">
        <f t="shared" si="0"/>
        <v>450</v>
      </c>
      <c r="J11" s="386">
        <f t="shared" si="0"/>
        <v>10819.315949999997</v>
      </c>
      <c r="K11" s="386">
        <f t="shared" si="0"/>
        <v>30940.646726833333</v>
      </c>
      <c r="L11" s="386">
        <f t="shared" si="0"/>
        <v>41759.962676833333</v>
      </c>
      <c r="M11" s="385"/>
      <c r="N11" s="628"/>
    </row>
    <row r="12" spans="1:14" s="387" customFormat="1">
      <c r="A12" s="388" t="s">
        <v>47</v>
      </c>
      <c r="B12" s="389" t="s">
        <v>436</v>
      </c>
      <c r="C12" s="390">
        <f>C13+C16+C42+C44</f>
        <v>48502.740726833334</v>
      </c>
      <c r="D12" s="390">
        <f t="shared" ref="D12:L12" si="1">D13+D16+D42+D44</f>
        <v>17564.093999999997</v>
      </c>
      <c r="E12" s="390">
        <f t="shared" si="1"/>
        <v>18551.823999999997</v>
      </c>
      <c r="F12" s="390">
        <f t="shared" si="1"/>
        <v>-987.73</v>
      </c>
      <c r="G12" s="390">
        <f t="shared" si="1"/>
        <v>7620.5529000000006</v>
      </c>
      <c r="H12" s="390">
        <f t="shared" si="1"/>
        <v>7170.2742000000007</v>
      </c>
      <c r="I12" s="390">
        <f t="shared" si="1"/>
        <v>450</v>
      </c>
      <c r="J12" s="390">
        <f t="shared" si="1"/>
        <v>9943.5410999999967</v>
      </c>
      <c r="K12" s="390">
        <f t="shared" si="1"/>
        <v>30938.646726833333</v>
      </c>
      <c r="L12" s="390">
        <f t="shared" si="1"/>
        <v>40882.187826833331</v>
      </c>
      <c r="M12" s="389"/>
      <c r="N12" s="628"/>
    </row>
    <row r="13" spans="1:14" s="387" customFormat="1">
      <c r="A13" s="391" t="s">
        <v>48</v>
      </c>
      <c r="B13" s="389" t="s">
        <v>437</v>
      </c>
      <c r="C13" s="390">
        <f>C14+C15</f>
        <v>0</v>
      </c>
      <c r="D13" s="390">
        <f t="shared" ref="D13:L13" si="2">D14+D15</f>
        <v>0</v>
      </c>
      <c r="E13" s="390">
        <f t="shared" si="2"/>
        <v>0</v>
      </c>
      <c r="F13" s="390">
        <f t="shared" si="2"/>
        <v>0</v>
      </c>
      <c r="G13" s="390">
        <f t="shared" si="2"/>
        <v>0</v>
      </c>
      <c r="H13" s="390">
        <f t="shared" si="2"/>
        <v>0</v>
      </c>
      <c r="I13" s="390">
        <f t="shared" si="2"/>
        <v>0</v>
      </c>
      <c r="J13" s="390">
        <f t="shared" si="2"/>
        <v>0</v>
      </c>
      <c r="K13" s="390">
        <f t="shared" si="2"/>
        <v>0</v>
      </c>
      <c r="L13" s="390">
        <f t="shared" si="2"/>
        <v>0</v>
      </c>
      <c r="M13" s="389"/>
      <c r="N13" s="628"/>
    </row>
    <row r="14" spans="1:14">
      <c r="A14" s="392" t="s">
        <v>438</v>
      </c>
      <c r="B14" s="393" t="s">
        <v>439</v>
      </c>
      <c r="C14" s="394">
        <f>D14+K14</f>
        <v>0</v>
      </c>
      <c r="D14" s="394">
        <f>E14+F14</f>
        <v>0</v>
      </c>
      <c r="E14" s="394"/>
      <c r="F14" s="394"/>
      <c r="G14" s="394"/>
      <c r="H14" s="394"/>
      <c r="I14" s="394"/>
      <c r="J14" s="394">
        <f>D14-G14</f>
        <v>0</v>
      </c>
      <c r="K14" s="394"/>
      <c r="L14" s="394">
        <f>J14+K14</f>
        <v>0</v>
      </c>
      <c r="M14" s="393"/>
    </row>
    <row r="15" spans="1:14">
      <c r="A15" s="392" t="s">
        <v>440</v>
      </c>
      <c r="B15" s="393" t="s">
        <v>441</v>
      </c>
      <c r="C15" s="394">
        <f>D15+K15</f>
        <v>0</v>
      </c>
      <c r="D15" s="394">
        <f>E15+F15</f>
        <v>0</v>
      </c>
      <c r="E15" s="394"/>
      <c r="F15" s="394"/>
      <c r="G15" s="394"/>
      <c r="H15" s="394"/>
      <c r="I15" s="394"/>
      <c r="J15" s="394">
        <f>D15-G15</f>
        <v>0</v>
      </c>
      <c r="K15" s="394"/>
      <c r="L15" s="394"/>
      <c r="M15" s="393"/>
    </row>
    <row r="16" spans="1:14" s="387" customFormat="1">
      <c r="A16" s="391" t="s">
        <v>49</v>
      </c>
      <c r="B16" s="389" t="s">
        <v>442</v>
      </c>
      <c r="C16" s="390">
        <f>C17+C27+C28</f>
        <v>47532.740726833334</v>
      </c>
      <c r="D16" s="390">
        <f t="shared" ref="D16:L16" si="3">D17+D27+D28</f>
        <v>17193.093999999997</v>
      </c>
      <c r="E16" s="390">
        <f t="shared" si="3"/>
        <v>18180.823999999997</v>
      </c>
      <c r="F16" s="390">
        <f t="shared" si="3"/>
        <v>-987.73</v>
      </c>
      <c r="G16" s="390">
        <f t="shared" si="3"/>
        <v>7620.5529000000006</v>
      </c>
      <c r="H16" s="390">
        <f t="shared" si="3"/>
        <v>7170.2742000000007</v>
      </c>
      <c r="I16" s="390">
        <f t="shared" si="3"/>
        <v>450</v>
      </c>
      <c r="J16" s="390">
        <f t="shared" si="3"/>
        <v>9572.5410999999967</v>
      </c>
      <c r="K16" s="390">
        <f t="shared" si="3"/>
        <v>30339.646726833333</v>
      </c>
      <c r="L16" s="390">
        <f t="shared" si="3"/>
        <v>39912.187826833331</v>
      </c>
      <c r="M16" s="389"/>
      <c r="N16" s="628"/>
    </row>
    <row r="17" spans="1:14" s="387" customFormat="1">
      <c r="A17" s="391" t="s">
        <v>438</v>
      </c>
      <c r="B17" s="395" t="s">
        <v>443</v>
      </c>
      <c r="C17" s="396">
        <f>C18+C26</f>
        <v>22150.48</v>
      </c>
      <c r="D17" s="396">
        <f t="shared" ref="D17:L17" si="4">D18+D26</f>
        <v>60</v>
      </c>
      <c r="E17" s="396">
        <f t="shared" si="4"/>
        <v>60</v>
      </c>
      <c r="F17" s="396">
        <f t="shared" si="4"/>
        <v>0</v>
      </c>
      <c r="G17" s="396">
        <f t="shared" si="4"/>
        <v>36</v>
      </c>
      <c r="H17" s="396">
        <f t="shared" si="4"/>
        <v>5.7213000000000003</v>
      </c>
      <c r="I17" s="396">
        <f t="shared" si="4"/>
        <v>30</v>
      </c>
      <c r="J17" s="396">
        <f t="shared" si="4"/>
        <v>24</v>
      </c>
      <c r="K17" s="396">
        <f t="shared" si="4"/>
        <v>22090.48</v>
      </c>
      <c r="L17" s="396">
        <f t="shared" si="4"/>
        <v>22114.48</v>
      </c>
      <c r="M17" s="397"/>
      <c r="N17" s="628"/>
    </row>
    <row r="18" spans="1:14" s="387" customFormat="1">
      <c r="A18" s="391" t="s">
        <v>73</v>
      </c>
      <c r="B18" s="395" t="s">
        <v>444</v>
      </c>
      <c r="C18" s="396">
        <f>C19+C20+C25</f>
        <v>22150.48</v>
      </c>
      <c r="D18" s="396">
        <f t="shared" ref="D18:K18" si="5">D19+D20+D25</f>
        <v>60</v>
      </c>
      <c r="E18" s="396">
        <f t="shared" si="5"/>
        <v>60</v>
      </c>
      <c r="F18" s="396">
        <f t="shared" si="5"/>
        <v>0</v>
      </c>
      <c r="G18" s="396">
        <f t="shared" si="5"/>
        <v>36</v>
      </c>
      <c r="H18" s="396">
        <f t="shared" si="5"/>
        <v>5.7213000000000003</v>
      </c>
      <c r="I18" s="396">
        <f t="shared" si="5"/>
        <v>30</v>
      </c>
      <c r="J18" s="396">
        <f t="shared" si="5"/>
        <v>24</v>
      </c>
      <c r="K18" s="396">
        <f t="shared" si="5"/>
        <v>22090.48</v>
      </c>
      <c r="L18" s="396">
        <f>L19+L20+L25</f>
        <v>22114.48</v>
      </c>
      <c r="M18" s="397"/>
      <c r="N18" s="628"/>
    </row>
    <row r="19" spans="1:14" s="387" customFormat="1">
      <c r="A19" s="392" t="s">
        <v>118</v>
      </c>
      <c r="B19" s="398" t="s">
        <v>445</v>
      </c>
      <c r="C19" s="394">
        <f>D19+K19</f>
        <v>17796</v>
      </c>
      <c r="D19" s="399">
        <f>E19+F19</f>
        <v>60</v>
      </c>
      <c r="E19" s="399">
        <v>60</v>
      </c>
      <c r="F19" s="399"/>
      <c r="G19" s="481">
        <v>36</v>
      </c>
      <c r="H19" s="399">
        <v>5.7213000000000003</v>
      </c>
      <c r="I19" s="399">
        <v>30</v>
      </c>
      <c r="J19" s="394">
        <v>24</v>
      </c>
      <c r="K19" s="399">
        <v>17736</v>
      </c>
      <c r="L19" s="394">
        <f>J19+K19</f>
        <v>17760</v>
      </c>
      <c r="M19" s="400"/>
      <c r="N19" s="628"/>
    </row>
    <row r="20" spans="1:14" s="387" customFormat="1">
      <c r="A20" s="392" t="s">
        <v>119</v>
      </c>
      <c r="B20" s="400" t="s">
        <v>446</v>
      </c>
      <c r="C20" s="399">
        <f>SUM(C21:C25)</f>
        <v>4354.4799999999996</v>
      </c>
      <c r="D20" s="399">
        <f t="shared" ref="D20:L20" si="6">SUM(D21:D25)</f>
        <v>0</v>
      </c>
      <c r="E20" s="399">
        <f t="shared" si="6"/>
        <v>0</v>
      </c>
      <c r="F20" s="399">
        <f t="shared" si="6"/>
        <v>0</v>
      </c>
      <c r="G20" s="399">
        <f t="shared" si="6"/>
        <v>0</v>
      </c>
      <c r="H20" s="399">
        <f t="shared" si="6"/>
        <v>0</v>
      </c>
      <c r="I20" s="399">
        <f t="shared" si="6"/>
        <v>0</v>
      </c>
      <c r="J20" s="399">
        <f t="shared" si="6"/>
        <v>0</v>
      </c>
      <c r="K20" s="399">
        <f t="shared" si="6"/>
        <v>4354.4799999999996</v>
      </c>
      <c r="L20" s="399">
        <f t="shared" si="6"/>
        <v>4354.4799999999996</v>
      </c>
      <c r="M20" s="400"/>
      <c r="N20" s="628"/>
    </row>
    <row r="21" spans="1:14" s="387" customFormat="1" ht="25.5">
      <c r="A21" s="401" t="s">
        <v>59</v>
      </c>
      <c r="B21" s="400" t="s">
        <v>365</v>
      </c>
      <c r="C21" s="394">
        <f t="shared" ref="C21:C24" si="7">D21+K21</f>
        <v>363</v>
      </c>
      <c r="D21" s="403"/>
      <c r="E21" s="403"/>
      <c r="F21" s="403"/>
      <c r="G21" s="403"/>
      <c r="H21" s="403"/>
      <c r="I21" s="403"/>
      <c r="J21" s="394">
        <f t="shared" ref="J21:J24" si="8">D21-G21</f>
        <v>0</v>
      </c>
      <c r="K21" s="402">
        <v>363</v>
      </c>
      <c r="L21" s="394">
        <f>J21+K21</f>
        <v>363</v>
      </c>
      <c r="M21" s="395"/>
      <c r="N21" s="628"/>
    </row>
    <row r="22" spans="1:14" s="387" customFormat="1" ht="25.5">
      <c r="A22" s="401" t="s">
        <v>59</v>
      </c>
      <c r="B22" s="400" t="s">
        <v>366</v>
      </c>
      <c r="C22" s="394">
        <f t="shared" si="7"/>
        <v>92.48</v>
      </c>
      <c r="D22" s="403"/>
      <c r="E22" s="403"/>
      <c r="F22" s="403"/>
      <c r="G22" s="403"/>
      <c r="H22" s="403"/>
      <c r="I22" s="403"/>
      <c r="J22" s="394">
        <f t="shared" si="8"/>
        <v>0</v>
      </c>
      <c r="K22" s="402">
        <v>92.48</v>
      </c>
      <c r="L22" s="394">
        <f t="shared" ref="L22:L24" si="9">J22+K22</f>
        <v>92.48</v>
      </c>
      <c r="M22" s="395"/>
      <c r="N22" s="628"/>
    </row>
    <row r="23" spans="1:14" ht="25.5">
      <c r="A23" s="401" t="s">
        <v>59</v>
      </c>
      <c r="B23" s="400" t="s">
        <v>367</v>
      </c>
      <c r="C23" s="394">
        <f t="shared" si="7"/>
        <v>2961</v>
      </c>
      <c r="D23" s="402"/>
      <c r="E23" s="402"/>
      <c r="F23" s="402"/>
      <c r="G23" s="402"/>
      <c r="H23" s="402"/>
      <c r="I23" s="402"/>
      <c r="J23" s="394">
        <f t="shared" si="8"/>
        <v>0</v>
      </c>
      <c r="K23" s="402">
        <v>2961</v>
      </c>
      <c r="L23" s="394">
        <f t="shared" si="9"/>
        <v>2961</v>
      </c>
      <c r="M23" s="398"/>
    </row>
    <row r="24" spans="1:14" ht="33" customHeight="1">
      <c r="A24" s="401" t="s">
        <v>59</v>
      </c>
      <c r="B24" s="400" t="s">
        <v>447</v>
      </c>
      <c r="C24" s="394">
        <f t="shared" si="7"/>
        <v>938</v>
      </c>
      <c r="D24" s="399"/>
      <c r="E24" s="399"/>
      <c r="F24" s="399"/>
      <c r="G24" s="399"/>
      <c r="H24" s="399"/>
      <c r="I24" s="399"/>
      <c r="J24" s="394">
        <f t="shared" si="8"/>
        <v>0</v>
      </c>
      <c r="K24" s="399">
        <v>938</v>
      </c>
      <c r="L24" s="394">
        <f t="shared" si="9"/>
        <v>938</v>
      </c>
      <c r="M24" s="400"/>
    </row>
    <row r="25" spans="1:14" ht="26.25" customHeight="1">
      <c r="A25" s="392" t="s">
        <v>306</v>
      </c>
      <c r="B25" s="404" t="s">
        <v>448</v>
      </c>
      <c r="C25" s="399"/>
      <c r="D25" s="399"/>
      <c r="E25" s="399"/>
      <c r="F25" s="399"/>
      <c r="G25" s="399"/>
      <c r="H25" s="399"/>
      <c r="I25" s="399"/>
      <c r="J25" s="399"/>
      <c r="K25" s="399"/>
      <c r="L25" s="399"/>
      <c r="M25" s="400"/>
    </row>
    <row r="26" spans="1:14">
      <c r="A26" s="391" t="s">
        <v>74</v>
      </c>
      <c r="B26" s="405" t="s">
        <v>449</v>
      </c>
      <c r="C26" s="399"/>
      <c r="D26" s="399"/>
      <c r="E26" s="399"/>
      <c r="F26" s="399"/>
      <c r="G26" s="399"/>
      <c r="H26" s="399"/>
      <c r="I26" s="399"/>
      <c r="J26" s="399"/>
      <c r="K26" s="399"/>
      <c r="L26" s="399"/>
      <c r="M26" s="400"/>
    </row>
    <row r="27" spans="1:14">
      <c r="A27" s="391" t="s">
        <v>440</v>
      </c>
      <c r="B27" s="406" t="s">
        <v>143</v>
      </c>
      <c r="C27" s="399"/>
      <c r="D27" s="399"/>
      <c r="E27" s="399"/>
      <c r="F27" s="399"/>
      <c r="G27" s="399"/>
      <c r="H27" s="399"/>
      <c r="I27" s="399"/>
      <c r="J27" s="399"/>
      <c r="K27" s="399"/>
      <c r="L27" s="399"/>
      <c r="M27" s="400"/>
    </row>
    <row r="28" spans="1:14">
      <c r="A28" s="391" t="s">
        <v>450</v>
      </c>
      <c r="B28" s="395" t="s">
        <v>785</v>
      </c>
      <c r="C28" s="396">
        <f>SUM(C30:C41)</f>
        <v>25382.26072683333</v>
      </c>
      <c r="D28" s="396">
        <f t="shared" ref="D28:L28" si="10">SUM(D30:D41)</f>
        <v>17133.093999999997</v>
      </c>
      <c r="E28" s="396">
        <f t="shared" si="10"/>
        <v>18120.823999999997</v>
      </c>
      <c r="F28" s="396">
        <f t="shared" si="10"/>
        <v>-987.73</v>
      </c>
      <c r="G28" s="396">
        <f t="shared" si="10"/>
        <v>7584.5529000000006</v>
      </c>
      <c r="H28" s="396">
        <f t="shared" si="10"/>
        <v>7164.5529000000006</v>
      </c>
      <c r="I28" s="396">
        <f t="shared" si="10"/>
        <v>420</v>
      </c>
      <c r="J28" s="396">
        <f t="shared" si="10"/>
        <v>9548.5410999999967</v>
      </c>
      <c r="K28" s="396">
        <f t="shared" si="10"/>
        <v>8249.1667268333331</v>
      </c>
      <c r="L28" s="396">
        <f t="shared" si="10"/>
        <v>17797.707826833332</v>
      </c>
      <c r="M28" s="400"/>
    </row>
    <row r="29" spans="1:14" s="634" customFormat="1" hidden="1">
      <c r="A29" s="629"/>
      <c r="B29" s="630" t="s">
        <v>786</v>
      </c>
      <c r="C29" s="631"/>
      <c r="D29" s="631"/>
      <c r="E29" s="631"/>
      <c r="F29" s="631"/>
      <c r="G29" s="631"/>
      <c r="H29" s="631"/>
      <c r="I29" s="631"/>
      <c r="J29" s="631"/>
      <c r="K29" s="631"/>
      <c r="L29" s="631"/>
      <c r="M29" s="632"/>
      <c r="N29" s="633"/>
    </row>
    <row r="30" spans="1:14" ht="26.25" hidden="1" customHeight="1">
      <c r="A30" s="392" t="s">
        <v>59</v>
      </c>
      <c r="B30" s="635" t="s">
        <v>60</v>
      </c>
      <c r="C30" s="394">
        <f t="shared" ref="C30:C39" si="11">D30+K30</f>
        <v>20137.859159083331</v>
      </c>
      <c r="D30" s="481">
        <f>E30+F30</f>
        <v>14996.888999999999</v>
      </c>
      <c r="E30" s="481">
        <v>15984.618999999999</v>
      </c>
      <c r="F30" s="481">
        <v>-987.73</v>
      </c>
      <c r="G30" s="481">
        <f>H30+I30</f>
        <v>5967.2649510000001</v>
      </c>
      <c r="H30" s="481">
        <v>5687.2649510000001</v>
      </c>
      <c r="I30" s="481">
        <v>280</v>
      </c>
      <c r="J30" s="394">
        <f t="shared" ref="J30:J39" si="12">D30-G30</f>
        <v>9029.6240489999982</v>
      </c>
      <c r="K30" s="481">
        <v>5140.9701590833329</v>
      </c>
      <c r="L30" s="394">
        <f t="shared" ref="L30:L39" si="13">J30+K30</f>
        <v>14170.59420808333</v>
      </c>
      <c r="M30" s="404" t="s">
        <v>787</v>
      </c>
    </row>
    <row r="31" spans="1:14" hidden="1">
      <c r="A31" s="392" t="s">
        <v>59</v>
      </c>
      <c r="B31" s="635" t="s">
        <v>99</v>
      </c>
      <c r="C31" s="394">
        <f t="shared" si="11"/>
        <v>163.15675000000002</v>
      </c>
      <c r="D31" s="481">
        <f t="shared" ref="D31:D39" si="14">E31+F31</f>
        <v>30</v>
      </c>
      <c r="E31" s="481">
        <v>30</v>
      </c>
      <c r="F31" s="481"/>
      <c r="G31" s="481">
        <f t="shared" ref="G31:G39" si="15">H31+I31</f>
        <v>0</v>
      </c>
      <c r="H31" s="481"/>
      <c r="I31" s="481"/>
      <c r="J31" s="394">
        <f t="shared" si="12"/>
        <v>30</v>
      </c>
      <c r="K31" s="481">
        <v>133.15675000000002</v>
      </c>
      <c r="L31" s="394">
        <f t="shared" si="13"/>
        <v>163.15675000000002</v>
      </c>
      <c r="M31" s="404"/>
    </row>
    <row r="32" spans="1:14" hidden="1">
      <c r="A32" s="392" t="s">
        <v>59</v>
      </c>
      <c r="B32" s="635" t="s">
        <v>164</v>
      </c>
      <c r="C32" s="394">
        <f t="shared" si="11"/>
        <v>2.5</v>
      </c>
      <c r="D32" s="481">
        <f t="shared" si="14"/>
        <v>0</v>
      </c>
      <c r="E32" s="481">
        <v>0</v>
      </c>
      <c r="F32" s="481"/>
      <c r="G32" s="481">
        <f t="shared" si="15"/>
        <v>0</v>
      </c>
      <c r="H32" s="481"/>
      <c r="I32" s="481"/>
      <c r="J32" s="394">
        <f t="shared" si="12"/>
        <v>0</v>
      </c>
      <c r="K32" s="481">
        <v>2.5</v>
      </c>
      <c r="L32" s="394">
        <f t="shared" si="13"/>
        <v>2.5</v>
      </c>
      <c r="M32" s="404"/>
    </row>
    <row r="33" spans="1:15" hidden="1">
      <c r="A33" s="392" t="s">
        <v>59</v>
      </c>
      <c r="B33" s="635" t="s">
        <v>61</v>
      </c>
      <c r="C33" s="394">
        <f t="shared" si="11"/>
        <v>30</v>
      </c>
      <c r="D33" s="481">
        <f t="shared" si="14"/>
        <v>30</v>
      </c>
      <c r="E33" s="481">
        <v>30</v>
      </c>
      <c r="F33" s="481"/>
      <c r="G33" s="481">
        <f t="shared" si="15"/>
        <v>24.42</v>
      </c>
      <c r="H33" s="481">
        <v>14.42</v>
      </c>
      <c r="I33" s="481">
        <v>10</v>
      </c>
      <c r="J33" s="394">
        <f t="shared" si="12"/>
        <v>5.5799999999999983</v>
      </c>
      <c r="K33" s="481"/>
      <c r="L33" s="394">
        <f t="shared" si="13"/>
        <v>5.5799999999999983</v>
      </c>
      <c r="M33" s="404"/>
    </row>
    <row r="34" spans="1:15" hidden="1">
      <c r="A34" s="392" t="s">
        <v>59</v>
      </c>
      <c r="B34" s="635" t="s">
        <v>124</v>
      </c>
      <c r="C34" s="394">
        <f t="shared" si="11"/>
        <v>11.25</v>
      </c>
      <c r="D34" s="481">
        <f t="shared" si="14"/>
        <v>0</v>
      </c>
      <c r="E34" s="481">
        <v>0</v>
      </c>
      <c r="F34" s="481"/>
      <c r="G34" s="481">
        <f t="shared" si="15"/>
        <v>0</v>
      </c>
      <c r="H34" s="481"/>
      <c r="I34" s="481"/>
      <c r="J34" s="394">
        <f t="shared" si="12"/>
        <v>0</v>
      </c>
      <c r="K34" s="481">
        <v>11.25</v>
      </c>
      <c r="L34" s="394">
        <f t="shared" si="13"/>
        <v>11.25</v>
      </c>
      <c r="M34" s="404"/>
    </row>
    <row r="35" spans="1:15" hidden="1">
      <c r="A35" s="392" t="s">
        <v>59</v>
      </c>
      <c r="B35" s="635" t="s">
        <v>100</v>
      </c>
      <c r="C35" s="394">
        <f t="shared" si="11"/>
        <v>2328.2741029999997</v>
      </c>
      <c r="D35" s="481">
        <f t="shared" si="14"/>
        <v>363</v>
      </c>
      <c r="E35" s="481">
        <v>363</v>
      </c>
      <c r="F35" s="481"/>
      <c r="G35" s="481">
        <f t="shared" si="15"/>
        <v>183.5</v>
      </c>
      <c r="H35" s="481">
        <v>153.5</v>
      </c>
      <c r="I35" s="481">
        <v>30</v>
      </c>
      <c r="J35" s="394">
        <f t="shared" si="12"/>
        <v>179.5</v>
      </c>
      <c r="K35" s="481">
        <v>1965.274103</v>
      </c>
      <c r="L35" s="394">
        <f t="shared" si="13"/>
        <v>2144.7741029999997</v>
      </c>
      <c r="M35" s="404"/>
      <c r="O35" s="377">
        <f>488.915+344.49</f>
        <v>833.40499999999997</v>
      </c>
    </row>
    <row r="36" spans="1:15" hidden="1">
      <c r="A36" s="392" t="s">
        <v>59</v>
      </c>
      <c r="B36" s="635" t="s">
        <v>62</v>
      </c>
      <c r="C36" s="394">
        <f t="shared" si="11"/>
        <v>889.1710149999999</v>
      </c>
      <c r="D36" s="481">
        <f t="shared" si="14"/>
        <v>799.8</v>
      </c>
      <c r="E36" s="481">
        <v>799.8</v>
      </c>
      <c r="F36" s="481"/>
      <c r="G36" s="481">
        <f t="shared" si="15"/>
        <v>600.97369900000001</v>
      </c>
      <c r="H36" s="481">
        <v>580.97369900000001</v>
      </c>
      <c r="I36" s="481">
        <v>20</v>
      </c>
      <c r="J36" s="394">
        <f t="shared" si="12"/>
        <v>198.82630099999994</v>
      </c>
      <c r="K36" s="481">
        <v>89.371014999999943</v>
      </c>
      <c r="L36" s="394">
        <f t="shared" si="13"/>
        <v>288.19731599999989</v>
      </c>
      <c r="M36" s="404"/>
      <c r="O36" s="377">
        <f>227.915</f>
        <v>227.91499999999999</v>
      </c>
    </row>
    <row r="37" spans="1:15" hidden="1">
      <c r="A37" s="392" t="s">
        <v>59</v>
      </c>
      <c r="B37" s="635" t="s">
        <v>63</v>
      </c>
      <c r="C37" s="394">
        <f t="shared" si="11"/>
        <v>20</v>
      </c>
      <c r="D37" s="481">
        <f t="shared" si="14"/>
        <v>20</v>
      </c>
      <c r="E37" s="481">
        <v>20</v>
      </c>
      <c r="F37" s="481"/>
      <c r="G37" s="481">
        <f t="shared" si="15"/>
        <v>20</v>
      </c>
      <c r="H37" s="481">
        <v>20</v>
      </c>
      <c r="I37" s="481"/>
      <c r="J37" s="394">
        <f t="shared" si="12"/>
        <v>0</v>
      </c>
      <c r="K37" s="481"/>
      <c r="L37" s="394">
        <f t="shared" si="13"/>
        <v>0</v>
      </c>
      <c r="M37" s="404"/>
      <c r="O37" s="377">
        <v>374</v>
      </c>
    </row>
    <row r="38" spans="1:15" hidden="1">
      <c r="A38" s="392" t="s">
        <v>59</v>
      </c>
      <c r="B38" s="635" t="s">
        <v>58</v>
      </c>
      <c r="C38" s="394">
        <f t="shared" si="11"/>
        <v>1242.3496997500001</v>
      </c>
      <c r="D38" s="481">
        <f t="shared" si="14"/>
        <v>833.40499999999997</v>
      </c>
      <c r="E38" s="481">
        <v>833.40499999999997</v>
      </c>
      <c r="F38" s="481"/>
      <c r="G38" s="481">
        <f t="shared" si="15"/>
        <v>773.39424999999994</v>
      </c>
      <c r="H38" s="481">
        <v>708.39424999999994</v>
      </c>
      <c r="I38" s="481">
        <v>65</v>
      </c>
      <c r="J38" s="394">
        <f t="shared" si="12"/>
        <v>60.01075000000003</v>
      </c>
      <c r="K38" s="481">
        <v>408.94469975000004</v>
      </c>
      <c r="L38" s="394">
        <f t="shared" si="13"/>
        <v>468.95544975000007</v>
      </c>
      <c r="M38" s="404"/>
    </row>
    <row r="39" spans="1:15" hidden="1">
      <c r="A39" s="392" t="s">
        <v>59</v>
      </c>
      <c r="B39" s="635" t="s">
        <v>101</v>
      </c>
      <c r="C39" s="394">
        <f t="shared" si="11"/>
        <v>557.70000000000005</v>
      </c>
      <c r="D39" s="481">
        <f t="shared" si="14"/>
        <v>60</v>
      </c>
      <c r="E39" s="481">
        <v>60</v>
      </c>
      <c r="F39" s="481"/>
      <c r="G39" s="481">
        <f t="shared" si="15"/>
        <v>15</v>
      </c>
      <c r="H39" s="481"/>
      <c r="I39" s="481">
        <v>15</v>
      </c>
      <c r="J39" s="394">
        <f t="shared" si="12"/>
        <v>45</v>
      </c>
      <c r="K39" s="481">
        <v>497.7</v>
      </c>
      <c r="L39" s="394">
        <f t="shared" si="13"/>
        <v>542.70000000000005</v>
      </c>
      <c r="M39" s="404"/>
    </row>
    <row r="40" spans="1:15" hidden="1">
      <c r="A40" s="392" t="s">
        <v>59</v>
      </c>
      <c r="B40" s="635" t="s">
        <v>142</v>
      </c>
      <c r="C40" s="481"/>
      <c r="D40" s="481"/>
      <c r="E40" s="481"/>
      <c r="F40" s="481"/>
      <c r="G40" s="481"/>
      <c r="H40" s="481"/>
      <c r="I40" s="481"/>
      <c r="J40" s="481"/>
      <c r="K40" s="481"/>
      <c r="L40" s="481"/>
      <c r="M40" s="404"/>
    </row>
    <row r="41" spans="1:15" hidden="1">
      <c r="A41" s="392" t="s">
        <v>59</v>
      </c>
      <c r="B41" s="635" t="s">
        <v>125</v>
      </c>
      <c r="C41" s="481"/>
      <c r="D41" s="481"/>
      <c r="E41" s="481"/>
      <c r="F41" s="481"/>
      <c r="G41" s="481"/>
      <c r="H41" s="481"/>
      <c r="I41" s="481"/>
      <c r="J41" s="481"/>
      <c r="K41" s="481"/>
      <c r="L41" s="481"/>
      <c r="M41" s="404"/>
    </row>
    <row r="42" spans="1:15" s="387" customFormat="1">
      <c r="A42" s="391" t="s">
        <v>50</v>
      </c>
      <c r="B42" s="389" t="s">
        <v>403</v>
      </c>
      <c r="C42" s="390">
        <f t="shared" ref="C42" si="16">D42+K42</f>
        <v>970</v>
      </c>
      <c r="D42" s="390">
        <f>E42+F42</f>
        <v>371</v>
      </c>
      <c r="E42" s="390">
        <v>371</v>
      </c>
      <c r="F42" s="390"/>
      <c r="G42" s="390"/>
      <c r="H42" s="390"/>
      <c r="I42" s="390"/>
      <c r="J42" s="390">
        <f t="shared" ref="J42" si="17">D42-G42</f>
        <v>371</v>
      </c>
      <c r="K42" s="390">
        <f>970-D42</f>
        <v>599</v>
      </c>
      <c r="L42" s="390">
        <f>J42+K42</f>
        <v>970</v>
      </c>
      <c r="M42" s="389"/>
      <c r="N42" s="628"/>
    </row>
    <row r="43" spans="1:15" ht="25.5">
      <c r="A43" s="392"/>
      <c r="B43" s="407" t="s">
        <v>451</v>
      </c>
      <c r="C43" s="399"/>
      <c r="D43" s="399"/>
      <c r="E43" s="399"/>
      <c r="F43" s="399"/>
      <c r="G43" s="399"/>
      <c r="H43" s="399"/>
      <c r="I43" s="399"/>
      <c r="J43" s="399"/>
      <c r="K43" s="399"/>
      <c r="L43" s="399"/>
      <c r="M43" s="407"/>
    </row>
    <row r="44" spans="1:15" s="387" customFormat="1" ht="38.25">
      <c r="A44" s="391" t="s">
        <v>52</v>
      </c>
      <c r="B44" s="389" t="s">
        <v>452</v>
      </c>
      <c r="C44" s="390"/>
      <c r="D44" s="390"/>
      <c r="E44" s="390"/>
      <c r="F44" s="390"/>
      <c r="G44" s="390"/>
      <c r="H44" s="390"/>
      <c r="I44" s="390"/>
      <c r="J44" s="390"/>
      <c r="K44" s="390"/>
      <c r="L44" s="390"/>
      <c r="M44" s="389"/>
      <c r="N44" s="628"/>
    </row>
    <row r="45" spans="1:15" s="387" customFormat="1">
      <c r="A45" s="391" t="s">
        <v>51</v>
      </c>
      <c r="B45" s="389" t="s">
        <v>453</v>
      </c>
      <c r="C45" s="390">
        <f t="shared" ref="C45:L45" si="18">C46+C78</f>
        <v>1642.2559999999999</v>
      </c>
      <c r="D45" s="390">
        <f t="shared" si="18"/>
        <v>1640.2559999999999</v>
      </c>
      <c r="E45" s="390">
        <f t="shared" si="18"/>
        <v>1736.7809999999999</v>
      </c>
      <c r="F45" s="390">
        <f t="shared" si="18"/>
        <v>-96.525000000000006</v>
      </c>
      <c r="G45" s="390">
        <f t="shared" si="18"/>
        <v>764.48114999999996</v>
      </c>
      <c r="H45" s="390">
        <f t="shared" si="18"/>
        <v>764.48114999999996</v>
      </c>
      <c r="I45" s="390">
        <f t="shared" si="18"/>
        <v>0</v>
      </c>
      <c r="J45" s="390">
        <f t="shared" si="18"/>
        <v>875.7748499999999</v>
      </c>
      <c r="K45" s="390">
        <f t="shared" si="18"/>
        <v>2</v>
      </c>
      <c r="L45" s="390">
        <f t="shared" si="18"/>
        <v>877.7748499999999</v>
      </c>
      <c r="M45" s="389"/>
      <c r="N45" s="628"/>
    </row>
    <row r="46" spans="1:15" s="410" customFormat="1">
      <c r="A46" s="408" t="s">
        <v>48</v>
      </c>
      <c r="B46" s="409" t="s">
        <v>454</v>
      </c>
      <c r="C46" s="403">
        <f>C47+C59</f>
        <v>1416.6479999999999</v>
      </c>
      <c r="D46" s="403">
        <f t="shared" ref="D46:L46" si="19">D47+D59</f>
        <v>1416.6479999999999</v>
      </c>
      <c r="E46" s="403">
        <f t="shared" si="19"/>
        <v>1513.173</v>
      </c>
      <c r="F46" s="403">
        <f t="shared" si="19"/>
        <v>-96.525000000000006</v>
      </c>
      <c r="G46" s="403">
        <f t="shared" si="19"/>
        <v>619.13594999999998</v>
      </c>
      <c r="H46" s="403">
        <f t="shared" si="19"/>
        <v>619.13594999999998</v>
      </c>
      <c r="I46" s="403">
        <f t="shared" si="19"/>
        <v>0</v>
      </c>
      <c r="J46" s="403">
        <f t="shared" si="19"/>
        <v>797.51204999999993</v>
      </c>
      <c r="K46" s="403">
        <f t="shared" si="19"/>
        <v>0</v>
      </c>
      <c r="L46" s="403">
        <f t="shared" si="19"/>
        <v>797.51204999999993</v>
      </c>
      <c r="M46" s="409"/>
      <c r="N46" s="636"/>
    </row>
    <row r="47" spans="1:15" s="413" customFormat="1">
      <c r="A47" s="411" t="s">
        <v>438</v>
      </c>
      <c r="B47" s="412" t="s">
        <v>455</v>
      </c>
      <c r="C47" s="403">
        <f>C48+C55+C57+C58</f>
        <v>0</v>
      </c>
      <c r="D47" s="637">
        <f t="shared" ref="D47:L47" si="20">D48+D55+D57+D58</f>
        <v>0</v>
      </c>
      <c r="E47" s="637">
        <f t="shared" si="20"/>
        <v>0</v>
      </c>
      <c r="F47" s="637">
        <f t="shared" si="20"/>
        <v>0</v>
      </c>
      <c r="G47" s="637">
        <f t="shared" si="20"/>
        <v>0</v>
      </c>
      <c r="H47" s="637">
        <f t="shared" si="20"/>
        <v>0</v>
      </c>
      <c r="I47" s="637">
        <f t="shared" si="20"/>
        <v>0</v>
      </c>
      <c r="J47" s="637">
        <f t="shared" si="20"/>
        <v>0</v>
      </c>
      <c r="K47" s="637">
        <f t="shared" si="20"/>
        <v>0</v>
      </c>
      <c r="L47" s="403">
        <f t="shared" si="20"/>
        <v>0</v>
      </c>
      <c r="M47" s="412"/>
      <c r="N47" s="638"/>
    </row>
    <row r="48" spans="1:15" s="413" customFormat="1">
      <c r="A48" s="411" t="s">
        <v>73</v>
      </c>
      <c r="B48" s="412" t="s">
        <v>127</v>
      </c>
      <c r="C48" s="402">
        <f>SUM(C49:C54)</f>
        <v>0</v>
      </c>
      <c r="D48" s="402">
        <f t="shared" ref="D48:L48" si="21">SUM(D49:D54)</f>
        <v>0</v>
      </c>
      <c r="E48" s="402">
        <f t="shared" si="21"/>
        <v>0</v>
      </c>
      <c r="F48" s="402">
        <f t="shared" si="21"/>
        <v>0</v>
      </c>
      <c r="G48" s="402">
        <f t="shared" si="21"/>
        <v>0</v>
      </c>
      <c r="H48" s="402">
        <f t="shared" si="21"/>
        <v>0</v>
      </c>
      <c r="I48" s="402">
        <f t="shared" si="21"/>
        <v>0</v>
      </c>
      <c r="J48" s="402">
        <f t="shared" si="21"/>
        <v>0</v>
      </c>
      <c r="K48" s="402">
        <f t="shared" si="21"/>
        <v>0</v>
      </c>
      <c r="L48" s="402">
        <f t="shared" si="21"/>
        <v>0</v>
      </c>
      <c r="M48" s="412"/>
      <c r="N48" s="638"/>
    </row>
    <row r="49" spans="1:14" s="413" customFormat="1">
      <c r="A49" s="414" t="s">
        <v>59</v>
      </c>
      <c r="B49" s="415" t="s">
        <v>456</v>
      </c>
      <c r="C49" s="416"/>
      <c r="D49" s="416"/>
      <c r="E49" s="416"/>
      <c r="F49" s="416"/>
      <c r="G49" s="416"/>
      <c r="H49" s="416"/>
      <c r="I49" s="416"/>
      <c r="J49" s="416"/>
      <c r="K49" s="416"/>
      <c r="L49" s="416"/>
      <c r="M49" s="415"/>
      <c r="N49" s="638"/>
    </row>
    <row r="50" spans="1:14" s="413" customFormat="1">
      <c r="A50" s="414" t="s">
        <v>59</v>
      </c>
      <c r="B50" s="415" t="s">
        <v>457</v>
      </c>
      <c r="C50" s="394">
        <f>D50+K50</f>
        <v>0</v>
      </c>
      <c r="D50" s="416"/>
      <c r="E50" s="416"/>
      <c r="F50" s="416"/>
      <c r="G50" s="416"/>
      <c r="H50" s="416"/>
      <c r="I50" s="416"/>
      <c r="J50" s="394">
        <f t="shared" ref="J50" si="22">D50-G50</f>
        <v>0</v>
      </c>
      <c r="K50" s="402"/>
      <c r="L50" s="394">
        <f>J50+K50</f>
        <v>0</v>
      </c>
      <c r="M50" s="415"/>
      <c r="N50" s="638"/>
    </row>
    <row r="51" spans="1:14" s="413" customFormat="1">
      <c r="A51" s="414" t="s">
        <v>59</v>
      </c>
      <c r="B51" s="415" t="s">
        <v>458</v>
      </c>
      <c r="C51" s="416"/>
      <c r="D51" s="416"/>
      <c r="E51" s="416"/>
      <c r="F51" s="416"/>
      <c r="G51" s="416"/>
      <c r="H51" s="416"/>
      <c r="I51" s="416"/>
      <c r="J51" s="416"/>
      <c r="K51" s="416"/>
      <c r="L51" s="416"/>
      <c r="M51" s="415"/>
      <c r="N51" s="638"/>
    </row>
    <row r="52" spans="1:14" s="413" customFormat="1">
      <c r="A52" s="414" t="s">
        <v>59</v>
      </c>
      <c r="B52" s="415" t="s">
        <v>459</v>
      </c>
      <c r="C52" s="416"/>
      <c r="D52" s="416"/>
      <c r="E52" s="416"/>
      <c r="F52" s="416"/>
      <c r="G52" s="416"/>
      <c r="H52" s="416"/>
      <c r="I52" s="416"/>
      <c r="J52" s="416"/>
      <c r="K52" s="416"/>
      <c r="L52" s="416"/>
      <c r="M52" s="415"/>
      <c r="N52" s="638"/>
    </row>
    <row r="53" spans="1:14" s="413" customFormat="1">
      <c r="A53" s="414" t="s">
        <v>59</v>
      </c>
      <c r="B53" s="415" t="s">
        <v>460</v>
      </c>
      <c r="C53" s="416"/>
      <c r="D53" s="416"/>
      <c r="E53" s="416"/>
      <c r="F53" s="416"/>
      <c r="G53" s="416"/>
      <c r="H53" s="416"/>
      <c r="I53" s="416"/>
      <c r="J53" s="416"/>
      <c r="K53" s="416"/>
      <c r="L53" s="416"/>
      <c r="M53" s="415"/>
      <c r="N53" s="638"/>
    </row>
    <row r="54" spans="1:14" s="413" customFormat="1">
      <c r="A54" s="417" t="s">
        <v>59</v>
      </c>
      <c r="B54" s="415" t="s">
        <v>461</v>
      </c>
      <c r="C54" s="416"/>
      <c r="D54" s="416"/>
      <c r="E54" s="416"/>
      <c r="F54" s="416"/>
      <c r="G54" s="416"/>
      <c r="H54" s="416"/>
      <c r="I54" s="416"/>
      <c r="J54" s="416"/>
      <c r="K54" s="416"/>
      <c r="L54" s="416"/>
      <c r="M54" s="415"/>
      <c r="N54" s="638"/>
    </row>
    <row r="55" spans="1:14" s="413" customFormat="1">
      <c r="A55" s="411" t="s">
        <v>74</v>
      </c>
      <c r="B55" s="412" t="s">
        <v>462</v>
      </c>
      <c r="C55" s="416"/>
      <c r="D55" s="416"/>
      <c r="E55" s="416"/>
      <c r="F55" s="416"/>
      <c r="G55" s="416"/>
      <c r="H55" s="416"/>
      <c r="I55" s="416"/>
      <c r="J55" s="416"/>
      <c r="K55" s="416"/>
      <c r="L55" s="416"/>
      <c r="M55" s="412"/>
      <c r="N55" s="638"/>
    </row>
    <row r="56" spans="1:14" s="413" customFormat="1" ht="25.5">
      <c r="A56" s="414" t="s">
        <v>59</v>
      </c>
      <c r="B56" s="415" t="s">
        <v>463</v>
      </c>
      <c r="C56" s="416"/>
      <c r="D56" s="416"/>
      <c r="E56" s="416"/>
      <c r="F56" s="416"/>
      <c r="G56" s="416"/>
      <c r="H56" s="416"/>
      <c r="I56" s="416"/>
      <c r="J56" s="416"/>
      <c r="K56" s="416"/>
      <c r="L56" s="416"/>
      <c r="M56" s="415"/>
      <c r="N56" s="638"/>
    </row>
    <row r="57" spans="1:14" s="413" customFormat="1" ht="51">
      <c r="A57" s="411" t="s">
        <v>1</v>
      </c>
      <c r="B57" s="412" t="s">
        <v>464</v>
      </c>
      <c r="C57" s="416"/>
      <c r="D57" s="416"/>
      <c r="E57" s="416"/>
      <c r="F57" s="416"/>
      <c r="G57" s="416"/>
      <c r="H57" s="416"/>
      <c r="I57" s="416"/>
      <c r="J57" s="416"/>
      <c r="K57" s="416"/>
      <c r="L57" s="416"/>
      <c r="M57" s="412"/>
      <c r="N57" s="638"/>
    </row>
    <row r="58" spans="1:14" s="413" customFormat="1" ht="63.75">
      <c r="A58" s="411" t="s">
        <v>138</v>
      </c>
      <c r="B58" s="418" t="s">
        <v>465</v>
      </c>
      <c r="C58" s="416"/>
      <c r="D58" s="416"/>
      <c r="E58" s="416"/>
      <c r="F58" s="416"/>
      <c r="G58" s="416"/>
      <c r="H58" s="416"/>
      <c r="I58" s="416"/>
      <c r="J58" s="416"/>
      <c r="K58" s="416"/>
      <c r="L58" s="416"/>
      <c r="M58" s="418"/>
      <c r="N58" s="638"/>
    </row>
    <row r="59" spans="1:14" s="413" customFormat="1" ht="25.5">
      <c r="A59" s="411" t="s">
        <v>440</v>
      </c>
      <c r="B59" s="412" t="s">
        <v>466</v>
      </c>
      <c r="C59" s="403">
        <f>SUM(C60:C71)</f>
        <v>1416.6479999999999</v>
      </c>
      <c r="D59" s="403">
        <f t="shared" ref="D59:L59" si="23">SUM(D60:D71)</f>
        <v>1416.6479999999999</v>
      </c>
      <c r="E59" s="403">
        <f t="shared" si="23"/>
        <v>1513.173</v>
      </c>
      <c r="F59" s="403">
        <f t="shared" si="23"/>
        <v>-96.525000000000006</v>
      </c>
      <c r="G59" s="403">
        <f t="shared" si="23"/>
        <v>619.13594999999998</v>
      </c>
      <c r="H59" s="403">
        <f t="shared" si="23"/>
        <v>619.13594999999998</v>
      </c>
      <c r="I59" s="403">
        <f t="shared" si="23"/>
        <v>0</v>
      </c>
      <c r="J59" s="403">
        <f t="shared" si="23"/>
        <v>797.51204999999993</v>
      </c>
      <c r="K59" s="403">
        <f t="shared" si="23"/>
        <v>0</v>
      </c>
      <c r="L59" s="403">
        <f t="shared" si="23"/>
        <v>797.51204999999993</v>
      </c>
      <c r="M59" s="412"/>
      <c r="N59" s="638"/>
    </row>
    <row r="60" spans="1:14" s="413" customFormat="1" ht="25.5">
      <c r="A60" s="414" t="s">
        <v>75</v>
      </c>
      <c r="B60" s="415" t="s">
        <v>467</v>
      </c>
      <c r="C60" s="416"/>
      <c r="D60" s="416"/>
      <c r="E60" s="416"/>
      <c r="F60" s="416"/>
      <c r="G60" s="416"/>
      <c r="H60" s="416"/>
      <c r="I60" s="416"/>
      <c r="J60" s="416"/>
      <c r="K60" s="416"/>
      <c r="L60" s="416"/>
      <c r="M60" s="415"/>
      <c r="N60" s="638"/>
    </row>
    <row r="61" spans="1:14" s="413" customFormat="1" ht="25.5">
      <c r="A61" s="414" t="s">
        <v>77</v>
      </c>
      <c r="B61" s="415" t="s">
        <v>468</v>
      </c>
      <c r="C61" s="639">
        <f t="shared" ref="C61" si="24">D61+K61</f>
        <v>0</v>
      </c>
      <c r="D61" s="639">
        <f>E61+F61</f>
        <v>0</v>
      </c>
      <c r="E61" s="416"/>
      <c r="F61" s="416"/>
      <c r="G61" s="416"/>
      <c r="H61" s="416"/>
      <c r="I61" s="416"/>
      <c r="J61" s="416"/>
      <c r="K61" s="416"/>
      <c r="L61" s="416"/>
      <c r="M61" s="415"/>
      <c r="N61" s="638"/>
    </row>
    <row r="62" spans="1:14" s="413" customFormat="1">
      <c r="A62" s="414" t="s">
        <v>79</v>
      </c>
      <c r="B62" s="415" t="s">
        <v>469</v>
      </c>
      <c r="C62" s="416"/>
      <c r="D62" s="416"/>
      <c r="E62" s="416"/>
      <c r="F62" s="416"/>
      <c r="G62" s="416"/>
      <c r="H62" s="416"/>
      <c r="I62" s="416"/>
      <c r="J62" s="416"/>
      <c r="K62" s="416"/>
      <c r="L62" s="416"/>
      <c r="M62" s="415"/>
      <c r="N62" s="638"/>
    </row>
    <row r="63" spans="1:14" s="413" customFormat="1" ht="38.25">
      <c r="A63" s="414" t="s">
        <v>81</v>
      </c>
      <c r="B63" s="415" t="s">
        <v>470</v>
      </c>
      <c r="C63" s="416"/>
      <c r="D63" s="416"/>
      <c r="E63" s="416"/>
      <c r="F63" s="416"/>
      <c r="G63" s="416"/>
      <c r="H63" s="416"/>
      <c r="I63" s="416"/>
      <c r="J63" s="416"/>
      <c r="K63" s="416"/>
      <c r="L63" s="416"/>
      <c r="M63" s="415"/>
      <c r="N63" s="638"/>
    </row>
    <row r="64" spans="1:14" s="419" customFormat="1" ht="24">
      <c r="A64" s="414" t="s">
        <v>471</v>
      </c>
      <c r="B64" s="415" t="s">
        <v>472</v>
      </c>
      <c r="C64" s="394">
        <f t="shared" ref="C64" si="25">D64+K64</f>
        <v>333.84499999999997</v>
      </c>
      <c r="D64" s="394">
        <f>E64+F64</f>
        <v>333.84499999999997</v>
      </c>
      <c r="E64" s="394">
        <v>333.84499999999997</v>
      </c>
      <c r="F64" s="640"/>
      <c r="G64" s="481">
        <f t="shared" ref="G64" si="26">H64+I64</f>
        <v>183.61474999999999</v>
      </c>
      <c r="H64" s="394">
        <v>183.61474999999999</v>
      </c>
      <c r="I64" s="640"/>
      <c r="J64" s="394">
        <f t="shared" ref="J64" si="27">D64-G64</f>
        <v>150.23024999999998</v>
      </c>
      <c r="K64" s="640"/>
      <c r="L64" s="394">
        <f>J64+K64</f>
        <v>150.23024999999998</v>
      </c>
      <c r="M64" s="415"/>
      <c r="N64" s="641"/>
    </row>
    <row r="65" spans="1:14">
      <c r="A65" s="414" t="s">
        <v>473</v>
      </c>
      <c r="B65" s="415" t="s">
        <v>474</v>
      </c>
      <c r="C65" s="420"/>
      <c r="D65" s="420"/>
      <c r="E65" s="420"/>
      <c r="F65" s="420"/>
      <c r="G65" s="420"/>
      <c r="H65" s="420"/>
      <c r="I65" s="420"/>
      <c r="J65" s="420"/>
      <c r="K65" s="420"/>
      <c r="L65" s="420"/>
      <c r="M65" s="415"/>
    </row>
    <row r="66" spans="1:14">
      <c r="A66" s="414" t="s">
        <v>475</v>
      </c>
      <c r="B66" s="415" t="s">
        <v>476</v>
      </c>
      <c r="C66" s="394">
        <f t="shared" ref="C66" si="28">D66+K66</f>
        <v>4</v>
      </c>
      <c r="D66" s="394">
        <f>E66+F66</f>
        <v>4</v>
      </c>
      <c r="E66" s="420">
        <v>4</v>
      </c>
      <c r="F66" s="420"/>
      <c r="G66" s="481">
        <f t="shared" ref="G66" si="29">H66+I66</f>
        <v>4</v>
      </c>
      <c r="H66" s="420">
        <v>4</v>
      </c>
      <c r="I66" s="420"/>
      <c r="J66" s="394">
        <f t="shared" ref="J66" si="30">D66-G66</f>
        <v>0</v>
      </c>
      <c r="K66" s="420"/>
      <c r="L66" s="394">
        <f>J66+K66</f>
        <v>0</v>
      </c>
      <c r="M66" s="415"/>
    </row>
    <row r="67" spans="1:14" ht="51">
      <c r="A67" s="414" t="s">
        <v>477</v>
      </c>
      <c r="B67" s="421" t="s">
        <v>478</v>
      </c>
      <c r="C67" s="420"/>
      <c r="D67" s="420"/>
      <c r="E67" s="420"/>
      <c r="F67" s="420"/>
      <c r="G67" s="420"/>
      <c r="H67" s="420"/>
      <c r="I67" s="420"/>
      <c r="J67" s="420"/>
      <c r="K67" s="420"/>
      <c r="L67" s="420"/>
      <c r="M67" s="421"/>
    </row>
    <row r="68" spans="1:14">
      <c r="A68" s="414" t="s">
        <v>479</v>
      </c>
      <c r="B68" s="415" t="s">
        <v>480</v>
      </c>
      <c r="C68" s="422"/>
      <c r="D68" s="422"/>
      <c r="E68" s="422"/>
      <c r="F68" s="422"/>
      <c r="G68" s="422"/>
      <c r="H68" s="422"/>
      <c r="I68" s="422"/>
      <c r="J68" s="422"/>
      <c r="K68" s="422"/>
      <c r="L68" s="422"/>
      <c r="M68" s="415"/>
    </row>
    <row r="69" spans="1:14" ht="25.5">
      <c r="A69" s="414" t="s">
        <v>481</v>
      </c>
      <c r="B69" s="415" t="s">
        <v>482</v>
      </c>
      <c r="C69" s="394">
        <f t="shared" ref="C69" si="31">D69+K69</f>
        <v>1078.8029999999999</v>
      </c>
      <c r="D69" s="394">
        <f>E69+F69</f>
        <v>1078.8029999999999</v>
      </c>
      <c r="E69" s="422">
        <v>1175.328</v>
      </c>
      <c r="F69" s="422">
        <v>-96.525000000000006</v>
      </c>
      <c r="G69" s="481">
        <f t="shared" ref="G69" si="32">H69+I69</f>
        <v>431.52119999999996</v>
      </c>
      <c r="H69" s="422">
        <v>431.52119999999996</v>
      </c>
      <c r="I69" s="422"/>
      <c r="J69" s="394">
        <f t="shared" ref="J69" si="33">D69-G69</f>
        <v>647.28179999999998</v>
      </c>
      <c r="K69" s="422"/>
      <c r="L69" s="394">
        <f>J69+K69</f>
        <v>647.28179999999998</v>
      </c>
      <c r="M69" s="415" t="s">
        <v>483</v>
      </c>
    </row>
    <row r="70" spans="1:14" ht="25.5">
      <c r="A70" s="414" t="s">
        <v>484</v>
      </c>
      <c r="B70" s="415" t="s">
        <v>485</v>
      </c>
      <c r="C70" s="422"/>
      <c r="D70" s="422"/>
      <c r="E70" s="422"/>
      <c r="F70" s="422"/>
      <c r="G70" s="422"/>
      <c r="H70" s="422"/>
      <c r="I70" s="422"/>
      <c r="J70" s="422"/>
      <c r="K70" s="422"/>
      <c r="L70" s="422"/>
      <c r="M70" s="415"/>
    </row>
    <row r="71" spans="1:14" ht="25.5">
      <c r="A71" s="414" t="s">
        <v>486</v>
      </c>
      <c r="B71" s="415" t="s">
        <v>487</v>
      </c>
      <c r="C71" s="422"/>
      <c r="D71" s="422"/>
      <c r="E71" s="422"/>
      <c r="F71" s="422"/>
      <c r="G71" s="422"/>
      <c r="H71" s="422"/>
      <c r="I71" s="422"/>
      <c r="J71" s="422"/>
      <c r="K71" s="422"/>
      <c r="L71" s="422"/>
      <c r="M71" s="415"/>
    </row>
    <row r="72" spans="1:14">
      <c r="A72" s="414"/>
      <c r="B72" s="415" t="s">
        <v>488</v>
      </c>
      <c r="C72" s="422"/>
      <c r="D72" s="422"/>
      <c r="E72" s="422"/>
      <c r="F72" s="422"/>
      <c r="G72" s="422"/>
      <c r="H72" s="422"/>
      <c r="I72" s="422"/>
      <c r="J72" s="422"/>
      <c r="K72" s="422"/>
      <c r="L72" s="422"/>
      <c r="M72" s="415"/>
    </row>
    <row r="73" spans="1:14">
      <c r="A73" s="414" t="s">
        <v>59</v>
      </c>
      <c r="B73" s="415" t="s">
        <v>489</v>
      </c>
      <c r="C73" s="422"/>
      <c r="D73" s="422"/>
      <c r="E73" s="422"/>
      <c r="F73" s="422"/>
      <c r="G73" s="422"/>
      <c r="H73" s="422"/>
      <c r="I73" s="422"/>
      <c r="J73" s="422"/>
      <c r="K73" s="422"/>
      <c r="L73" s="422"/>
      <c r="M73" s="415"/>
    </row>
    <row r="74" spans="1:14">
      <c r="A74" s="414"/>
      <c r="B74" s="415" t="s">
        <v>490</v>
      </c>
      <c r="C74" s="422"/>
      <c r="D74" s="422"/>
      <c r="E74" s="422"/>
      <c r="F74" s="422"/>
      <c r="G74" s="422"/>
      <c r="H74" s="422"/>
      <c r="I74" s="422"/>
      <c r="J74" s="422"/>
      <c r="K74" s="422"/>
      <c r="L74" s="422"/>
      <c r="M74" s="415"/>
    </row>
    <row r="75" spans="1:14" ht="25.5">
      <c r="A75" s="414" t="s">
        <v>59</v>
      </c>
      <c r="B75" s="415" t="s">
        <v>491</v>
      </c>
      <c r="C75" s="422"/>
      <c r="D75" s="422"/>
      <c r="E75" s="422"/>
      <c r="F75" s="422"/>
      <c r="G75" s="422"/>
      <c r="H75" s="422"/>
      <c r="I75" s="422"/>
      <c r="J75" s="422"/>
      <c r="K75" s="422"/>
      <c r="L75" s="422"/>
      <c r="M75" s="415"/>
    </row>
    <row r="76" spans="1:14" ht="25.5">
      <c r="A76" s="414" t="s">
        <v>59</v>
      </c>
      <c r="B76" s="415" t="s">
        <v>492</v>
      </c>
      <c r="C76" s="422"/>
      <c r="D76" s="422"/>
      <c r="E76" s="422"/>
      <c r="F76" s="422"/>
      <c r="G76" s="422"/>
      <c r="H76" s="422"/>
      <c r="I76" s="422"/>
      <c r="J76" s="422"/>
      <c r="K76" s="422"/>
      <c r="L76" s="422"/>
      <c r="M76" s="415"/>
    </row>
    <row r="77" spans="1:14" ht="38.25">
      <c r="A77" s="414" t="s">
        <v>59</v>
      </c>
      <c r="B77" s="415" t="s">
        <v>493</v>
      </c>
      <c r="C77" s="422"/>
      <c r="D77" s="422"/>
      <c r="E77" s="422"/>
      <c r="F77" s="422"/>
      <c r="G77" s="422"/>
      <c r="H77" s="422"/>
      <c r="I77" s="422"/>
      <c r="J77" s="422"/>
      <c r="K77" s="422"/>
      <c r="L77" s="422"/>
      <c r="M77" s="415"/>
    </row>
    <row r="78" spans="1:14" s="387" customFormat="1">
      <c r="A78" s="411" t="s">
        <v>49</v>
      </c>
      <c r="B78" s="412" t="s">
        <v>494</v>
      </c>
      <c r="C78" s="423">
        <f>SUM(C79:C82)+C89</f>
        <v>225.608</v>
      </c>
      <c r="D78" s="423">
        <f t="shared" ref="D78:L78" si="34">SUM(D79:D82)+D89</f>
        <v>223.608</v>
      </c>
      <c r="E78" s="423">
        <f t="shared" si="34"/>
        <v>223.608</v>
      </c>
      <c r="F78" s="423">
        <f t="shared" si="34"/>
        <v>0</v>
      </c>
      <c r="G78" s="423">
        <f t="shared" si="34"/>
        <v>145.34520000000001</v>
      </c>
      <c r="H78" s="423">
        <f t="shared" si="34"/>
        <v>145.34520000000001</v>
      </c>
      <c r="I78" s="423">
        <f t="shared" si="34"/>
        <v>0</v>
      </c>
      <c r="J78" s="423">
        <f t="shared" si="34"/>
        <v>78.262799999999999</v>
      </c>
      <c r="K78" s="423">
        <f t="shared" si="34"/>
        <v>2</v>
      </c>
      <c r="L78" s="423">
        <f t="shared" si="34"/>
        <v>80.262799999999999</v>
      </c>
      <c r="M78" s="412"/>
      <c r="N78" s="628"/>
    </row>
    <row r="79" spans="1:14">
      <c r="A79" s="414" t="s">
        <v>438</v>
      </c>
      <c r="B79" s="415" t="s">
        <v>495</v>
      </c>
      <c r="C79" s="422"/>
      <c r="D79" s="422"/>
      <c r="E79" s="422"/>
      <c r="F79" s="422"/>
      <c r="G79" s="422"/>
      <c r="H79" s="422"/>
      <c r="I79" s="422"/>
      <c r="J79" s="422"/>
      <c r="K79" s="422"/>
      <c r="L79" s="422"/>
      <c r="M79" s="415"/>
    </row>
    <row r="80" spans="1:14">
      <c r="A80" s="414">
        <v>2</v>
      </c>
      <c r="B80" s="415" t="s">
        <v>496</v>
      </c>
      <c r="C80" s="422"/>
      <c r="D80" s="422"/>
      <c r="E80" s="422"/>
      <c r="F80" s="422"/>
      <c r="G80" s="422"/>
      <c r="H80" s="422"/>
      <c r="I80" s="422"/>
      <c r="J80" s="422"/>
      <c r="K80" s="422"/>
      <c r="L80" s="422"/>
      <c r="M80" s="415"/>
    </row>
    <row r="81" spans="1:13">
      <c r="A81" s="414" t="s">
        <v>450</v>
      </c>
      <c r="B81" s="415" t="s">
        <v>497</v>
      </c>
      <c r="C81" s="422"/>
      <c r="D81" s="422"/>
      <c r="E81" s="422"/>
      <c r="F81" s="422"/>
      <c r="G81" s="422"/>
      <c r="H81" s="422"/>
      <c r="I81" s="422"/>
      <c r="J81" s="422"/>
      <c r="K81" s="422"/>
      <c r="L81" s="422"/>
      <c r="M81" s="415"/>
    </row>
    <row r="82" spans="1:13">
      <c r="A82" s="414" t="s">
        <v>498</v>
      </c>
      <c r="B82" s="415" t="s">
        <v>499</v>
      </c>
      <c r="C82" s="422">
        <f>SUM(C83:C88)</f>
        <v>2</v>
      </c>
      <c r="D82" s="422">
        <f t="shared" ref="D82:L82" si="35">SUM(D83:D88)</f>
        <v>0</v>
      </c>
      <c r="E82" s="422">
        <f t="shared" si="35"/>
        <v>0</v>
      </c>
      <c r="F82" s="422">
        <f t="shared" si="35"/>
        <v>0</v>
      </c>
      <c r="G82" s="422">
        <f t="shared" si="35"/>
        <v>0</v>
      </c>
      <c r="H82" s="422">
        <f t="shared" si="35"/>
        <v>0</v>
      </c>
      <c r="I82" s="422">
        <f t="shared" si="35"/>
        <v>0</v>
      </c>
      <c r="J82" s="422">
        <f t="shared" si="35"/>
        <v>0</v>
      </c>
      <c r="K82" s="422">
        <f t="shared" si="35"/>
        <v>2</v>
      </c>
      <c r="L82" s="422">
        <f t="shared" si="35"/>
        <v>2</v>
      </c>
      <c r="M82" s="415"/>
    </row>
    <row r="83" spans="1:13" ht="25.5">
      <c r="A83" s="414" t="s">
        <v>59</v>
      </c>
      <c r="B83" s="415" t="s">
        <v>500</v>
      </c>
      <c r="C83" s="422"/>
      <c r="D83" s="422"/>
      <c r="E83" s="424"/>
      <c r="F83" s="424"/>
      <c r="G83" s="424"/>
      <c r="H83" s="424"/>
      <c r="I83" s="424"/>
      <c r="J83" s="424"/>
      <c r="K83" s="424"/>
      <c r="L83" s="424"/>
      <c r="M83" s="425"/>
    </row>
    <row r="84" spans="1:13" ht="38.25">
      <c r="A84" s="414" t="s">
        <v>59</v>
      </c>
      <c r="B84" s="415" t="s">
        <v>501</v>
      </c>
      <c r="C84" s="422"/>
      <c r="D84" s="422"/>
      <c r="E84" s="424"/>
      <c r="F84" s="424"/>
      <c r="G84" s="424"/>
      <c r="H84" s="424"/>
      <c r="I84" s="424"/>
      <c r="J84" s="424"/>
      <c r="K84" s="424"/>
      <c r="L84" s="424"/>
      <c r="M84" s="425"/>
    </row>
    <row r="85" spans="1:13" ht="38.25">
      <c r="A85" s="414" t="s">
        <v>59</v>
      </c>
      <c r="B85" s="415" t="s">
        <v>502</v>
      </c>
      <c r="C85" s="422"/>
      <c r="D85" s="422"/>
      <c r="E85" s="424"/>
      <c r="F85" s="424"/>
      <c r="G85" s="424"/>
      <c r="H85" s="424"/>
      <c r="I85" s="424"/>
      <c r="J85" s="424"/>
      <c r="K85" s="424"/>
      <c r="L85" s="424"/>
      <c r="M85" s="425"/>
    </row>
    <row r="86" spans="1:13" ht="38.25">
      <c r="A86" s="414" t="s">
        <v>59</v>
      </c>
      <c r="B86" s="415" t="s">
        <v>503</v>
      </c>
      <c r="C86" s="422"/>
      <c r="D86" s="422"/>
      <c r="E86" s="424"/>
      <c r="F86" s="424"/>
      <c r="G86" s="424"/>
      <c r="H86" s="424"/>
      <c r="I86" s="424"/>
      <c r="J86" s="424"/>
      <c r="K86" s="424"/>
      <c r="L86" s="424"/>
      <c r="M86" s="425"/>
    </row>
    <row r="87" spans="1:13">
      <c r="A87" s="414" t="s">
        <v>59</v>
      </c>
      <c r="B87" s="415" t="s">
        <v>504</v>
      </c>
      <c r="C87" s="394">
        <f>D87+K87</f>
        <v>2</v>
      </c>
      <c r="D87" s="422"/>
      <c r="E87" s="424"/>
      <c r="F87" s="424"/>
      <c r="G87" s="424"/>
      <c r="H87" s="424"/>
      <c r="I87" s="424"/>
      <c r="J87" s="394">
        <f t="shared" ref="J87" si="36">D87-G87</f>
        <v>0</v>
      </c>
      <c r="K87" s="424">
        <v>2</v>
      </c>
      <c r="L87" s="394">
        <f>J87+K87</f>
        <v>2</v>
      </c>
      <c r="M87" s="425"/>
    </row>
    <row r="88" spans="1:13" ht="25.5">
      <c r="A88" s="414" t="s">
        <v>59</v>
      </c>
      <c r="B88" s="415" t="s">
        <v>505</v>
      </c>
      <c r="C88" s="422"/>
      <c r="D88" s="422"/>
      <c r="E88" s="424"/>
      <c r="F88" s="424"/>
      <c r="G88" s="424"/>
      <c r="H88" s="424"/>
      <c r="I88" s="424"/>
      <c r="J88" s="424"/>
      <c r="K88" s="424"/>
      <c r="L88" s="424"/>
      <c r="M88" s="425"/>
    </row>
    <row r="89" spans="1:13">
      <c r="A89" s="426" t="s">
        <v>506</v>
      </c>
      <c r="B89" s="425" t="s">
        <v>507</v>
      </c>
      <c r="C89" s="394">
        <f>D89+K89</f>
        <v>223.608</v>
      </c>
      <c r="D89" s="394">
        <f>E89+F89</f>
        <v>223.608</v>
      </c>
      <c r="E89" s="424">
        <v>223.608</v>
      </c>
      <c r="F89" s="424"/>
      <c r="G89" s="481">
        <f t="shared" ref="G89" si="37">H89+I89</f>
        <v>145.34520000000001</v>
      </c>
      <c r="H89" s="424">
        <v>145.34520000000001</v>
      </c>
      <c r="I89" s="424"/>
      <c r="J89" s="394">
        <f t="shared" ref="J89" si="38">D89-G89</f>
        <v>78.262799999999999</v>
      </c>
      <c r="K89" s="424"/>
      <c r="L89" s="394">
        <f>J89+K89</f>
        <v>78.262799999999999</v>
      </c>
      <c r="M89" s="425"/>
    </row>
    <row r="90" spans="1:13">
      <c r="A90" s="427"/>
      <c r="B90" s="428"/>
      <c r="C90" s="429"/>
      <c r="D90" s="429"/>
      <c r="E90" s="429"/>
      <c r="F90" s="429"/>
      <c r="G90" s="429"/>
      <c r="H90" s="429"/>
      <c r="I90" s="429"/>
      <c r="J90" s="429"/>
      <c r="K90" s="429"/>
      <c r="L90" s="429"/>
      <c r="M90" s="428"/>
    </row>
    <row r="92" spans="1:13">
      <c r="A92" s="642" t="s">
        <v>788</v>
      </c>
    </row>
    <row r="93" spans="1:13" ht="23.25" customHeight="1">
      <c r="A93" s="1279" t="s">
        <v>789</v>
      </c>
      <c r="B93" s="1279"/>
      <c r="C93" s="1279"/>
      <c r="D93" s="1279"/>
      <c r="E93" s="1279"/>
      <c r="F93" s="1279"/>
      <c r="G93" s="1279"/>
      <c r="H93" s="1279"/>
      <c r="I93" s="1279"/>
      <c r="J93" s="1279"/>
      <c r="K93" s="1279"/>
      <c r="L93" s="1279"/>
      <c r="M93" s="1279"/>
    </row>
    <row r="94" spans="1:13">
      <c r="A94" s="1280" t="s">
        <v>790</v>
      </c>
      <c r="B94" s="1280"/>
      <c r="C94" s="1280"/>
      <c r="D94" s="1280"/>
      <c r="E94" s="1280"/>
      <c r="F94" s="1280"/>
      <c r="G94" s="1280"/>
      <c r="H94" s="1280"/>
      <c r="I94" s="1280"/>
      <c r="J94" s="1280"/>
      <c r="K94" s="1280"/>
      <c r="L94" s="1280"/>
      <c r="M94" s="1280"/>
    </row>
    <row r="95" spans="1:13">
      <c r="A95" s="642" t="s">
        <v>791</v>
      </c>
    </row>
  </sheetData>
  <mergeCells count="18">
    <mergeCell ref="A94:M94"/>
    <mergeCell ref="M6:M9"/>
    <mergeCell ref="D7:J7"/>
    <mergeCell ref="K7:K9"/>
    <mergeCell ref="D8:D9"/>
    <mergeCell ref="E8:F8"/>
    <mergeCell ref="G8:G9"/>
    <mergeCell ref="H8:I8"/>
    <mergeCell ref="J8:J9"/>
    <mergeCell ref="A6:A9"/>
    <mergeCell ref="B6:B9"/>
    <mergeCell ref="C6:C9"/>
    <mergeCell ref="D6:K6"/>
    <mergeCell ref="A3:M3"/>
    <mergeCell ref="A4:M4"/>
    <mergeCell ref="L6:L9"/>
    <mergeCell ref="A2:M2"/>
    <mergeCell ref="A93:M93"/>
  </mergeCells>
  <pageMargins left="0.51181102362204722" right="0.51181102362204722" top="0.55118110236220474" bottom="0.55118110236220474" header="0.31496062992125984" footer="0.31496062992125984"/>
  <pageSetup paperSize="9" scale="8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D40"/>
  <sheetViews>
    <sheetView workbookViewId="0">
      <selection activeCell="C14" sqref="C14"/>
    </sheetView>
  </sheetViews>
  <sheetFormatPr defaultColWidth="8.88671875" defaultRowHeight="15.75"/>
  <cols>
    <col min="1" max="1" width="4.44140625" style="8" customWidth="1"/>
    <col min="2" max="2" width="47.33203125" style="3" customWidth="1"/>
    <col min="3" max="4" width="14.6640625" style="3" customWidth="1"/>
    <col min="5" max="5" width="9.44140625" style="3" bestFit="1" customWidth="1"/>
    <col min="6" max="16384" width="8.88671875" style="3"/>
  </cols>
  <sheetData>
    <row r="1" spans="1:4" ht="16.5" customHeight="1">
      <c r="A1" s="1243" t="s">
        <v>822</v>
      </c>
      <c r="B1" s="1243"/>
      <c r="C1" s="1243"/>
      <c r="D1" s="322" t="s">
        <v>1347</v>
      </c>
    </row>
    <row r="2" spans="1:4" ht="16.5" customHeight="1">
      <c r="A2" s="457"/>
      <c r="B2" s="457"/>
      <c r="C2" s="457"/>
      <c r="D2" s="1"/>
    </row>
    <row r="3" spans="1:4" ht="27" customHeight="1">
      <c r="A3" s="1244" t="s">
        <v>621</v>
      </c>
      <c r="B3" s="1244"/>
      <c r="C3" s="1244"/>
      <c r="D3" s="1244"/>
    </row>
    <row r="4" spans="1:4">
      <c r="A4" s="1251" t="s">
        <v>1360</v>
      </c>
      <c r="B4" s="1251"/>
      <c r="C4" s="1251"/>
      <c r="D4" s="1251"/>
    </row>
    <row r="5" spans="1:4" hidden="1">
      <c r="A5" s="1251" t="s">
        <v>1361</v>
      </c>
      <c r="B5" s="1251"/>
      <c r="C5" s="1251"/>
      <c r="D5" s="1251"/>
    </row>
    <row r="6" spans="1:4">
      <c r="A6" s="7"/>
      <c r="B6" s="2"/>
      <c r="C6" s="2"/>
      <c r="D6" s="480" t="s">
        <v>364</v>
      </c>
    </row>
    <row r="7" spans="1:4" ht="43.7" customHeight="1">
      <c r="A7" s="463" t="s">
        <v>40</v>
      </c>
      <c r="B7" s="464" t="s">
        <v>53</v>
      </c>
      <c r="C7" s="464" t="s">
        <v>404</v>
      </c>
      <c r="D7" s="461" t="s">
        <v>5</v>
      </c>
    </row>
    <row r="8" spans="1:4" s="6" customFormat="1" ht="24" customHeight="1">
      <c r="A8" s="466"/>
      <c r="B8" s="467" t="s">
        <v>104</v>
      </c>
      <c r="C8" s="468">
        <f>C9+C31</f>
        <v>41760.000076715995</v>
      </c>
      <c r="D8" s="468"/>
    </row>
    <row r="9" spans="1:4" s="6" customFormat="1">
      <c r="A9" s="329" t="s">
        <v>47</v>
      </c>
      <c r="B9" s="330" t="s">
        <v>407</v>
      </c>
      <c r="C9" s="318">
        <f>C10+C13+C30</f>
        <v>40882.000076715995</v>
      </c>
      <c r="D9" s="318"/>
    </row>
    <row r="10" spans="1:4" s="6" customFormat="1">
      <c r="A10" s="329" t="s">
        <v>48</v>
      </c>
      <c r="B10" s="330" t="s">
        <v>92</v>
      </c>
      <c r="C10" s="318">
        <f>C11+C12</f>
        <v>0</v>
      </c>
      <c r="D10" s="318"/>
    </row>
    <row r="11" spans="1:4" s="6" customFormat="1">
      <c r="A11" s="327">
        <v>1</v>
      </c>
      <c r="B11" s="334" t="s">
        <v>619</v>
      </c>
      <c r="C11" s="319"/>
      <c r="D11" s="319"/>
    </row>
    <row r="12" spans="1:4" s="25" customFormat="1">
      <c r="A12" s="327">
        <v>2</v>
      </c>
      <c r="B12" s="332" t="s">
        <v>56</v>
      </c>
      <c r="C12" s="319"/>
      <c r="D12" s="319"/>
    </row>
    <row r="13" spans="1:4" s="6" customFormat="1" ht="16.350000000000001" customHeight="1">
      <c r="A13" s="329" t="s">
        <v>49</v>
      </c>
      <c r="B13" s="330" t="s">
        <v>57</v>
      </c>
      <c r="C13" s="318">
        <f>C14+C17+C18</f>
        <v>39912.000076715995</v>
      </c>
      <c r="D13" s="318"/>
    </row>
    <row r="14" spans="1:4" s="6" customFormat="1" ht="16.350000000000001" customHeight="1">
      <c r="A14" s="329" t="s">
        <v>19</v>
      </c>
      <c r="B14" s="330" t="s">
        <v>21</v>
      </c>
      <c r="C14" s="318">
        <f>C15+C16</f>
        <v>22113.999979836</v>
      </c>
      <c r="D14" s="318"/>
    </row>
    <row r="15" spans="1:4" s="6" customFormat="1" ht="16.350000000000001" customHeight="1">
      <c r="A15" s="331">
        <v>1</v>
      </c>
      <c r="B15" s="334" t="s">
        <v>96</v>
      </c>
      <c r="C15" s="319">
        <f>'DT chi cân đối NS 06T'!D117</f>
        <v>22113.999979836</v>
      </c>
      <c r="D15" s="319"/>
    </row>
    <row r="16" spans="1:4" s="6" customFormat="1" ht="16.350000000000001" customHeight="1">
      <c r="A16" s="331">
        <v>2</v>
      </c>
      <c r="B16" s="334" t="s">
        <v>97</v>
      </c>
      <c r="C16" s="319">
        <v>0</v>
      </c>
      <c r="D16" s="319"/>
    </row>
    <row r="17" spans="1:4" s="5" customFormat="1" ht="16.350000000000001" customHeight="1">
      <c r="A17" s="335" t="s">
        <v>66</v>
      </c>
      <c r="B17" s="336" t="s">
        <v>143</v>
      </c>
      <c r="C17" s="318"/>
      <c r="D17" s="318"/>
    </row>
    <row r="18" spans="1:4" s="6" customFormat="1" ht="16.350000000000001" customHeight="1">
      <c r="A18" s="329" t="s">
        <v>20</v>
      </c>
      <c r="B18" s="330" t="s">
        <v>98</v>
      </c>
      <c r="C18" s="318">
        <f>SUM(C19:C29)</f>
        <v>17798.000096879998</v>
      </c>
      <c r="D18" s="318"/>
    </row>
    <row r="19" spans="1:4" s="6" customFormat="1" ht="16.350000000000001" customHeight="1">
      <c r="A19" s="327">
        <v>1</v>
      </c>
      <c r="B19" s="334" t="s">
        <v>60</v>
      </c>
      <c r="C19" s="319">
        <f>'DT chi cân đối NS 06T'!D11</f>
        <v>13345.512260000001</v>
      </c>
      <c r="D19" s="319"/>
    </row>
    <row r="20" spans="1:4" s="6" customFormat="1" ht="16.350000000000001" customHeight="1">
      <c r="A20" s="327">
        <v>2</v>
      </c>
      <c r="B20" s="334" t="s">
        <v>99</v>
      </c>
      <c r="C20" s="319">
        <f>'DT chi cân đối NS 06T'!D156</f>
        <v>154.6</v>
      </c>
      <c r="D20" s="319"/>
    </row>
    <row r="21" spans="1:4" s="6" customFormat="1" ht="16.350000000000001" customHeight="1">
      <c r="A21" s="327">
        <v>3</v>
      </c>
      <c r="B21" s="334" t="s">
        <v>164</v>
      </c>
      <c r="C21" s="319">
        <f>'DT chi cân đối NS 06T'!D172</f>
        <v>2.5</v>
      </c>
      <c r="D21" s="319"/>
    </row>
    <row r="22" spans="1:4" s="6" customFormat="1" ht="16.350000000000001" customHeight="1">
      <c r="A22" s="327">
        <v>4</v>
      </c>
      <c r="B22" s="334" t="s">
        <v>61</v>
      </c>
      <c r="C22" s="319">
        <f>'DT chi cân đối NS 06T'!D154</f>
        <v>15.58</v>
      </c>
      <c r="D22" s="319"/>
    </row>
    <row r="23" spans="1:4" s="6" customFormat="1" ht="16.350000000000001" customHeight="1">
      <c r="A23" s="327">
        <v>5</v>
      </c>
      <c r="B23" s="334" t="s">
        <v>124</v>
      </c>
      <c r="C23" s="319">
        <f>'DT chi cân đối NS 06T'!D159</f>
        <v>11</v>
      </c>
      <c r="D23" s="319"/>
    </row>
    <row r="24" spans="1:4" s="6" customFormat="1" ht="16.350000000000001" customHeight="1">
      <c r="A24" s="327">
        <v>6</v>
      </c>
      <c r="B24" s="334" t="s">
        <v>100</v>
      </c>
      <c r="C24" s="319">
        <f>'DT chi cân đối NS 06T'!D161</f>
        <v>2132.8739999999998</v>
      </c>
      <c r="D24" s="319"/>
    </row>
    <row r="25" spans="1:4" s="6" customFormat="1" ht="16.350000000000001" customHeight="1">
      <c r="A25" s="327">
        <v>7</v>
      </c>
      <c r="B25" s="334" t="s">
        <v>1265</v>
      </c>
      <c r="C25" s="319">
        <f>'DT chi cân đối NS 06T'!D184</f>
        <v>556.80583688000002</v>
      </c>
      <c r="D25" s="319"/>
    </row>
    <row r="26" spans="1:4" s="6" customFormat="1" ht="16.350000000000001" customHeight="1">
      <c r="A26" s="327">
        <v>8</v>
      </c>
      <c r="B26" s="334" t="s">
        <v>58</v>
      </c>
      <c r="C26" s="319">
        <f>'DT chi cân đối NS 06T'!D174</f>
        <v>1039.528</v>
      </c>
      <c r="D26" s="319"/>
    </row>
    <row r="27" spans="1:4" s="6" customFormat="1" ht="16.350000000000001" customHeight="1">
      <c r="A27" s="327">
        <v>9</v>
      </c>
      <c r="B27" s="334" t="s">
        <v>101</v>
      </c>
      <c r="C27" s="465">
        <f>'DT chi cân đối NS 06T'!D181</f>
        <v>539.6</v>
      </c>
      <c r="D27" s="319"/>
    </row>
    <row r="28" spans="1:4" s="6" customFormat="1" ht="16.350000000000001" customHeight="1">
      <c r="A28" s="327">
        <v>10</v>
      </c>
      <c r="B28" s="334" t="s">
        <v>142</v>
      </c>
      <c r="C28" s="319">
        <v>0</v>
      </c>
      <c r="D28" s="319"/>
    </row>
    <row r="29" spans="1:4" s="6" customFormat="1" ht="16.350000000000001" customHeight="1">
      <c r="A29" s="327">
        <v>11</v>
      </c>
      <c r="B29" s="334" t="s">
        <v>125</v>
      </c>
      <c r="C29" s="319"/>
      <c r="D29" s="319"/>
    </row>
    <row r="30" spans="1:4" s="5" customFormat="1" ht="16.350000000000001" customHeight="1">
      <c r="A30" s="329" t="s">
        <v>50</v>
      </c>
      <c r="B30" s="330" t="s">
        <v>64</v>
      </c>
      <c r="C30" s="318">
        <f>'DT chi cân đối NS 06T'!G193</f>
        <v>970</v>
      </c>
      <c r="D30" s="318"/>
    </row>
    <row r="31" spans="1:4" s="5" customFormat="1" ht="16.350000000000001" customHeight="1">
      <c r="A31" s="329" t="s">
        <v>51</v>
      </c>
      <c r="B31" s="330" t="s">
        <v>361</v>
      </c>
      <c r="C31" s="318">
        <f>C32+C38</f>
        <v>878</v>
      </c>
      <c r="D31" s="318"/>
    </row>
    <row r="32" spans="1:4" s="5" customFormat="1" ht="16.350000000000001" customHeight="1">
      <c r="A32" s="329" t="s">
        <v>48</v>
      </c>
      <c r="B32" s="338" t="s">
        <v>102</v>
      </c>
      <c r="C32" s="318">
        <f>C33+C35</f>
        <v>798</v>
      </c>
      <c r="D32" s="318"/>
    </row>
    <row r="33" spans="1:4" s="5" customFormat="1" ht="16.350000000000001" customHeight="1">
      <c r="A33" s="339">
        <v>1</v>
      </c>
      <c r="B33" s="340" t="s">
        <v>127</v>
      </c>
      <c r="C33" s="318">
        <f>C34</f>
        <v>0</v>
      </c>
      <c r="D33" s="318"/>
    </row>
    <row r="34" spans="1:4" s="6" customFormat="1" ht="16.350000000000001" customHeight="1">
      <c r="A34" s="469" t="s">
        <v>73</v>
      </c>
      <c r="B34" s="367" t="s">
        <v>127</v>
      </c>
      <c r="C34" s="319">
        <v>0</v>
      </c>
      <c r="D34" s="319"/>
    </row>
    <row r="35" spans="1:4" s="462" customFormat="1" ht="16.350000000000001" customHeight="1">
      <c r="A35" s="324">
        <v>2</v>
      </c>
      <c r="B35" s="323" t="s">
        <v>128</v>
      </c>
      <c r="C35" s="470">
        <f>SUM(C36:C37)</f>
        <v>798</v>
      </c>
      <c r="D35" s="470"/>
    </row>
    <row r="36" spans="1:4" s="462" customFormat="1" ht="51" customHeight="1">
      <c r="A36" s="471" t="s">
        <v>75</v>
      </c>
      <c r="B36" s="369" t="s">
        <v>616</v>
      </c>
      <c r="C36" s="337">
        <f>BSMT!D15</f>
        <v>150</v>
      </c>
      <c r="D36" s="337"/>
    </row>
    <row r="37" spans="1:4" s="462" customFormat="1" ht="51" customHeight="1">
      <c r="A37" s="471" t="s">
        <v>77</v>
      </c>
      <c r="B37" s="372" t="s">
        <v>613</v>
      </c>
      <c r="C37" s="472">
        <f>BSMT!D16</f>
        <v>648</v>
      </c>
      <c r="D37" s="337"/>
    </row>
    <row r="38" spans="1:4" s="268" customFormat="1" ht="16.350000000000001" customHeight="1">
      <c r="A38" s="329" t="s">
        <v>49</v>
      </c>
      <c r="B38" s="473" t="s">
        <v>360</v>
      </c>
      <c r="C38" s="474">
        <f>SUM(C39:C40)</f>
        <v>80</v>
      </c>
      <c r="D38" s="474"/>
    </row>
    <row r="39" spans="1:4" ht="39.6" customHeight="1">
      <c r="A39" s="1189">
        <v>1</v>
      </c>
      <c r="B39" s="367" t="s">
        <v>617</v>
      </c>
      <c r="C39" s="332">
        <v>2</v>
      </c>
      <c r="D39" s="1184"/>
    </row>
    <row r="40" spans="1:4" ht="39.6" customHeight="1">
      <c r="A40" s="475">
        <v>2</v>
      </c>
      <c r="B40" s="476" t="s">
        <v>507</v>
      </c>
      <c r="C40" s="477">
        <f>BSMT!D19</f>
        <v>78</v>
      </c>
      <c r="D40" s="478"/>
    </row>
  </sheetData>
  <mergeCells count="4">
    <mergeCell ref="A1:C1"/>
    <mergeCell ref="A3:D3"/>
    <mergeCell ref="A4:D4"/>
    <mergeCell ref="A5:D5"/>
  </mergeCells>
  <pageMargins left="0.41" right="0.54" top="0.75" bottom="0.75" header="0.3" footer="0.3"/>
  <pageSetup scale="9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N196"/>
  <sheetViews>
    <sheetView zoomScale="85" zoomScaleNormal="85" workbookViewId="0">
      <pane xSplit="2" ySplit="9" topLeftCell="C30" activePane="bottomRight" state="frozen"/>
      <selection pane="topRight" activeCell="C1" sqref="C1"/>
      <selection pane="bottomLeft" activeCell="A8" sqref="A8"/>
      <selection pane="bottomRight" activeCell="O50" sqref="O50"/>
    </sheetView>
  </sheetViews>
  <sheetFormatPr defaultColWidth="8.77734375" defaultRowHeight="15.75"/>
  <cols>
    <col min="1" max="1" width="4.6640625" style="262" customWidth="1"/>
    <col min="2" max="2" width="39.77734375" style="261" customWidth="1"/>
    <col min="3" max="3" width="9" style="261" customWidth="1"/>
    <col min="4" max="4" width="10.44140625" style="261" customWidth="1"/>
    <col min="5" max="5" width="10" style="261" customWidth="1"/>
    <col min="6" max="6" width="9.44140625" style="261" customWidth="1"/>
    <col min="7" max="7" width="11.77734375" style="261" customWidth="1"/>
    <col min="8" max="9" width="11" style="261" customWidth="1"/>
    <col min="10" max="10" width="18.88671875" style="262" customWidth="1"/>
    <col min="11" max="11" width="10.44140625" style="261" hidden="1" customWidth="1"/>
    <col min="12" max="12" width="11.88671875" style="261" hidden="1" customWidth="1"/>
    <col min="13" max="13" width="8.77734375" style="261" hidden="1" customWidth="1"/>
    <col min="14" max="14" width="12.5546875" style="261" customWidth="1"/>
    <col min="15" max="15" width="8.77734375" style="261" customWidth="1"/>
    <col min="16" max="16384" width="8.77734375" style="261"/>
  </cols>
  <sheetData>
    <row r="1" spans="1:14">
      <c r="A1" s="1289" t="s">
        <v>822</v>
      </c>
      <c r="B1" s="1289"/>
      <c r="C1" s="643"/>
      <c r="D1" s="644"/>
      <c r="E1" s="644"/>
      <c r="F1" s="644"/>
      <c r="G1" s="644"/>
      <c r="H1" s="644"/>
      <c r="I1" s="644"/>
      <c r="J1" s="666" t="s">
        <v>620</v>
      </c>
    </row>
    <row r="2" spans="1:14" ht="30.75" customHeight="1">
      <c r="A2" s="1289" t="s">
        <v>793</v>
      </c>
      <c r="B2" s="1289"/>
      <c r="C2" s="1289"/>
      <c r="D2" s="1289"/>
      <c r="E2" s="1289"/>
      <c r="F2" s="1289"/>
      <c r="G2" s="1289"/>
      <c r="H2" s="1289"/>
      <c r="I2" s="1289"/>
      <c r="J2" s="1289"/>
    </row>
    <row r="3" spans="1:14">
      <c r="A3" s="1288" t="s">
        <v>1360</v>
      </c>
      <c r="B3" s="1288"/>
      <c r="C3" s="1288"/>
      <c r="D3" s="1288"/>
      <c r="E3" s="1288"/>
      <c r="F3" s="1288"/>
      <c r="G3" s="1288"/>
      <c r="H3" s="1288"/>
      <c r="I3" s="1288"/>
      <c r="J3" s="1288"/>
    </row>
    <row r="4" spans="1:14" hidden="1">
      <c r="A4" s="1288" t="s">
        <v>1361</v>
      </c>
      <c r="B4" s="1288"/>
      <c r="C4" s="1288"/>
      <c r="D4" s="1288"/>
      <c r="E4" s="1288"/>
      <c r="F4" s="1288"/>
      <c r="G4" s="1288"/>
      <c r="H4" s="1288"/>
      <c r="I4" s="1288"/>
      <c r="J4" s="1288"/>
    </row>
    <row r="5" spans="1:14" ht="15.6" customHeight="1">
      <c r="A5" s="645"/>
      <c r="B5" s="646"/>
      <c r="C5" s="645"/>
      <c r="D5" s="647"/>
      <c r="E5" s="647"/>
      <c r="F5" s="647"/>
      <c r="G5" s="1298" t="s">
        <v>364</v>
      </c>
      <c r="H5" s="1298"/>
      <c r="I5" s="1298"/>
      <c r="J5" s="1298"/>
    </row>
    <row r="6" spans="1:14" ht="36" customHeight="1">
      <c r="A6" s="1236" t="s">
        <v>38</v>
      </c>
      <c r="B6" s="1236" t="s">
        <v>69</v>
      </c>
      <c r="C6" s="1236" t="s">
        <v>117</v>
      </c>
      <c r="D6" s="1294" t="s">
        <v>391</v>
      </c>
      <c r="E6" s="1295"/>
      <c r="F6" s="1295"/>
      <c r="G6" s="1296"/>
      <c r="H6" s="1299" t="s">
        <v>1345</v>
      </c>
      <c r="I6" s="1299" t="s">
        <v>1275</v>
      </c>
      <c r="J6" s="1290" t="s">
        <v>5</v>
      </c>
    </row>
    <row r="7" spans="1:14" ht="15.75" customHeight="1">
      <c r="A7" s="1233"/>
      <c r="B7" s="1233"/>
      <c r="C7" s="1233"/>
      <c r="D7" s="1254" t="s">
        <v>39</v>
      </c>
      <c r="E7" s="1254" t="s">
        <v>379</v>
      </c>
      <c r="F7" s="1254" t="s">
        <v>414</v>
      </c>
      <c r="G7" s="1297" t="s">
        <v>415</v>
      </c>
      <c r="H7" s="1300"/>
      <c r="I7" s="1300"/>
      <c r="J7" s="1291"/>
    </row>
    <row r="8" spans="1:14" ht="76.5" customHeight="1">
      <c r="A8" s="1293"/>
      <c r="B8" s="1293"/>
      <c r="C8" s="1293"/>
      <c r="D8" s="1254"/>
      <c r="E8" s="1254"/>
      <c r="F8" s="1254"/>
      <c r="G8" s="1297"/>
      <c r="H8" s="1301"/>
      <c r="I8" s="1301"/>
      <c r="J8" s="1292"/>
    </row>
    <row r="9" spans="1:14" s="263" customFormat="1">
      <c r="A9" s="1037" t="s">
        <v>47</v>
      </c>
      <c r="B9" s="1037" t="s">
        <v>51</v>
      </c>
      <c r="C9" s="1037">
        <v>1</v>
      </c>
      <c r="D9" s="1037">
        <v>2</v>
      </c>
      <c r="E9" s="1037">
        <v>3</v>
      </c>
      <c r="F9" s="1037">
        <v>4</v>
      </c>
      <c r="G9" s="1037">
        <v>5</v>
      </c>
      <c r="H9" s="1037">
        <v>6</v>
      </c>
      <c r="I9" s="1037">
        <v>7</v>
      </c>
      <c r="J9" s="1037">
        <v>11</v>
      </c>
      <c r="K9" s="1286"/>
      <c r="L9" s="1287"/>
      <c r="M9" s="1287"/>
    </row>
    <row r="10" spans="1:14" ht="31.15" customHeight="1">
      <c r="A10" s="648"/>
      <c r="B10" s="649" t="s">
        <v>395</v>
      </c>
      <c r="C10" s="650">
        <f>C11+C184</f>
        <v>60</v>
      </c>
      <c r="D10" s="651">
        <f t="shared" ref="D10:I10" si="0">D11+D117+D154+D156+D159+D161+D174+D181+D184+D193+D172</f>
        <v>40882.000076715995</v>
      </c>
      <c r="E10" s="651">
        <f t="shared" si="0"/>
        <v>26117.407092716003</v>
      </c>
      <c r="F10" s="651">
        <f t="shared" si="0"/>
        <v>1801.7369840000001</v>
      </c>
      <c r="G10" s="651">
        <f t="shared" si="0"/>
        <v>12962.856</v>
      </c>
      <c r="H10" s="651">
        <f t="shared" si="0"/>
        <v>240.41889839999999</v>
      </c>
      <c r="I10" s="651">
        <f t="shared" si="0"/>
        <v>40541.581178316002</v>
      </c>
      <c r="J10" s="653"/>
      <c r="K10" s="1125">
        <v>40882</v>
      </c>
      <c r="L10" s="1091">
        <f>K10-D10</f>
        <v>-7.6715994509868324E-5</v>
      </c>
      <c r="N10" s="1214"/>
    </row>
    <row r="11" spans="1:14" ht="31.15" customHeight="1">
      <c r="A11" s="655" t="s">
        <v>47</v>
      </c>
      <c r="B11" s="656" t="s">
        <v>420</v>
      </c>
      <c r="C11" s="657">
        <f>C12+C63+C81</f>
        <v>59</v>
      </c>
      <c r="D11" s="662">
        <f>D12+D63+D81+D115+D116</f>
        <v>13345.512260000001</v>
      </c>
      <c r="E11" s="662">
        <f t="shared" ref="E11:I11" si="1">E12+E63+E81+E115+E116</f>
        <v>9114.7362600000015</v>
      </c>
      <c r="F11" s="662">
        <f t="shared" si="1"/>
        <v>935.55000000000007</v>
      </c>
      <c r="G11" s="662">
        <f t="shared" si="1"/>
        <v>3295.2260000000001</v>
      </c>
      <c r="H11" s="662">
        <f t="shared" si="1"/>
        <v>145.005</v>
      </c>
      <c r="I11" s="662">
        <f t="shared" si="1"/>
        <v>13200.50726</v>
      </c>
      <c r="J11" s="658"/>
      <c r="K11" s="261">
        <v>14170.59420808333</v>
      </c>
      <c r="L11" s="1091">
        <f>K11-D11</f>
        <v>825.08194808332883</v>
      </c>
    </row>
    <row r="12" spans="1:14" ht="31.15" customHeight="1">
      <c r="A12" s="648" t="s">
        <v>48</v>
      </c>
      <c r="B12" s="649" t="s">
        <v>70</v>
      </c>
      <c r="C12" s="650">
        <f t="shared" ref="C12:I12" si="2">C13+C58</f>
        <v>32</v>
      </c>
      <c r="D12" s="651">
        <f>D13+D58</f>
        <v>6526.1619180000007</v>
      </c>
      <c r="E12" s="651">
        <f t="shared" si="2"/>
        <v>4286.9799180000009</v>
      </c>
      <c r="F12" s="651">
        <f t="shared" si="2"/>
        <v>488.70000000000005</v>
      </c>
      <c r="G12" s="651">
        <f t="shared" si="2"/>
        <v>1750.482</v>
      </c>
      <c r="H12" s="651">
        <f t="shared" si="2"/>
        <v>81.47</v>
      </c>
      <c r="I12" s="651">
        <f t="shared" si="2"/>
        <v>6444.6919180000004</v>
      </c>
      <c r="J12" s="654"/>
      <c r="N12" s="1214"/>
    </row>
    <row r="13" spans="1:14" ht="31.15" customHeight="1">
      <c r="A13" s="648">
        <v>1</v>
      </c>
      <c r="B13" s="649" t="s">
        <v>1249</v>
      </c>
      <c r="C13" s="650">
        <f t="shared" ref="C13:I13" si="3">C14+C21+C36+C45</f>
        <v>26</v>
      </c>
      <c r="D13" s="651">
        <f t="shared" si="3"/>
        <v>5873.6619600000004</v>
      </c>
      <c r="E13" s="651">
        <f t="shared" si="3"/>
        <v>3721.9899600000003</v>
      </c>
      <c r="F13" s="651">
        <f t="shared" si="3"/>
        <v>407.70000000000005</v>
      </c>
      <c r="G13" s="651">
        <f t="shared" si="3"/>
        <v>1743.972</v>
      </c>
      <c r="H13" s="651">
        <f t="shared" si="3"/>
        <v>73.37</v>
      </c>
      <c r="I13" s="651">
        <f t="shared" si="3"/>
        <v>5800.2919600000005</v>
      </c>
      <c r="J13" s="654"/>
    </row>
    <row r="14" spans="1:14" ht="31.15" customHeight="1">
      <c r="A14" s="648" t="s">
        <v>118</v>
      </c>
      <c r="B14" s="649" t="s">
        <v>394</v>
      </c>
      <c r="C14" s="650">
        <v>5</v>
      </c>
      <c r="D14" s="651">
        <f>SUM(D15:D20)</f>
        <v>775.11772200000007</v>
      </c>
      <c r="E14" s="651">
        <f>SUM(E15:E20)</f>
        <v>362.94172200000008</v>
      </c>
      <c r="F14" s="651">
        <f>SUM(F15:F20)</f>
        <v>87.75</v>
      </c>
      <c r="G14" s="651">
        <f>SUM(G15:G20)</f>
        <v>324.42599999999999</v>
      </c>
      <c r="H14" s="651">
        <f t="shared" ref="H14:I14" si="4">SUM(H15:H20)</f>
        <v>8.7750000000000004</v>
      </c>
      <c r="I14" s="651">
        <f t="shared" si="4"/>
        <v>766.34272200000009</v>
      </c>
      <c r="J14" s="654"/>
    </row>
    <row r="15" spans="1:14" ht="53.25" customHeight="1">
      <c r="A15" s="1117" t="s">
        <v>59</v>
      </c>
      <c r="B15" s="1136" t="s">
        <v>1370</v>
      </c>
      <c r="C15" s="1119"/>
      <c r="D15" s="1086">
        <f>SUM(E15:G15)</f>
        <v>416.82724200000007</v>
      </c>
      <c r="E15" s="660">
        <f>'Biểu lương CBCC'!X32</f>
        <v>329.07724200000007</v>
      </c>
      <c r="F15" s="1086">
        <f>(27*C14*1.3)/2</f>
        <v>87.75</v>
      </c>
      <c r="G15" s="1086"/>
      <c r="H15" s="1086">
        <f>F15*10%</f>
        <v>8.7750000000000004</v>
      </c>
      <c r="I15" s="1086">
        <f>D15-H15</f>
        <v>408.05224200000009</v>
      </c>
      <c r="J15" s="1130" t="s">
        <v>1364</v>
      </c>
    </row>
    <row r="16" spans="1:14" ht="31.15" customHeight="1">
      <c r="A16" s="1117" t="s">
        <v>59</v>
      </c>
      <c r="B16" s="1136" t="s">
        <v>417</v>
      </c>
      <c r="C16" s="1119"/>
      <c r="D16" s="1086">
        <f t="shared" ref="D16:D65" si="5">SUM(E16:G16)</f>
        <v>33.86448</v>
      </c>
      <c r="E16" s="660">
        <f>'Biểu lương CBCC'!Y32</f>
        <v>33.86448</v>
      </c>
      <c r="F16" s="1086"/>
      <c r="G16" s="1086"/>
      <c r="H16" s="1086"/>
      <c r="I16" s="1086">
        <f t="shared" ref="I16:I20" si="6">D16-H16</f>
        <v>33.86448</v>
      </c>
      <c r="J16" s="1130"/>
    </row>
    <row r="17" spans="1:12" ht="31.15" customHeight="1">
      <c r="A17" s="1117" t="s">
        <v>59</v>
      </c>
      <c r="B17" s="1136" t="s">
        <v>615</v>
      </c>
      <c r="C17" s="1119"/>
      <c r="D17" s="1086">
        <f>G17</f>
        <v>197.916</v>
      </c>
      <c r="E17" s="1086"/>
      <c r="F17" s="1086"/>
      <c r="G17" s="1086">
        <f>'phụ cấp HĐND'!F16</f>
        <v>197.916</v>
      </c>
      <c r="H17" s="1086"/>
      <c r="I17" s="1086">
        <f t="shared" si="6"/>
        <v>197.916</v>
      </c>
      <c r="J17" s="1130"/>
    </row>
    <row r="18" spans="1:12" ht="31.15" customHeight="1">
      <c r="A18" s="1117" t="s">
        <v>59</v>
      </c>
      <c r="B18" s="1118" t="s">
        <v>826</v>
      </c>
      <c r="C18" s="1119"/>
      <c r="D18" s="1086">
        <f>G18</f>
        <v>3</v>
      </c>
      <c r="E18" s="1086"/>
      <c r="F18" s="1086"/>
      <c r="G18" s="1086">
        <v>3</v>
      </c>
      <c r="H18" s="1086"/>
      <c r="I18" s="1086">
        <f t="shared" si="6"/>
        <v>3</v>
      </c>
      <c r="J18" s="1090"/>
    </row>
    <row r="19" spans="1:12" ht="31.15" customHeight="1">
      <c r="A19" s="1117" t="s">
        <v>59</v>
      </c>
      <c r="B19" s="1124" t="s">
        <v>1358</v>
      </c>
      <c r="C19" s="1119"/>
      <c r="D19" s="1086">
        <f>G19</f>
        <v>3.51</v>
      </c>
      <c r="E19" s="1086"/>
      <c r="F19" s="1086"/>
      <c r="G19" s="1086">
        <f>3*2.34/2</f>
        <v>3.51</v>
      </c>
      <c r="H19" s="1086"/>
      <c r="I19" s="1086">
        <f t="shared" si="6"/>
        <v>3.51</v>
      </c>
      <c r="J19" s="1090"/>
    </row>
    <row r="20" spans="1:12" s="1207" customFormat="1" ht="31.15" customHeight="1">
      <c r="A20" s="1203" t="s">
        <v>59</v>
      </c>
      <c r="B20" s="1204" t="s">
        <v>1276</v>
      </c>
      <c r="C20" s="1205"/>
      <c r="D20" s="1206">
        <f>G20</f>
        <v>120</v>
      </c>
      <c r="E20" s="1206"/>
      <c r="F20" s="1206"/>
      <c r="G20" s="1206">
        <v>120</v>
      </c>
      <c r="H20" s="1206"/>
      <c r="I20" s="1206">
        <f t="shared" si="6"/>
        <v>120</v>
      </c>
      <c r="J20" s="1206"/>
      <c r="L20" s="1208"/>
    </row>
    <row r="21" spans="1:12" ht="45.75" customHeight="1">
      <c r="A21" s="1123" t="s">
        <v>119</v>
      </c>
      <c r="B21" s="1137" t="s">
        <v>396</v>
      </c>
      <c r="C21" s="1119">
        <v>9</v>
      </c>
      <c r="D21" s="1087">
        <f t="shared" ref="D21:I21" si="7">SUM(D22:D35)</f>
        <v>2575.3063440000005</v>
      </c>
      <c r="E21" s="1087">
        <f t="shared" si="7"/>
        <v>1681.270344</v>
      </c>
      <c r="F21" s="1087">
        <f t="shared" si="7"/>
        <v>157.95000000000002</v>
      </c>
      <c r="G21" s="1087">
        <f t="shared" si="7"/>
        <v>736.08600000000001</v>
      </c>
      <c r="H21" s="1087">
        <f t="shared" si="7"/>
        <v>15.795000000000002</v>
      </c>
      <c r="I21" s="1087">
        <f t="shared" si="7"/>
        <v>2559.5113440000005</v>
      </c>
      <c r="J21" s="1090"/>
    </row>
    <row r="22" spans="1:12" ht="31.5">
      <c r="A22" s="1117" t="s">
        <v>59</v>
      </c>
      <c r="B22" s="1124" t="s">
        <v>1369</v>
      </c>
      <c r="C22" s="1119"/>
      <c r="D22" s="1086">
        <f t="shared" si="5"/>
        <v>1187.2308240000002</v>
      </c>
      <c r="E22" s="660">
        <f>'Biểu lương CBCC'!X36</f>
        <v>1029.2808240000002</v>
      </c>
      <c r="F22" s="1086">
        <f>(27*C21*1.3)/2</f>
        <v>157.95000000000002</v>
      </c>
      <c r="G22" s="1087"/>
      <c r="H22" s="1086">
        <f t="shared" ref="H22" si="8">F22*10%</f>
        <v>15.795000000000002</v>
      </c>
      <c r="I22" s="1086">
        <f t="shared" ref="I22:I35" si="9">D22-H22</f>
        <v>1171.4358240000001</v>
      </c>
      <c r="J22" s="1130" t="s">
        <v>1366</v>
      </c>
    </row>
    <row r="23" spans="1:12" ht="31.15" customHeight="1">
      <c r="A23" s="1117" t="s">
        <v>59</v>
      </c>
      <c r="B23" s="1124" t="s">
        <v>417</v>
      </c>
      <c r="C23" s="1119"/>
      <c r="D23" s="1086">
        <f t="shared" si="5"/>
        <v>97.128720000000001</v>
      </c>
      <c r="E23" s="660">
        <f>'Biểu lương CBCC'!Y36</f>
        <v>97.128720000000001</v>
      </c>
      <c r="F23" s="1086"/>
      <c r="G23" s="1087"/>
      <c r="H23" s="1086"/>
      <c r="I23" s="1086">
        <f t="shared" si="9"/>
        <v>97.128720000000001</v>
      </c>
      <c r="J23" s="1090"/>
    </row>
    <row r="24" spans="1:12" ht="31.5" customHeight="1">
      <c r="A24" s="1117" t="s">
        <v>59</v>
      </c>
      <c r="B24" s="1199" t="s">
        <v>1321</v>
      </c>
      <c r="C24" s="1140"/>
      <c r="D24" s="1086">
        <f t="shared" si="5"/>
        <v>90</v>
      </c>
      <c r="E24" s="1200"/>
      <c r="F24" s="1141"/>
      <c r="G24" s="1201">
        <v>90</v>
      </c>
      <c r="H24" s="1086"/>
      <c r="I24" s="1086">
        <f t="shared" si="9"/>
        <v>90</v>
      </c>
      <c r="J24" s="1202"/>
    </row>
    <row r="25" spans="1:12" ht="52.5" customHeight="1">
      <c r="A25" s="1138" t="s">
        <v>59</v>
      </c>
      <c r="B25" s="1139" t="s">
        <v>614</v>
      </c>
      <c r="C25" s="1140"/>
      <c r="D25" s="1141">
        <f>E25</f>
        <v>184.20480000000001</v>
      </c>
      <c r="E25" s="1141">
        <f>'phụ cấp KCT cấp xã'!G6+'phụ cấp KCT cấp xã'!G28</f>
        <v>184.20480000000001</v>
      </c>
      <c r="F25" s="1142"/>
      <c r="G25" s="1141"/>
      <c r="H25" s="1086"/>
      <c r="I25" s="1086">
        <f t="shared" si="9"/>
        <v>184.20480000000001</v>
      </c>
      <c r="J25" s="1147" t="s">
        <v>794</v>
      </c>
    </row>
    <row r="26" spans="1:12" ht="57.75" customHeight="1">
      <c r="A26" s="1117" t="s">
        <v>59</v>
      </c>
      <c r="B26" s="1118" t="s">
        <v>795</v>
      </c>
      <c r="C26" s="1119"/>
      <c r="D26" s="1086">
        <f>E26</f>
        <v>370.65599999999995</v>
      </c>
      <c r="E26" s="1086">
        <f>'phụ cấp KCT cấp thôn'!E6</f>
        <v>370.65599999999995</v>
      </c>
      <c r="F26" s="1087"/>
      <c r="G26" s="1086"/>
      <c r="H26" s="1086"/>
      <c r="I26" s="1086">
        <f t="shared" si="9"/>
        <v>370.65599999999995</v>
      </c>
      <c r="J26" s="1130" t="s">
        <v>794</v>
      </c>
    </row>
    <row r="27" spans="1:12" ht="44.25" customHeight="1">
      <c r="A27" s="1117" t="s">
        <v>59</v>
      </c>
      <c r="B27" s="1118" t="s">
        <v>1317</v>
      </c>
      <c r="C27" s="1119"/>
      <c r="D27" s="1086">
        <f>G27</f>
        <v>450</v>
      </c>
      <c r="E27" s="1086"/>
      <c r="F27" s="1087"/>
      <c r="G27" s="1086">
        <v>450</v>
      </c>
      <c r="H27" s="1086"/>
      <c r="I27" s="1086">
        <f t="shared" si="9"/>
        <v>450</v>
      </c>
      <c r="J27" s="1130" t="s">
        <v>1324</v>
      </c>
    </row>
    <row r="28" spans="1:12" ht="31.15" customHeight="1">
      <c r="A28" s="1117" t="s">
        <v>59</v>
      </c>
      <c r="B28" s="1118" t="s">
        <v>1251</v>
      </c>
      <c r="C28" s="1119"/>
      <c r="D28" s="1086">
        <f>G28</f>
        <v>9</v>
      </c>
      <c r="E28" s="1086"/>
      <c r="F28" s="1086"/>
      <c r="G28" s="1086">
        <v>9</v>
      </c>
      <c r="H28" s="1086"/>
      <c r="I28" s="1086">
        <f t="shared" si="9"/>
        <v>9</v>
      </c>
      <c r="J28" s="1090"/>
    </row>
    <row r="29" spans="1:12" ht="31.15" customHeight="1">
      <c r="A29" s="1117" t="s">
        <v>59</v>
      </c>
      <c r="B29" s="1124" t="s">
        <v>1358</v>
      </c>
      <c r="C29" s="1119"/>
      <c r="D29" s="1086">
        <f>G29</f>
        <v>3.51</v>
      </c>
      <c r="E29" s="1086"/>
      <c r="F29" s="1086"/>
      <c r="G29" s="1086">
        <f>3*2.34/2</f>
        <v>3.51</v>
      </c>
      <c r="H29" s="1086"/>
      <c r="I29" s="1086">
        <f t="shared" si="9"/>
        <v>3.51</v>
      </c>
      <c r="J29" s="1090"/>
    </row>
    <row r="30" spans="1:12" ht="31.15" customHeight="1">
      <c r="A30" s="1117" t="s">
        <v>59</v>
      </c>
      <c r="B30" s="1118" t="s">
        <v>1266</v>
      </c>
      <c r="C30" s="1119"/>
      <c r="D30" s="1086">
        <f>G30</f>
        <v>40</v>
      </c>
      <c r="E30" s="1086"/>
      <c r="F30" s="1086"/>
      <c r="G30" s="1086">
        <v>40</v>
      </c>
      <c r="H30" s="1086"/>
      <c r="I30" s="1086">
        <f t="shared" si="9"/>
        <v>40</v>
      </c>
      <c r="J30" s="1090"/>
    </row>
    <row r="31" spans="1:12" ht="31.15" customHeight="1">
      <c r="A31" s="1117" t="s">
        <v>59</v>
      </c>
      <c r="B31" s="1124" t="s">
        <v>1343</v>
      </c>
      <c r="C31" s="1119"/>
      <c r="D31" s="1086">
        <f t="shared" ref="D31" si="10">SUM(E31:G31)</f>
        <v>20</v>
      </c>
      <c r="E31" s="1087"/>
      <c r="F31" s="1087"/>
      <c r="G31" s="1086">
        <v>20</v>
      </c>
      <c r="H31" s="1086"/>
      <c r="I31" s="1086">
        <f t="shared" si="9"/>
        <v>20</v>
      </c>
      <c r="J31" s="1090"/>
    </row>
    <row r="32" spans="1:12" s="263" customFormat="1" ht="31.15" customHeight="1">
      <c r="A32" s="1133" t="s">
        <v>59</v>
      </c>
      <c r="B32" s="1124" t="s">
        <v>800</v>
      </c>
      <c r="C32" s="1119"/>
      <c r="D32" s="1086">
        <f t="shared" ref="D32" si="11">SUM(E32:G32)</f>
        <v>50</v>
      </c>
      <c r="E32" s="1087"/>
      <c r="F32" s="1087"/>
      <c r="G32" s="1086">
        <v>50</v>
      </c>
      <c r="H32" s="1086"/>
      <c r="I32" s="1086">
        <f t="shared" si="9"/>
        <v>50</v>
      </c>
      <c r="J32" s="1130" t="s">
        <v>794</v>
      </c>
    </row>
    <row r="33" spans="1:10" ht="31.15" customHeight="1">
      <c r="A33" s="1117" t="s">
        <v>59</v>
      </c>
      <c r="B33" s="1089" t="s">
        <v>796</v>
      </c>
      <c r="C33" s="1119"/>
      <c r="D33" s="1086">
        <f>G33</f>
        <v>20</v>
      </c>
      <c r="E33" s="1087"/>
      <c r="F33" s="1087"/>
      <c r="G33" s="1086">
        <v>20</v>
      </c>
      <c r="H33" s="1086"/>
      <c r="I33" s="1086">
        <f t="shared" si="9"/>
        <v>20</v>
      </c>
      <c r="J33" s="1130" t="s">
        <v>794</v>
      </c>
    </row>
    <row r="34" spans="1:10" ht="31.15" customHeight="1">
      <c r="A34" s="1117" t="s">
        <v>59</v>
      </c>
      <c r="B34" s="1124" t="s">
        <v>418</v>
      </c>
      <c r="C34" s="1119"/>
      <c r="D34" s="1086">
        <f>SUM(E34:G34)</f>
        <v>36.4</v>
      </c>
      <c r="E34" s="1087"/>
      <c r="F34" s="1087"/>
      <c r="G34" s="1086">
        <v>36.4</v>
      </c>
      <c r="H34" s="1086"/>
      <c r="I34" s="1086">
        <f t="shared" si="9"/>
        <v>36.4</v>
      </c>
      <c r="J34" s="1130" t="s">
        <v>794</v>
      </c>
    </row>
    <row r="35" spans="1:10" ht="31.15" customHeight="1">
      <c r="A35" s="1117" t="s">
        <v>59</v>
      </c>
      <c r="B35" s="1089" t="s">
        <v>797</v>
      </c>
      <c r="C35" s="1119"/>
      <c r="D35" s="1086">
        <f>SUM(E35:G35)</f>
        <v>17.175999999999998</v>
      </c>
      <c r="E35" s="1087"/>
      <c r="F35" s="1087"/>
      <c r="G35" s="1086">
        <v>17.175999999999998</v>
      </c>
      <c r="H35" s="1086"/>
      <c r="I35" s="1086">
        <f t="shared" si="9"/>
        <v>17.175999999999998</v>
      </c>
      <c r="J35" s="1130" t="s">
        <v>794</v>
      </c>
    </row>
    <row r="36" spans="1:10" s="263" customFormat="1" ht="31.15" customHeight="1">
      <c r="A36" s="1123" t="s">
        <v>306</v>
      </c>
      <c r="B36" s="1085" t="s">
        <v>397</v>
      </c>
      <c r="C36" s="1119">
        <v>6</v>
      </c>
      <c r="D36" s="1087">
        <f t="shared" ref="D36:I36" si="12">SUM(D37:D44)</f>
        <v>1288.9982940000002</v>
      </c>
      <c r="E36" s="1087">
        <f t="shared" si="12"/>
        <v>1000.4882940000001</v>
      </c>
      <c r="F36" s="1087">
        <f t="shared" si="12"/>
        <v>81</v>
      </c>
      <c r="G36" s="1087">
        <f t="shared" si="12"/>
        <v>207.51</v>
      </c>
      <c r="H36" s="1087">
        <f t="shared" si="12"/>
        <v>28.2</v>
      </c>
      <c r="I36" s="1087">
        <f t="shared" si="12"/>
        <v>1260.7982940000002</v>
      </c>
      <c r="J36" s="1090"/>
    </row>
    <row r="37" spans="1:10" s="263" customFormat="1" ht="49.5" customHeight="1">
      <c r="A37" s="1143" t="s">
        <v>59</v>
      </c>
      <c r="B37" s="1089" t="s">
        <v>1371</v>
      </c>
      <c r="C37" s="1119"/>
      <c r="D37" s="1086">
        <f t="shared" si="5"/>
        <v>996.06893400000013</v>
      </c>
      <c r="E37" s="660">
        <f>'Biểu lương CBCC'!X47</f>
        <v>915.06893400000013</v>
      </c>
      <c r="F37" s="1086">
        <f>(27*C36)/2</f>
        <v>81</v>
      </c>
      <c r="G37" s="1087"/>
      <c r="H37" s="1086">
        <f t="shared" ref="H37" si="13">F37*10%</f>
        <v>8.1</v>
      </c>
      <c r="I37" s="1086">
        <f t="shared" ref="I37:I44" si="14">D37-H37</f>
        <v>987.9689340000001</v>
      </c>
      <c r="J37" s="1130" t="s">
        <v>1351</v>
      </c>
    </row>
    <row r="38" spans="1:10" s="263" customFormat="1" ht="31.15" customHeight="1">
      <c r="A38" s="1143" t="s">
        <v>59</v>
      </c>
      <c r="B38" s="1089" t="s">
        <v>417</v>
      </c>
      <c r="C38" s="1119"/>
      <c r="D38" s="1086">
        <f t="shared" si="5"/>
        <v>85.419359999999998</v>
      </c>
      <c r="E38" s="1144">
        <f>'Biểu lương CBCC'!Y47</f>
        <v>85.419359999999998</v>
      </c>
      <c r="F38" s="1086"/>
      <c r="G38" s="1087"/>
      <c r="H38" s="1087"/>
      <c r="I38" s="1086">
        <f t="shared" si="14"/>
        <v>85.419359999999998</v>
      </c>
      <c r="J38" s="1090"/>
    </row>
    <row r="39" spans="1:10" ht="31.15" customHeight="1">
      <c r="A39" s="1117" t="s">
        <v>59</v>
      </c>
      <c r="B39" s="1118" t="s">
        <v>826</v>
      </c>
      <c r="C39" s="1119"/>
      <c r="D39" s="1086">
        <f>G39</f>
        <v>3</v>
      </c>
      <c r="E39" s="1086"/>
      <c r="F39" s="1086"/>
      <c r="G39" s="1086">
        <v>3</v>
      </c>
      <c r="H39" s="1086"/>
      <c r="I39" s="1086">
        <f t="shared" si="14"/>
        <v>3</v>
      </c>
      <c r="J39" s="1090"/>
    </row>
    <row r="40" spans="1:10" ht="31.15" customHeight="1">
      <c r="A40" s="1117" t="s">
        <v>59</v>
      </c>
      <c r="B40" s="1124" t="s">
        <v>1358</v>
      </c>
      <c r="C40" s="1119"/>
      <c r="D40" s="1086">
        <f>G40</f>
        <v>3.51</v>
      </c>
      <c r="E40" s="1086"/>
      <c r="F40" s="1086"/>
      <c r="G40" s="1086">
        <f>3*2.34/2</f>
        <v>3.51</v>
      </c>
      <c r="H40" s="1086"/>
      <c r="I40" s="1086">
        <f t="shared" si="14"/>
        <v>3.51</v>
      </c>
      <c r="J40" s="1090"/>
    </row>
    <row r="41" spans="1:10" ht="31.15" customHeight="1">
      <c r="A41" s="1123" t="s">
        <v>59</v>
      </c>
      <c r="B41" s="1089" t="s">
        <v>1267</v>
      </c>
      <c r="C41" s="1119"/>
      <c r="D41" s="1086">
        <f t="shared" ref="D41:D44" si="15">SUM(E41:G41)</f>
        <v>10</v>
      </c>
      <c r="E41" s="1087"/>
      <c r="F41" s="1087"/>
      <c r="G41" s="1086">
        <v>10</v>
      </c>
      <c r="H41" s="1086">
        <f t="shared" ref="H41:H44" si="16">G41*0.1</f>
        <v>1</v>
      </c>
      <c r="I41" s="1086">
        <f t="shared" si="14"/>
        <v>9</v>
      </c>
      <c r="J41" s="1090"/>
    </row>
    <row r="42" spans="1:10" ht="31.15" customHeight="1">
      <c r="A42" s="1123" t="s">
        <v>59</v>
      </c>
      <c r="B42" s="1089" t="s">
        <v>1268</v>
      </c>
      <c r="C42" s="1119"/>
      <c r="D42" s="1086">
        <f t="shared" si="15"/>
        <v>20</v>
      </c>
      <c r="E42" s="1087"/>
      <c r="F42" s="1087"/>
      <c r="G42" s="1086">
        <v>20</v>
      </c>
      <c r="H42" s="1086">
        <f t="shared" si="16"/>
        <v>2</v>
      </c>
      <c r="I42" s="1086">
        <f t="shared" si="14"/>
        <v>18</v>
      </c>
      <c r="J42" s="1090"/>
    </row>
    <row r="43" spans="1:10" s="263" customFormat="1" ht="31.15" customHeight="1">
      <c r="A43" s="1226" t="s">
        <v>59</v>
      </c>
      <c r="B43" s="1227" t="s">
        <v>802</v>
      </c>
      <c r="C43" s="1228"/>
      <c r="D43" s="1229">
        <f t="shared" ref="D43" si="17">SUM(E43:G43)</f>
        <v>31</v>
      </c>
      <c r="E43" s="1230"/>
      <c r="F43" s="1230"/>
      <c r="G43" s="1229">
        <v>31</v>
      </c>
      <c r="H43" s="1229">
        <f>G43*10%</f>
        <v>3.1</v>
      </c>
      <c r="I43" s="1229">
        <f t="shared" si="14"/>
        <v>27.9</v>
      </c>
      <c r="J43" s="1231" t="s">
        <v>794</v>
      </c>
    </row>
    <row r="44" spans="1:10" ht="33.75" customHeight="1">
      <c r="A44" s="1123" t="s">
        <v>59</v>
      </c>
      <c r="B44" s="1089" t="s">
        <v>1353</v>
      </c>
      <c r="C44" s="1119"/>
      <c r="D44" s="1086">
        <f t="shared" si="15"/>
        <v>140</v>
      </c>
      <c r="E44" s="1087"/>
      <c r="F44" s="1087"/>
      <c r="G44" s="1086">
        <v>140</v>
      </c>
      <c r="H44" s="1086">
        <f t="shared" si="16"/>
        <v>14</v>
      </c>
      <c r="I44" s="1086">
        <f t="shared" si="14"/>
        <v>126</v>
      </c>
      <c r="J44" s="1090"/>
    </row>
    <row r="45" spans="1:10" s="263" customFormat="1" ht="31.15" customHeight="1">
      <c r="A45" s="1123" t="s">
        <v>877</v>
      </c>
      <c r="B45" s="1085" t="s">
        <v>398</v>
      </c>
      <c r="C45" s="1119">
        <v>6</v>
      </c>
      <c r="D45" s="1087">
        <f>SUM(D46:D57)</f>
        <v>1234.2395999999999</v>
      </c>
      <c r="E45" s="1087">
        <f t="shared" ref="E45:I45" si="18">SUM(E46:E57)</f>
        <v>677.28959999999995</v>
      </c>
      <c r="F45" s="1087">
        <f t="shared" si="18"/>
        <v>81</v>
      </c>
      <c r="G45" s="1087">
        <f t="shared" si="18"/>
        <v>475.95</v>
      </c>
      <c r="H45" s="1087">
        <f t="shared" si="18"/>
        <v>20.6</v>
      </c>
      <c r="I45" s="1087">
        <f t="shared" si="18"/>
        <v>1213.6396</v>
      </c>
      <c r="J45" s="1090"/>
    </row>
    <row r="46" spans="1:10" s="263" customFormat="1" ht="31.15" customHeight="1">
      <c r="A46" s="1123" t="s">
        <v>59</v>
      </c>
      <c r="B46" s="1089" t="s">
        <v>1371</v>
      </c>
      <c r="C46" s="1119"/>
      <c r="D46" s="1086">
        <f t="shared" si="5"/>
        <v>698.76</v>
      </c>
      <c r="E46" s="660">
        <f>'Biểu lương CBCC'!X58</f>
        <v>617.76</v>
      </c>
      <c r="F46" s="1086">
        <f>(27*6)/2</f>
        <v>81</v>
      </c>
      <c r="G46" s="1087"/>
      <c r="H46" s="1086">
        <f t="shared" ref="H46" si="19">F46*10%</f>
        <v>8.1</v>
      </c>
      <c r="I46" s="1086">
        <f t="shared" ref="I46:I57" si="20">D46-H46</f>
        <v>690.66</v>
      </c>
      <c r="J46" s="1130" t="s">
        <v>1351</v>
      </c>
    </row>
    <row r="47" spans="1:10" s="263" customFormat="1" ht="31.15" customHeight="1">
      <c r="A47" s="1123" t="s">
        <v>59</v>
      </c>
      <c r="B47" s="1089" t="s">
        <v>417</v>
      </c>
      <c r="C47" s="1119"/>
      <c r="D47" s="1086">
        <f t="shared" si="5"/>
        <v>59.529600000000002</v>
      </c>
      <c r="E47" s="660">
        <f>'Biểu lương CBCC'!Y58</f>
        <v>59.529600000000002</v>
      </c>
      <c r="F47" s="1086"/>
      <c r="G47" s="1087"/>
      <c r="H47" s="1087"/>
      <c r="I47" s="1086">
        <f t="shared" si="20"/>
        <v>59.529600000000002</v>
      </c>
      <c r="J47" s="1090"/>
    </row>
    <row r="48" spans="1:10" ht="31.15" customHeight="1">
      <c r="A48" s="1117" t="s">
        <v>59</v>
      </c>
      <c r="B48" s="1118" t="s">
        <v>826</v>
      </c>
      <c r="C48" s="1119"/>
      <c r="D48" s="1086">
        <f>G48</f>
        <v>3</v>
      </c>
      <c r="E48" s="1086"/>
      <c r="F48" s="1086"/>
      <c r="G48" s="1086">
        <v>3</v>
      </c>
      <c r="H48" s="1086"/>
      <c r="I48" s="1086">
        <f t="shared" si="20"/>
        <v>3</v>
      </c>
      <c r="J48" s="1090"/>
    </row>
    <row r="49" spans="1:10" ht="31.15" customHeight="1">
      <c r="A49" s="1117" t="s">
        <v>59</v>
      </c>
      <c r="B49" s="1124" t="s">
        <v>1358</v>
      </c>
      <c r="C49" s="1119"/>
      <c r="D49" s="1086">
        <f>G49</f>
        <v>3.51</v>
      </c>
      <c r="E49" s="1086"/>
      <c r="F49" s="1086"/>
      <c r="G49" s="1086">
        <f>3*2.34/2</f>
        <v>3.51</v>
      </c>
      <c r="H49" s="1086"/>
      <c r="I49" s="1086">
        <f t="shared" si="20"/>
        <v>3.51</v>
      </c>
      <c r="J49" s="1090"/>
    </row>
    <row r="50" spans="1:10" ht="31.15" customHeight="1">
      <c r="A50" s="1123" t="s">
        <v>59</v>
      </c>
      <c r="B50" s="1089" t="s">
        <v>1269</v>
      </c>
      <c r="C50" s="1119"/>
      <c r="D50" s="1086">
        <f t="shared" ref="D50:D52" si="21">SUM(E50:G50)</f>
        <v>10</v>
      </c>
      <c r="E50" s="1087"/>
      <c r="F50" s="1087"/>
      <c r="G50" s="1086">
        <v>10</v>
      </c>
      <c r="H50" s="1086"/>
      <c r="I50" s="1086">
        <f t="shared" si="20"/>
        <v>10</v>
      </c>
      <c r="J50" s="1090"/>
    </row>
    <row r="51" spans="1:10" ht="31.15" customHeight="1">
      <c r="A51" s="1123" t="s">
        <v>59</v>
      </c>
      <c r="B51" s="1089" t="s">
        <v>1270</v>
      </c>
      <c r="C51" s="1119"/>
      <c r="D51" s="1086">
        <f t="shared" si="21"/>
        <v>10</v>
      </c>
      <c r="E51" s="1087"/>
      <c r="F51" s="1087"/>
      <c r="G51" s="1086">
        <v>10</v>
      </c>
      <c r="H51" s="1086"/>
      <c r="I51" s="1086">
        <f t="shared" si="20"/>
        <v>10</v>
      </c>
      <c r="J51" s="1090"/>
    </row>
    <row r="52" spans="1:10" ht="47.25">
      <c r="A52" s="1123" t="s">
        <v>59</v>
      </c>
      <c r="B52" s="1089" t="s">
        <v>1359</v>
      </c>
      <c r="C52" s="1119"/>
      <c r="D52" s="1086">
        <f t="shared" si="21"/>
        <v>154.44</v>
      </c>
      <c r="E52" s="1087"/>
      <c r="F52" s="1087"/>
      <c r="G52" s="1086">
        <f>22*0.5*2.34*6</f>
        <v>154.44</v>
      </c>
      <c r="H52" s="1086"/>
      <c r="I52" s="1086">
        <f t="shared" si="20"/>
        <v>154.44</v>
      </c>
      <c r="J52" s="1090"/>
    </row>
    <row r="53" spans="1:10" ht="47.25">
      <c r="A53" s="1123" t="s">
        <v>59</v>
      </c>
      <c r="B53" s="1124" t="s">
        <v>1271</v>
      </c>
      <c r="C53" s="1119"/>
      <c r="D53" s="1086">
        <f t="shared" ref="D53:D54" si="22">SUM(E53:G53)</f>
        <v>20</v>
      </c>
      <c r="E53" s="1087"/>
      <c r="F53" s="1087"/>
      <c r="G53" s="1086">
        <v>20</v>
      </c>
      <c r="H53" s="1086"/>
      <c r="I53" s="1086">
        <f t="shared" ref="I53:I54" si="23">D53-H53</f>
        <v>20</v>
      </c>
      <c r="J53" s="1090"/>
    </row>
    <row r="54" spans="1:10" ht="21.75" customHeight="1">
      <c r="A54" s="1123" t="s">
        <v>59</v>
      </c>
      <c r="B54" s="1124" t="s">
        <v>1325</v>
      </c>
      <c r="C54" s="1119"/>
      <c r="D54" s="1086">
        <f t="shared" si="22"/>
        <v>50</v>
      </c>
      <c r="E54" s="1087"/>
      <c r="F54" s="1087"/>
      <c r="G54" s="1086">
        <v>50</v>
      </c>
      <c r="H54" s="1086"/>
      <c r="I54" s="1086">
        <f t="shared" si="23"/>
        <v>50</v>
      </c>
      <c r="J54" s="1090"/>
    </row>
    <row r="55" spans="1:10" ht="24.75" customHeight="1">
      <c r="A55" s="1123" t="s">
        <v>59</v>
      </c>
      <c r="B55" s="1124" t="s">
        <v>1323</v>
      </c>
      <c r="C55" s="1119"/>
      <c r="D55" s="1086">
        <f t="shared" ref="D55" si="24">SUM(E55:G55)</f>
        <v>100</v>
      </c>
      <c r="E55" s="1087"/>
      <c r="F55" s="1087"/>
      <c r="G55" s="1086">
        <v>100</v>
      </c>
      <c r="H55" s="1086"/>
      <c r="I55" s="1086">
        <f t="shared" si="20"/>
        <v>100</v>
      </c>
      <c r="J55" s="1090"/>
    </row>
    <row r="56" spans="1:10" s="263" customFormat="1" ht="31.15" customHeight="1">
      <c r="A56" s="1123" t="s">
        <v>59</v>
      </c>
      <c r="B56" s="1089" t="s">
        <v>1349</v>
      </c>
      <c r="C56" s="1119"/>
      <c r="D56" s="1086">
        <f>G56</f>
        <v>55</v>
      </c>
      <c r="E56" s="1087"/>
      <c r="F56" s="1086"/>
      <c r="G56" s="1086">
        <v>55</v>
      </c>
      <c r="H56" s="1086">
        <f>G56*0.1</f>
        <v>5.5</v>
      </c>
      <c r="I56" s="1086">
        <f t="shared" si="20"/>
        <v>49.5</v>
      </c>
      <c r="J56" s="1130" t="s">
        <v>794</v>
      </c>
    </row>
    <row r="57" spans="1:10" ht="33.75" customHeight="1">
      <c r="A57" s="1123" t="s">
        <v>59</v>
      </c>
      <c r="B57" s="1089" t="s">
        <v>1353</v>
      </c>
      <c r="C57" s="1119"/>
      <c r="D57" s="1086">
        <f t="shared" ref="D57" si="25">SUM(E57:G57)</f>
        <v>70</v>
      </c>
      <c r="E57" s="1087"/>
      <c r="F57" s="1087"/>
      <c r="G57" s="1086">
        <v>70</v>
      </c>
      <c r="H57" s="1086">
        <f t="shared" ref="H57" si="26">G57*0.1</f>
        <v>7</v>
      </c>
      <c r="I57" s="1086">
        <f t="shared" si="20"/>
        <v>63</v>
      </c>
      <c r="J57" s="1090"/>
    </row>
    <row r="58" spans="1:10" s="263" customFormat="1" ht="33.6" customHeight="1">
      <c r="A58" s="1123">
        <v>2</v>
      </c>
      <c r="B58" s="1085" t="s">
        <v>421</v>
      </c>
      <c r="C58" s="1119">
        <v>6</v>
      </c>
      <c r="D58" s="1087">
        <f t="shared" ref="D58:I58" si="27">SUM(D59:D62)</f>
        <v>652.49995800000011</v>
      </c>
      <c r="E58" s="1087">
        <f t="shared" si="27"/>
        <v>564.98995800000012</v>
      </c>
      <c r="F58" s="1087">
        <f t="shared" si="27"/>
        <v>81</v>
      </c>
      <c r="G58" s="1087">
        <f t="shared" si="27"/>
        <v>6.51</v>
      </c>
      <c r="H58" s="1087">
        <f t="shared" si="27"/>
        <v>8.1</v>
      </c>
      <c r="I58" s="1087">
        <f t="shared" si="27"/>
        <v>644.39995799999997</v>
      </c>
      <c r="J58" s="1090"/>
    </row>
    <row r="59" spans="1:10" s="263" customFormat="1" ht="31.15" customHeight="1">
      <c r="A59" s="1123" t="s">
        <v>59</v>
      </c>
      <c r="B59" s="1089" t="s">
        <v>1371</v>
      </c>
      <c r="C59" s="1119"/>
      <c r="D59" s="1086">
        <f t="shared" si="5"/>
        <v>596.03563800000006</v>
      </c>
      <c r="E59" s="660">
        <f>'Biểu lương CBCC'!X66</f>
        <v>515.03563800000006</v>
      </c>
      <c r="F59" s="1086">
        <f>(27*6)/2</f>
        <v>81</v>
      </c>
      <c r="G59" s="1087"/>
      <c r="H59" s="1086">
        <f t="shared" ref="H59" si="28">F59*10%</f>
        <v>8.1</v>
      </c>
      <c r="I59" s="1086">
        <f t="shared" ref="I59:I62" si="29">D59-H59</f>
        <v>587.93563800000004</v>
      </c>
      <c r="J59" s="1130" t="s">
        <v>1351</v>
      </c>
    </row>
    <row r="60" spans="1:10" s="263" customFormat="1" ht="31.15" customHeight="1">
      <c r="A60" s="1123" t="s">
        <v>59</v>
      </c>
      <c r="B60" s="1089" t="s">
        <v>417</v>
      </c>
      <c r="C60" s="1119"/>
      <c r="D60" s="1086">
        <f t="shared" si="5"/>
        <v>49.954319999999996</v>
      </c>
      <c r="E60" s="660">
        <f>'Biểu lương CBCC'!Y66</f>
        <v>49.954319999999996</v>
      </c>
      <c r="F60" s="1086"/>
      <c r="G60" s="1087"/>
      <c r="H60" s="1087"/>
      <c r="I60" s="1086">
        <f t="shared" si="29"/>
        <v>49.954319999999996</v>
      </c>
      <c r="J60" s="1090"/>
    </row>
    <row r="61" spans="1:10" ht="31.15" customHeight="1">
      <c r="A61" s="1117" t="s">
        <v>59</v>
      </c>
      <c r="B61" s="1118" t="s">
        <v>826</v>
      </c>
      <c r="C61" s="1119"/>
      <c r="D61" s="1086">
        <f>G61</f>
        <v>3</v>
      </c>
      <c r="E61" s="1086"/>
      <c r="F61" s="1086"/>
      <c r="G61" s="1086">
        <v>3</v>
      </c>
      <c r="H61" s="1086"/>
      <c r="I61" s="1086">
        <f t="shared" si="29"/>
        <v>3</v>
      </c>
      <c r="J61" s="1090"/>
    </row>
    <row r="62" spans="1:10" ht="31.15" customHeight="1">
      <c r="A62" s="1117" t="s">
        <v>59</v>
      </c>
      <c r="B62" s="1124" t="s">
        <v>1358</v>
      </c>
      <c r="C62" s="1119"/>
      <c r="D62" s="1086">
        <f>G62</f>
        <v>3.51</v>
      </c>
      <c r="E62" s="1086"/>
      <c r="F62" s="1086"/>
      <c r="G62" s="1086">
        <f>3*2.34/2</f>
        <v>3.51</v>
      </c>
      <c r="H62" s="1086"/>
      <c r="I62" s="1086">
        <f t="shared" si="29"/>
        <v>3.51</v>
      </c>
      <c r="J62" s="1090"/>
    </row>
    <row r="63" spans="1:10" s="263" customFormat="1" ht="31.15" customHeight="1">
      <c r="A63" s="1123" t="s">
        <v>49</v>
      </c>
      <c r="B63" s="1137" t="s">
        <v>399</v>
      </c>
      <c r="C63" s="1119">
        <v>17</v>
      </c>
      <c r="D63" s="1087">
        <f t="shared" ref="D63:I63" si="30">SUM(D64:D80)</f>
        <v>3927.0508820000005</v>
      </c>
      <c r="E63" s="1087">
        <f t="shared" si="30"/>
        <v>2791.5668820000005</v>
      </c>
      <c r="F63" s="1087">
        <f t="shared" si="30"/>
        <v>298.35000000000002</v>
      </c>
      <c r="G63" s="1087">
        <f t="shared" si="30"/>
        <v>837.13400000000001</v>
      </c>
      <c r="H63" s="1087">
        <f t="shared" si="30"/>
        <v>29.835000000000004</v>
      </c>
      <c r="I63" s="1087">
        <f t="shared" si="30"/>
        <v>3897.2158820000004</v>
      </c>
      <c r="J63" s="1090"/>
    </row>
    <row r="64" spans="1:10" s="263" customFormat="1" ht="31.15" customHeight="1">
      <c r="A64" s="1123" t="s">
        <v>59</v>
      </c>
      <c r="B64" s="1124" t="s">
        <v>416</v>
      </c>
      <c r="C64" s="1119"/>
      <c r="D64" s="1086">
        <f t="shared" si="5"/>
        <v>2394.3191220000003</v>
      </c>
      <c r="E64" s="660">
        <f>'Biểu lương CBCC'!X9+'Biểu lương CBCC'!X18+'Biểu lương CBCC'!X26</f>
        <v>2095.9691220000004</v>
      </c>
      <c r="F64" s="1086">
        <f>(27*C63*1.3)/2</f>
        <v>298.35000000000002</v>
      </c>
      <c r="G64" s="1087"/>
      <c r="H64" s="1086">
        <f t="shared" ref="H64" si="31">F64*10%</f>
        <v>29.835000000000004</v>
      </c>
      <c r="I64" s="1086">
        <f t="shared" ref="I64:I80" si="32">D64-H64</f>
        <v>2364.4841220000003</v>
      </c>
      <c r="J64" s="1130" t="s">
        <v>1365</v>
      </c>
    </row>
    <row r="65" spans="1:10" s="263" customFormat="1" ht="31.15" customHeight="1">
      <c r="A65" s="1123" t="s">
        <v>59</v>
      </c>
      <c r="B65" s="1124" t="s">
        <v>419</v>
      </c>
      <c r="C65" s="1119"/>
      <c r="D65" s="1086">
        <f t="shared" si="5"/>
        <v>192.40416000000002</v>
      </c>
      <c r="E65" s="660">
        <f>'Biểu lương CBCC'!Y9+'Biểu lương CBCC'!Y18+'Biểu lương CBCC'!Y26</f>
        <v>192.40416000000002</v>
      </c>
      <c r="F65" s="1086"/>
      <c r="G65" s="1087"/>
      <c r="H65" s="1087"/>
      <c r="I65" s="1086">
        <f t="shared" si="32"/>
        <v>192.40416000000002</v>
      </c>
      <c r="J65" s="1090"/>
    </row>
    <row r="66" spans="1:10" ht="31.15" customHeight="1">
      <c r="A66" s="1117" t="s">
        <v>59</v>
      </c>
      <c r="B66" s="1118" t="s">
        <v>1259</v>
      </c>
      <c r="C66" s="1119"/>
      <c r="D66" s="1086">
        <f>G66</f>
        <v>15</v>
      </c>
      <c r="E66" s="1086"/>
      <c r="F66" s="1086"/>
      <c r="G66" s="1086">
        <v>15</v>
      </c>
      <c r="H66" s="1086"/>
      <c r="I66" s="1086">
        <f t="shared" si="32"/>
        <v>15</v>
      </c>
      <c r="J66" s="1090"/>
    </row>
    <row r="67" spans="1:10" ht="35.25" customHeight="1">
      <c r="A67" s="1117" t="s">
        <v>59</v>
      </c>
      <c r="B67" s="1118" t="s">
        <v>1255</v>
      </c>
      <c r="C67" s="1119"/>
      <c r="D67" s="1086">
        <f t="shared" ref="D67" si="33">SUM(E67:G67)</f>
        <v>250</v>
      </c>
      <c r="E67" s="1086"/>
      <c r="F67" s="1087"/>
      <c r="G67" s="1086">
        <v>250</v>
      </c>
      <c r="H67" s="1086"/>
      <c r="I67" s="1086">
        <f t="shared" si="32"/>
        <v>250</v>
      </c>
      <c r="J67" s="1090"/>
    </row>
    <row r="68" spans="1:10" ht="24.75" customHeight="1">
      <c r="A68" s="1117" t="s">
        <v>59</v>
      </c>
      <c r="B68" s="1199" t="s">
        <v>1320</v>
      </c>
      <c r="C68" s="1140"/>
      <c r="D68" s="1086">
        <f>SUM(E68:G68)</f>
        <v>90</v>
      </c>
      <c r="E68" s="1200"/>
      <c r="F68" s="1141"/>
      <c r="G68" s="1201">
        <v>90</v>
      </c>
      <c r="H68" s="1086"/>
      <c r="I68" s="1086">
        <f t="shared" si="32"/>
        <v>90</v>
      </c>
      <c r="J68" s="1202"/>
    </row>
    <row r="69" spans="1:10" s="263" customFormat="1" ht="31.15" customHeight="1">
      <c r="A69" s="1123" t="s">
        <v>59</v>
      </c>
      <c r="B69" s="1124" t="s">
        <v>799</v>
      </c>
      <c r="C69" s="1119"/>
      <c r="D69" s="1086">
        <f>G69</f>
        <v>196.60400000000004</v>
      </c>
      <c r="E69" s="660"/>
      <c r="F69" s="1086"/>
      <c r="G69" s="1086">
        <f>'phụ cấp cấp ủy'!F27</f>
        <v>196.60400000000004</v>
      </c>
      <c r="H69" s="1086"/>
      <c r="I69" s="1086">
        <f t="shared" si="32"/>
        <v>196.60400000000004</v>
      </c>
      <c r="J69" s="1130" t="s">
        <v>878</v>
      </c>
    </row>
    <row r="70" spans="1:10" s="263" customFormat="1" ht="31.15" customHeight="1">
      <c r="A70" s="1123" t="s">
        <v>59</v>
      </c>
      <c r="B70" s="1124" t="s">
        <v>1358</v>
      </c>
      <c r="C70" s="1119"/>
      <c r="D70" s="1086">
        <f>G70</f>
        <v>10.53</v>
      </c>
      <c r="E70" s="1087"/>
      <c r="F70" s="1087"/>
      <c r="G70" s="1086">
        <f>3*2.34/2*3</f>
        <v>10.53</v>
      </c>
      <c r="H70" s="1086"/>
      <c r="I70" s="1086">
        <f t="shared" si="32"/>
        <v>10.53</v>
      </c>
      <c r="J70" s="1130"/>
    </row>
    <row r="71" spans="1:10" ht="31.15" customHeight="1">
      <c r="A71" s="1117" t="s">
        <v>59</v>
      </c>
      <c r="B71" s="1089" t="s">
        <v>1252</v>
      </c>
      <c r="C71" s="1119"/>
      <c r="D71" s="1086">
        <f>SUM(E71:G71)</f>
        <v>50</v>
      </c>
      <c r="E71" s="1087"/>
      <c r="F71" s="1087"/>
      <c r="G71" s="1086">
        <v>50</v>
      </c>
      <c r="H71" s="1086"/>
      <c r="I71" s="1086">
        <f t="shared" si="32"/>
        <v>50</v>
      </c>
      <c r="J71" s="1130" t="s">
        <v>794</v>
      </c>
    </row>
    <row r="72" spans="1:10" ht="52.5" customHeight="1">
      <c r="A72" s="1117" t="s">
        <v>59</v>
      </c>
      <c r="B72" s="1118" t="s">
        <v>614</v>
      </c>
      <c r="C72" s="1119"/>
      <c r="D72" s="1086">
        <f>E72</f>
        <v>132.5376</v>
      </c>
      <c r="E72" s="1086">
        <f>'phụ cấp KCT cấp xã'!G13</f>
        <v>132.5376</v>
      </c>
      <c r="F72" s="1087"/>
      <c r="G72" s="1086"/>
      <c r="H72" s="1086"/>
      <c r="I72" s="1086">
        <f t="shared" si="32"/>
        <v>132.5376</v>
      </c>
      <c r="J72" s="1130" t="s">
        <v>794</v>
      </c>
    </row>
    <row r="73" spans="1:10" ht="57.75" customHeight="1">
      <c r="A73" s="1117" t="s">
        <v>59</v>
      </c>
      <c r="B73" s="1118" t="s">
        <v>795</v>
      </c>
      <c r="C73" s="1119"/>
      <c r="D73" s="1086">
        <f>E73</f>
        <v>370.65599999999995</v>
      </c>
      <c r="E73" s="1086">
        <f>'phụ cấp KCT cấp thôn'!E5</f>
        <v>370.65599999999995</v>
      </c>
      <c r="F73" s="1087"/>
      <c r="G73" s="1086"/>
      <c r="H73" s="1086"/>
      <c r="I73" s="1086">
        <f t="shared" si="32"/>
        <v>370.65599999999995</v>
      </c>
      <c r="J73" s="1130" t="s">
        <v>794</v>
      </c>
    </row>
    <row r="74" spans="1:10" ht="21.75" customHeight="1">
      <c r="A74" s="1117" t="s">
        <v>59</v>
      </c>
      <c r="B74" s="1170" t="s">
        <v>1354</v>
      </c>
      <c r="C74" s="1119"/>
      <c r="D74" s="1086">
        <f t="shared" ref="D74:D75" si="34">SUM(E74:G74)</f>
        <v>40</v>
      </c>
      <c r="E74" s="1086"/>
      <c r="F74" s="1087"/>
      <c r="G74" s="1086">
        <v>40</v>
      </c>
      <c r="H74" s="1086"/>
      <c r="I74" s="1086">
        <f t="shared" ref="I74" si="35">D74-H74</f>
        <v>40</v>
      </c>
      <c r="J74" s="1130"/>
    </row>
    <row r="75" spans="1:10" ht="31.5">
      <c r="A75" s="1117" t="s">
        <v>59</v>
      </c>
      <c r="B75" s="1170" t="s">
        <v>1319</v>
      </c>
      <c r="C75" s="1119"/>
      <c r="D75" s="1086">
        <f t="shared" si="34"/>
        <v>45</v>
      </c>
      <c r="E75" s="1086"/>
      <c r="F75" s="1087"/>
      <c r="G75" s="1086">
        <v>45</v>
      </c>
      <c r="H75" s="1086"/>
      <c r="I75" s="1086">
        <f t="shared" ref="I75" si="36">D75-H75</f>
        <v>45</v>
      </c>
      <c r="J75" s="1130"/>
    </row>
    <row r="76" spans="1:10">
      <c r="A76" s="1117" t="s">
        <v>59</v>
      </c>
      <c r="B76" s="1118" t="s">
        <v>1344</v>
      </c>
      <c r="C76" s="1119"/>
      <c r="D76" s="1086">
        <f t="shared" ref="D76:D80" si="37">SUM(E76:G76)</f>
        <v>50</v>
      </c>
      <c r="E76" s="1086"/>
      <c r="F76" s="1087"/>
      <c r="G76" s="1086">
        <v>50</v>
      </c>
      <c r="H76" s="1086"/>
      <c r="I76" s="1086">
        <f t="shared" si="32"/>
        <v>50</v>
      </c>
      <c r="J76" s="1090"/>
    </row>
    <row r="77" spans="1:10">
      <c r="A77" s="1117" t="s">
        <v>59</v>
      </c>
      <c r="B77" s="1118" t="s">
        <v>1318</v>
      </c>
      <c r="C77" s="1119"/>
      <c r="D77" s="1086">
        <f t="shared" si="37"/>
        <v>30</v>
      </c>
      <c r="E77" s="1086"/>
      <c r="F77" s="1087"/>
      <c r="G77" s="1086">
        <v>30</v>
      </c>
      <c r="H77" s="1086"/>
      <c r="I77" s="1086">
        <f t="shared" si="32"/>
        <v>30</v>
      </c>
      <c r="J77" s="1090"/>
    </row>
    <row r="78" spans="1:10" ht="31.5">
      <c r="A78" s="1117" t="s">
        <v>59</v>
      </c>
      <c r="B78" s="1118" t="s">
        <v>1256</v>
      </c>
      <c r="C78" s="1119"/>
      <c r="D78" s="1086">
        <f t="shared" si="37"/>
        <v>10</v>
      </c>
      <c r="E78" s="1086"/>
      <c r="F78" s="1087"/>
      <c r="G78" s="1086">
        <v>10</v>
      </c>
      <c r="H78" s="1086"/>
      <c r="I78" s="1086">
        <f t="shared" si="32"/>
        <v>10</v>
      </c>
      <c r="J78" s="1090"/>
    </row>
    <row r="79" spans="1:10">
      <c r="A79" s="1117" t="s">
        <v>59</v>
      </c>
      <c r="B79" s="1118" t="s">
        <v>1257</v>
      </c>
      <c r="C79" s="1119"/>
      <c r="D79" s="1086">
        <f t="shared" si="37"/>
        <v>30</v>
      </c>
      <c r="E79" s="1086"/>
      <c r="F79" s="1087"/>
      <c r="G79" s="1086">
        <v>30</v>
      </c>
      <c r="H79" s="1086"/>
      <c r="I79" s="1086">
        <f t="shared" si="32"/>
        <v>30</v>
      </c>
      <c r="J79" s="1090"/>
    </row>
    <row r="80" spans="1:10" ht="31.5">
      <c r="A80" s="1117" t="s">
        <v>59</v>
      </c>
      <c r="B80" s="1118" t="s">
        <v>1258</v>
      </c>
      <c r="C80" s="1119"/>
      <c r="D80" s="1086">
        <f t="shared" si="37"/>
        <v>20</v>
      </c>
      <c r="E80" s="1086"/>
      <c r="F80" s="1087"/>
      <c r="G80" s="1086">
        <v>20</v>
      </c>
      <c r="H80" s="1086"/>
      <c r="I80" s="1086">
        <f t="shared" si="32"/>
        <v>20</v>
      </c>
      <c r="J80" s="1090"/>
    </row>
    <row r="81" spans="1:10" s="263" customFormat="1" ht="31.15" customHeight="1">
      <c r="A81" s="1123" t="s">
        <v>50</v>
      </c>
      <c r="B81" s="1137" t="s">
        <v>611</v>
      </c>
      <c r="C81" s="1119">
        <f t="shared" ref="C81:I81" si="38">C82+C99+C103+C107+C111</f>
        <v>10</v>
      </c>
      <c r="D81" s="1127">
        <f>D82+D99+D103+D107+D111</f>
        <v>2892.2994600000002</v>
      </c>
      <c r="E81" s="1127">
        <f t="shared" si="38"/>
        <v>2036.1894600000001</v>
      </c>
      <c r="F81" s="1127">
        <f t="shared" si="38"/>
        <v>148.5</v>
      </c>
      <c r="G81" s="1127">
        <f t="shared" si="38"/>
        <v>707.61</v>
      </c>
      <c r="H81" s="1127">
        <f t="shared" si="38"/>
        <v>33.700000000000003</v>
      </c>
      <c r="I81" s="1127">
        <f t="shared" si="38"/>
        <v>2858.5994599999999</v>
      </c>
      <c r="J81" s="1090"/>
    </row>
    <row r="82" spans="1:10" s="263" customFormat="1" ht="31.15" customHeight="1">
      <c r="A82" s="1133" t="s">
        <v>41</v>
      </c>
      <c r="B82" s="1137" t="s">
        <v>400</v>
      </c>
      <c r="C82" s="1119">
        <v>6</v>
      </c>
      <c r="D82" s="1087">
        <f t="shared" ref="D82:I82" si="39">SUM(D83:D98)</f>
        <v>2364.0188779999999</v>
      </c>
      <c r="E82" s="1087">
        <f t="shared" si="39"/>
        <v>1607.308878</v>
      </c>
      <c r="F82" s="1087">
        <f t="shared" si="39"/>
        <v>89.100000000000009</v>
      </c>
      <c r="G82" s="1087">
        <f t="shared" si="39"/>
        <v>667.61</v>
      </c>
      <c r="H82" s="1087">
        <f t="shared" si="39"/>
        <v>27.76</v>
      </c>
      <c r="I82" s="1087">
        <f t="shared" si="39"/>
        <v>2336.2588780000001</v>
      </c>
      <c r="J82" s="1090"/>
    </row>
    <row r="83" spans="1:10" s="263" customFormat="1" ht="31.15" customHeight="1">
      <c r="A83" s="1133" t="s">
        <v>59</v>
      </c>
      <c r="B83" s="1124" t="s">
        <v>416</v>
      </c>
      <c r="C83" s="1119"/>
      <c r="D83" s="1086">
        <f t="shared" ref="D83:D98" si="40">SUM(E83:G83)</f>
        <v>1130.256558</v>
      </c>
      <c r="E83" s="660">
        <f>'Biểu lương CBCC'!X75</f>
        <v>1041.1565580000001</v>
      </c>
      <c r="F83" s="1086">
        <f>(27*C82*1.1)/2</f>
        <v>89.100000000000009</v>
      </c>
      <c r="G83" s="1087"/>
      <c r="H83" s="1086">
        <f t="shared" ref="H83" si="41">F83*10%</f>
        <v>8.9100000000000019</v>
      </c>
      <c r="I83" s="1086">
        <f t="shared" ref="I83:I98" si="42">D83-H83</f>
        <v>1121.346558</v>
      </c>
      <c r="J83" s="1130" t="s">
        <v>1367</v>
      </c>
    </row>
    <row r="84" spans="1:10" s="263" customFormat="1" ht="31.15" customHeight="1">
      <c r="A84" s="1133" t="s">
        <v>59</v>
      </c>
      <c r="B84" s="1124" t="s">
        <v>417</v>
      </c>
      <c r="C84" s="1119"/>
      <c r="D84" s="1086">
        <f t="shared" si="40"/>
        <v>101.20032</v>
      </c>
      <c r="E84" s="660">
        <f>'Biểu lương CBCC'!Y75</f>
        <v>101.20032</v>
      </c>
      <c r="F84" s="1086"/>
      <c r="G84" s="1087"/>
      <c r="H84" s="1087"/>
      <c r="I84" s="1086">
        <f t="shared" si="42"/>
        <v>101.20032</v>
      </c>
      <c r="J84" s="1090"/>
    </row>
    <row r="85" spans="1:10" ht="31.15" customHeight="1">
      <c r="A85" s="1117" t="s">
        <v>59</v>
      </c>
      <c r="B85" s="1118" t="s">
        <v>826</v>
      </c>
      <c r="C85" s="1119"/>
      <c r="D85" s="1086">
        <f>G85</f>
        <v>3</v>
      </c>
      <c r="E85" s="1086"/>
      <c r="F85" s="1086"/>
      <c r="G85" s="1086">
        <v>3</v>
      </c>
      <c r="H85" s="1086"/>
      <c r="I85" s="1086">
        <f t="shared" si="42"/>
        <v>3</v>
      </c>
      <c r="J85" s="1090"/>
    </row>
    <row r="86" spans="1:10" ht="31.15" customHeight="1">
      <c r="A86" s="1117" t="s">
        <v>59</v>
      </c>
      <c r="B86" s="1124" t="s">
        <v>1358</v>
      </c>
      <c r="C86" s="1119"/>
      <c r="D86" s="1086">
        <f>G86</f>
        <v>3.51</v>
      </c>
      <c r="E86" s="1086"/>
      <c r="F86" s="1086"/>
      <c r="G86" s="1086">
        <f>3*2.34/2</f>
        <v>3.51</v>
      </c>
      <c r="H86" s="1086"/>
      <c r="I86" s="1086">
        <f t="shared" si="42"/>
        <v>3.51</v>
      </c>
      <c r="J86" s="1090"/>
    </row>
    <row r="87" spans="1:10" ht="31.15" customHeight="1">
      <c r="A87" s="1133" t="s">
        <v>59</v>
      </c>
      <c r="B87" s="1124" t="s">
        <v>1272</v>
      </c>
      <c r="C87" s="1119"/>
      <c r="D87" s="1086">
        <f t="shared" ref="D87:D88" si="43">SUM(E87:G87)</f>
        <v>20</v>
      </c>
      <c r="E87" s="1087"/>
      <c r="F87" s="1087"/>
      <c r="G87" s="1086">
        <v>20</v>
      </c>
      <c r="H87" s="1086">
        <f>G87*0.1</f>
        <v>2</v>
      </c>
      <c r="I87" s="1086">
        <f t="shared" si="42"/>
        <v>18</v>
      </c>
      <c r="J87" s="1130"/>
    </row>
    <row r="88" spans="1:10" ht="31.15" customHeight="1">
      <c r="A88" s="1133" t="s">
        <v>59</v>
      </c>
      <c r="B88" s="1124" t="s">
        <v>1278</v>
      </c>
      <c r="C88" s="1119"/>
      <c r="D88" s="1086">
        <f t="shared" si="43"/>
        <v>80</v>
      </c>
      <c r="E88" s="1087"/>
      <c r="F88" s="1087"/>
      <c r="G88" s="1086">
        <v>80</v>
      </c>
      <c r="H88" s="1086"/>
      <c r="I88" s="1086">
        <f t="shared" si="42"/>
        <v>80</v>
      </c>
      <c r="J88" s="1130"/>
    </row>
    <row r="89" spans="1:10" ht="31.5" customHeight="1">
      <c r="A89" s="1117" t="s">
        <v>59</v>
      </c>
      <c r="B89" s="1199" t="s">
        <v>1322</v>
      </c>
      <c r="C89" s="1140"/>
      <c r="D89" s="1086">
        <f t="shared" ref="D89" si="44">SUM(E89:G89)</f>
        <v>30</v>
      </c>
      <c r="E89" s="1200"/>
      <c r="F89" s="1141"/>
      <c r="G89" s="1201">
        <v>30</v>
      </c>
      <c r="H89" s="1086"/>
      <c r="I89" s="1086">
        <f t="shared" si="42"/>
        <v>30</v>
      </c>
      <c r="J89" s="1202"/>
    </row>
    <row r="90" spans="1:10" ht="52.5" customHeight="1">
      <c r="A90" s="1117" t="s">
        <v>59</v>
      </c>
      <c r="B90" s="1118" t="s">
        <v>614</v>
      </c>
      <c r="C90" s="1119"/>
      <c r="D90" s="1086">
        <f>E90</f>
        <v>244.29599999999999</v>
      </c>
      <c r="E90" s="1086">
        <f>'phụ cấp KCT cấp xã'!G17+'phụ cấp KCT cấp xã'!G20+'phụ cấp KCT cấp xã'!G22+'phụ cấp KCT cấp xã'!G24+'phụ cấp KCT cấp xã'!G26</f>
        <v>244.29599999999999</v>
      </c>
      <c r="F90" s="1087"/>
      <c r="G90" s="1086"/>
      <c r="H90" s="1086"/>
      <c r="I90" s="1086">
        <f t="shared" si="42"/>
        <v>244.29599999999999</v>
      </c>
      <c r="J90" s="1130" t="s">
        <v>794</v>
      </c>
    </row>
    <row r="91" spans="1:10" ht="57.75" customHeight="1">
      <c r="A91" s="1117" t="s">
        <v>59</v>
      </c>
      <c r="B91" s="1118" t="s">
        <v>795</v>
      </c>
      <c r="C91" s="1119"/>
      <c r="D91" s="1086">
        <f>E91</f>
        <v>220.65599999999995</v>
      </c>
      <c r="E91" s="1086">
        <f>'phụ cấp KCT cấp thôn'!E7-150</f>
        <v>220.65599999999995</v>
      </c>
      <c r="F91" s="1087"/>
      <c r="G91" s="1086"/>
      <c r="H91" s="1086"/>
      <c r="I91" s="1086">
        <f t="shared" si="42"/>
        <v>220.65599999999995</v>
      </c>
      <c r="J91" s="1130" t="s">
        <v>794</v>
      </c>
    </row>
    <row r="92" spans="1:10" s="263" customFormat="1" ht="60.75" customHeight="1">
      <c r="A92" s="1133" t="s">
        <v>59</v>
      </c>
      <c r="B92" s="1124" t="s">
        <v>1277</v>
      </c>
      <c r="C92" s="1119"/>
      <c r="D92" s="1086">
        <f t="shared" si="40"/>
        <v>83.6</v>
      </c>
      <c r="E92" s="1087"/>
      <c r="F92" s="1087"/>
      <c r="G92" s="1086">
        <v>83.6</v>
      </c>
      <c r="H92" s="1086"/>
      <c r="I92" s="1086">
        <f t="shared" si="42"/>
        <v>83.6</v>
      </c>
      <c r="J92" s="1130" t="s">
        <v>794</v>
      </c>
    </row>
    <row r="93" spans="1:10" s="263" customFormat="1" ht="60.75" customHeight="1">
      <c r="A93" s="1133" t="s">
        <v>59</v>
      </c>
      <c r="B93" s="1124" t="s">
        <v>801</v>
      </c>
      <c r="C93" s="1119"/>
      <c r="D93" s="1086">
        <f t="shared" si="40"/>
        <v>3</v>
      </c>
      <c r="E93" s="1087"/>
      <c r="F93" s="1087"/>
      <c r="G93" s="1086">
        <v>3</v>
      </c>
      <c r="H93" s="1086"/>
      <c r="I93" s="1086">
        <f t="shared" si="42"/>
        <v>3</v>
      </c>
      <c r="J93" s="1130" t="s">
        <v>794</v>
      </c>
    </row>
    <row r="94" spans="1:10" ht="47.25">
      <c r="A94" s="1117" t="s">
        <v>59</v>
      </c>
      <c r="B94" s="1118" t="s">
        <v>1260</v>
      </c>
      <c r="C94" s="1119"/>
      <c r="D94" s="1086">
        <f>G94</f>
        <v>276</v>
      </c>
      <c r="E94" s="1087"/>
      <c r="F94" s="1087"/>
      <c r="G94" s="1128">
        <v>276</v>
      </c>
      <c r="H94" s="1128"/>
      <c r="I94" s="1086">
        <f t="shared" si="42"/>
        <v>276</v>
      </c>
      <c r="J94" s="1130" t="s">
        <v>794</v>
      </c>
    </row>
    <row r="95" spans="1:10" ht="31.15" customHeight="1">
      <c r="A95" s="1129" t="s">
        <v>59</v>
      </c>
      <c r="B95" s="1118" t="s">
        <v>814</v>
      </c>
      <c r="C95" s="1119"/>
      <c r="D95" s="1086">
        <f>G95</f>
        <v>10</v>
      </c>
      <c r="E95" s="1087"/>
      <c r="F95" s="1087"/>
      <c r="G95" s="1128">
        <v>10</v>
      </c>
      <c r="H95" s="1086">
        <f>G95*0.1</f>
        <v>1</v>
      </c>
      <c r="I95" s="1086">
        <f t="shared" si="42"/>
        <v>9</v>
      </c>
      <c r="J95" s="1130" t="s">
        <v>794</v>
      </c>
    </row>
    <row r="96" spans="1:10" s="263" customFormat="1" ht="31.15" customHeight="1">
      <c r="A96" s="1133" t="s">
        <v>59</v>
      </c>
      <c r="B96" s="1118" t="s">
        <v>803</v>
      </c>
      <c r="C96" s="1119"/>
      <c r="D96" s="1086">
        <f t="shared" si="40"/>
        <v>132</v>
      </c>
      <c r="E96" s="1087"/>
      <c r="F96" s="1087"/>
      <c r="G96" s="1086">
        <v>132</v>
      </c>
      <c r="H96" s="1086">
        <f t="shared" ref="H96:H98" si="45">G96*10%</f>
        <v>13.200000000000001</v>
      </c>
      <c r="I96" s="1086">
        <f t="shared" si="42"/>
        <v>118.8</v>
      </c>
      <c r="J96" s="1130" t="s">
        <v>794</v>
      </c>
    </row>
    <row r="97" spans="1:10" s="263" customFormat="1" ht="31.15" customHeight="1">
      <c r="A97" s="1133" t="s">
        <v>59</v>
      </c>
      <c r="B97" s="1089" t="s">
        <v>804</v>
      </c>
      <c r="C97" s="1119"/>
      <c r="D97" s="1086">
        <f t="shared" si="40"/>
        <v>10</v>
      </c>
      <c r="E97" s="1087"/>
      <c r="F97" s="1087"/>
      <c r="G97" s="1086">
        <v>10</v>
      </c>
      <c r="H97" s="1086">
        <f t="shared" si="45"/>
        <v>1</v>
      </c>
      <c r="I97" s="1086">
        <f t="shared" si="42"/>
        <v>9</v>
      </c>
      <c r="J97" s="1130" t="s">
        <v>794</v>
      </c>
    </row>
    <row r="98" spans="1:10" s="263" customFormat="1" ht="31.15" customHeight="1">
      <c r="A98" s="1133" t="s">
        <v>59</v>
      </c>
      <c r="B98" s="1089" t="s">
        <v>1261</v>
      </c>
      <c r="C98" s="1119"/>
      <c r="D98" s="1086">
        <f t="shared" si="40"/>
        <v>16.5</v>
      </c>
      <c r="E98" s="1087"/>
      <c r="F98" s="1087"/>
      <c r="G98" s="1086">
        <v>16.5</v>
      </c>
      <c r="H98" s="1086">
        <f t="shared" si="45"/>
        <v>1.6500000000000001</v>
      </c>
      <c r="I98" s="1086">
        <f t="shared" si="42"/>
        <v>14.85</v>
      </c>
      <c r="J98" s="1130" t="s">
        <v>794</v>
      </c>
    </row>
    <row r="99" spans="1:10" ht="31.15" customHeight="1">
      <c r="A99" s="1129" t="s">
        <v>42</v>
      </c>
      <c r="B99" s="1085" t="s">
        <v>401</v>
      </c>
      <c r="C99" s="1119">
        <v>1</v>
      </c>
      <c r="D99" s="1087">
        <f>SUM(D100:D102)</f>
        <v>107.82429400000002</v>
      </c>
      <c r="E99" s="1087">
        <f t="shared" ref="E99:I99" si="46">SUM(E100:E102)</f>
        <v>82.974294000000015</v>
      </c>
      <c r="F99" s="1087">
        <f t="shared" si="46"/>
        <v>14.850000000000001</v>
      </c>
      <c r="G99" s="1087">
        <f t="shared" si="46"/>
        <v>10</v>
      </c>
      <c r="H99" s="1087">
        <f t="shared" si="46"/>
        <v>1.4850000000000003</v>
      </c>
      <c r="I99" s="1087">
        <f t="shared" si="46"/>
        <v>106.33929400000002</v>
      </c>
      <c r="J99" s="1090"/>
    </row>
    <row r="100" spans="1:10" ht="31.15" customHeight="1">
      <c r="A100" s="1129" t="s">
        <v>59</v>
      </c>
      <c r="B100" s="1089" t="s">
        <v>416</v>
      </c>
      <c r="C100" s="1119"/>
      <c r="D100" s="1086">
        <f t="shared" ref="D100:D102" si="47">SUM(E100:G100)</f>
        <v>90.326934000000023</v>
      </c>
      <c r="E100" s="660">
        <f>'Biểu lương CBCC'!X78</f>
        <v>75.476934000000014</v>
      </c>
      <c r="F100" s="1086">
        <f>27/2*1.1</f>
        <v>14.850000000000001</v>
      </c>
      <c r="G100" s="1087"/>
      <c r="H100" s="1086">
        <f t="shared" ref="H100" si="48">F100*10%</f>
        <v>1.4850000000000003</v>
      </c>
      <c r="I100" s="1086">
        <f t="shared" ref="I100:I102" si="49">D100-H100</f>
        <v>88.841934000000023</v>
      </c>
      <c r="J100" s="1130" t="s">
        <v>1368</v>
      </c>
    </row>
    <row r="101" spans="1:10" ht="31.15" customHeight="1">
      <c r="A101" s="1129" t="s">
        <v>59</v>
      </c>
      <c r="B101" s="1089" t="s">
        <v>417</v>
      </c>
      <c r="C101" s="1119"/>
      <c r="D101" s="1086">
        <f t="shared" si="47"/>
        <v>7.4973600000000005</v>
      </c>
      <c r="E101" s="1144">
        <f>'Biểu lương CBCC'!Y78</f>
        <v>7.4973600000000005</v>
      </c>
      <c r="F101" s="1086"/>
      <c r="G101" s="1087"/>
      <c r="H101" s="1087"/>
      <c r="I101" s="1086">
        <f t="shared" si="49"/>
        <v>7.4973600000000005</v>
      </c>
      <c r="J101" s="1090"/>
    </row>
    <row r="102" spans="1:10" ht="31.15" customHeight="1">
      <c r="A102" s="1114" t="s">
        <v>59</v>
      </c>
      <c r="B102" s="326" t="s">
        <v>1273</v>
      </c>
      <c r="C102" s="324"/>
      <c r="D102" s="437">
        <f t="shared" si="47"/>
        <v>10</v>
      </c>
      <c r="E102" s="1116"/>
      <c r="F102" s="1116"/>
      <c r="G102" s="437">
        <v>10</v>
      </c>
      <c r="H102" s="1148"/>
      <c r="I102" s="1086">
        <f t="shared" si="49"/>
        <v>10</v>
      </c>
      <c r="J102" s="1090"/>
    </row>
    <row r="103" spans="1:10" ht="31.15" customHeight="1">
      <c r="A103" s="1129">
        <v>3</v>
      </c>
      <c r="B103" s="1085" t="s">
        <v>71</v>
      </c>
      <c r="C103" s="1119">
        <v>1</v>
      </c>
      <c r="D103" s="1087">
        <f>SUM(D104:D106)</f>
        <v>153.18402400000002</v>
      </c>
      <c r="E103" s="1087">
        <f t="shared" ref="E103:I103" si="50">SUM(E104:E106)</f>
        <v>128.334024</v>
      </c>
      <c r="F103" s="1087">
        <f t="shared" si="50"/>
        <v>14.850000000000001</v>
      </c>
      <c r="G103" s="1087">
        <f t="shared" si="50"/>
        <v>10</v>
      </c>
      <c r="H103" s="1087">
        <f t="shared" si="50"/>
        <v>1.4850000000000003</v>
      </c>
      <c r="I103" s="1087">
        <f t="shared" si="50"/>
        <v>151.69902400000001</v>
      </c>
      <c r="J103" s="1090"/>
    </row>
    <row r="104" spans="1:10" ht="31.15" customHeight="1">
      <c r="A104" s="1117" t="s">
        <v>59</v>
      </c>
      <c r="B104" s="1089" t="s">
        <v>416</v>
      </c>
      <c r="C104" s="1119"/>
      <c r="D104" s="1086">
        <f t="shared" ref="D104:D106" si="51">SUM(E104:G104)</f>
        <v>131.05346400000002</v>
      </c>
      <c r="E104" s="660">
        <f>'Biểu lương CBCC'!X80</f>
        <v>116.20346400000001</v>
      </c>
      <c r="F104" s="1086">
        <f>27/2*1.1</f>
        <v>14.850000000000001</v>
      </c>
      <c r="G104" s="1086"/>
      <c r="H104" s="1086">
        <f t="shared" ref="H104" si="52">F104*10%</f>
        <v>1.4850000000000003</v>
      </c>
      <c r="I104" s="1086">
        <f t="shared" ref="I104:I106" si="53">D104-H104</f>
        <v>129.56846400000001</v>
      </c>
      <c r="J104" s="1130" t="s">
        <v>1368</v>
      </c>
    </row>
    <row r="105" spans="1:10" ht="31.15" customHeight="1">
      <c r="A105" s="1117" t="s">
        <v>59</v>
      </c>
      <c r="B105" s="1089" t="s">
        <v>417</v>
      </c>
      <c r="C105" s="1119"/>
      <c r="D105" s="1086">
        <f t="shared" si="51"/>
        <v>12.130559999999999</v>
      </c>
      <c r="E105" s="1144">
        <f>'Biểu lương CBCC'!Y80</f>
        <v>12.130559999999999</v>
      </c>
      <c r="F105" s="1086"/>
      <c r="G105" s="1086"/>
      <c r="H105" s="1087"/>
      <c r="I105" s="1086">
        <f t="shared" si="53"/>
        <v>12.130559999999999</v>
      </c>
      <c r="J105" s="1130"/>
    </row>
    <row r="106" spans="1:10" ht="31.15" customHeight="1">
      <c r="A106" s="1117" t="s">
        <v>59</v>
      </c>
      <c r="B106" s="326" t="s">
        <v>1274</v>
      </c>
      <c r="C106" s="324"/>
      <c r="D106" s="437">
        <f t="shared" si="51"/>
        <v>10</v>
      </c>
      <c r="E106" s="437"/>
      <c r="F106" s="437"/>
      <c r="G106" s="437">
        <v>10</v>
      </c>
      <c r="H106" s="1148"/>
      <c r="I106" s="1086">
        <f t="shared" si="53"/>
        <v>10</v>
      </c>
      <c r="J106" s="1130"/>
    </row>
    <row r="107" spans="1:10" ht="31.15" customHeight="1">
      <c r="A107" s="1129" t="s">
        <v>43</v>
      </c>
      <c r="B107" s="1085" t="s">
        <v>402</v>
      </c>
      <c r="C107" s="1119">
        <v>1</v>
      </c>
      <c r="D107" s="1087">
        <f>SUM(D108:D110)</f>
        <v>133.63613200000003</v>
      </c>
      <c r="E107" s="1087">
        <f t="shared" ref="E107:I107" si="54">SUM(E108:E110)</f>
        <v>108.78613200000002</v>
      </c>
      <c r="F107" s="1087">
        <f t="shared" si="54"/>
        <v>14.850000000000001</v>
      </c>
      <c r="G107" s="1087">
        <f t="shared" si="54"/>
        <v>10</v>
      </c>
      <c r="H107" s="1087">
        <f t="shared" si="54"/>
        <v>1.4850000000000003</v>
      </c>
      <c r="I107" s="1087">
        <f t="shared" si="54"/>
        <v>132.15113200000002</v>
      </c>
      <c r="J107" s="1090"/>
    </row>
    <row r="108" spans="1:10" ht="31.15" customHeight="1">
      <c r="A108" s="1117" t="s">
        <v>59</v>
      </c>
      <c r="B108" s="1089" t="s">
        <v>416</v>
      </c>
      <c r="C108" s="1119"/>
      <c r="D108" s="1086">
        <f>SUM(E108:G108)</f>
        <v>113.35885200000001</v>
      </c>
      <c r="E108" s="660">
        <f>'Biểu lương CBCC'!X77</f>
        <v>98.508852000000019</v>
      </c>
      <c r="F108" s="1086">
        <f>27/2*1.1</f>
        <v>14.850000000000001</v>
      </c>
      <c r="G108" s="1086"/>
      <c r="H108" s="1086">
        <f t="shared" ref="H108" si="55">F108*10%</f>
        <v>1.4850000000000003</v>
      </c>
      <c r="I108" s="1086">
        <f t="shared" ref="I108:I110" si="56">D108-H108</f>
        <v>111.87385200000001</v>
      </c>
      <c r="J108" s="1130" t="s">
        <v>1368</v>
      </c>
    </row>
    <row r="109" spans="1:10" ht="31.15" customHeight="1">
      <c r="A109" s="1117" t="s">
        <v>59</v>
      </c>
      <c r="B109" s="1089" t="s">
        <v>417</v>
      </c>
      <c r="C109" s="1119"/>
      <c r="D109" s="1086">
        <f t="shared" ref="D109:D113" si="57">SUM(E109:G109)</f>
        <v>10.277279999999999</v>
      </c>
      <c r="E109" s="1144">
        <f>'Biểu lương CBCC'!Y77</f>
        <v>10.277279999999999</v>
      </c>
      <c r="F109" s="1086"/>
      <c r="G109" s="1086"/>
      <c r="H109" s="1087"/>
      <c r="I109" s="1086">
        <f t="shared" si="56"/>
        <v>10.277279999999999</v>
      </c>
      <c r="J109" s="1130"/>
    </row>
    <row r="110" spans="1:10" ht="31.15" customHeight="1">
      <c r="A110" s="325" t="s">
        <v>59</v>
      </c>
      <c r="B110" s="326" t="s">
        <v>1274</v>
      </c>
      <c r="C110" s="324"/>
      <c r="D110" s="437">
        <f t="shared" si="57"/>
        <v>10</v>
      </c>
      <c r="E110" s="437"/>
      <c r="F110" s="437"/>
      <c r="G110" s="437">
        <v>10</v>
      </c>
      <c r="H110" s="1148"/>
      <c r="I110" s="1086">
        <f t="shared" si="56"/>
        <v>10</v>
      </c>
      <c r="J110" s="1130"/>
    </row>
    <row r="111" spans="1:10" ht="31.15" customHeight="1">
      <c r="A111" s="1129" t="s">
        <v>44</v>
      </c>
      <c r="B111" s="1085" t="s">
        <v>45</v>
      </c>
      <c r="C111" s="1119">
        <v>1</v>
      </c>
      <c r="D111" s="1087">
        <f>SUM(D112:D114)</f>
        <v>133.63613200000003</v>
      </c>
      <c r="E111" s="1087">
        <f t="shared" ref="E111:I111" si="58">SUM(E112:E114)</f>
        <v>108.78613200000002</v>
      </c>
      <c r="F111" s="1087">
        <f t="shared" si="58"/>
        <v>14.850000000000001</v>
      </c>
      <c r="G111" s="1087">
        <f t="shared" si="58"/>
        <v>10</v>
      </c>
      <c r="H111" s="1087">
        <f t="shared" si="58"/>
        <v>1.4850000000000003</v>
      </c>
      <c r="I111" s="1087">
        <f t="shared" si="58"/>
        <v>132.15113200000002</v>
      </c>
      <c r="J111" s="1090"/>
    </row>
    <row r="112" spans="1:10" ht="31.15" customHeight="1">
      <c r="A112" s="1117" t="s">
        <v>59</v>
      </c>
      <c r="B112" s="1089" t="s">
        <v>416</v>
      </c>
      <c r="C112" s="1119"/>
      <c r="D112" s="1086">
        <f t="shared" si="57"/>
        <v>113.35885200000001</v>
      </c>
      <c r="E112" s="660">
        <f>'Biểu lương CBCC'!X79</f>
        <v>98.508852000000019</v>
      </c>
      <c r="F112" s="1086">
        <f>27/2*1.1</f>
        <v>14.850000000000001</v>
      </c>
      <c r="G112" s="1086"/>
      <c r="H112" s="1086">
        <f t="shared" ref="H112" si="59">F112*10%</f>
        <v>1.4850000000000003</v>
      </c>
      <c r="I112" s="1086">
        <f t="shared" ref="I112:I114" si="60">D112-H112</f>
        <v>111.87385200000001</v>
      </c>
      <c r="J112" s="1130" t="s">
        <v>1368</v>
      </c>
    </row>
    <row r="113" spans="1:13" ht="31.15" customHeight="1">
      <c r="A113" s="1117" t="s">
        <v>59</v>
      </c>
      <c r="B113" s="1089" t="s">
        <v>417</v>
      </c>
      <c r="C113" s="1119"/>
      <c r="D113" s="1086">
        <f t="shared" si="57"/>
        <v>10.277279999999999</v>
      </c>
      <c r="E113" s="1144">
        <f>'Biểu lương CBCC'!Y79</f>
        <v>10.277279999999999</v>
      </c>
      <c r="F113" s="1086"/>
      <c r="G113" s="1086"/>
      <c r="H113" s="1087"/>
      <c r="I113" s="1086">
        <f t="shared" si="60"/>
        <v>10.277279999999999</v>
      </c>
      <c r="J113" s="1130"/>
    </row>
    <row r="114" spans="1:13" ht="31.15" customHeight="1">
      <c r="A114" s="325" t="s">
        <v>59</v>
      </c>
      <c r="B114" s="326" t="s">
        <v>1274</v>
      </c>
      <c r="C114" s="324"/>
      <c r="D114" s="437">
        <f t="shared" ref="D114" si="61">SUM(E114:G114)</f>
        <v>10</v>
      </c>
      <c r="E114" s="437"/>
      <c r="F114" s="437"/>
      <c r="G114" s="437">
        <v>10</v>
      </c>
      <c r="H114" s="1148"/>
      <c r="I114" s="1086">
        <f t="shared" si="60"/>
        <v>10</v>
      </c>
      <c r="J114" s="1130"/>
    </row>
    <row r="115" spans="1:13" s="263" customFormat="1" ht="31.15" hidden="1" customHeight="1">
      <c r="A115" s="1123"/>
      <c r="B115" s="1085"/>
      <c r="C115" s="1119"/>
      <c r="D115" s="1087"/>
      <c r="E115" s="1087"/>
      <c r="F115" s="1087"/>
      <c r="G115" s="1087"/>
      <c r="H115" s="1087"/>
      <c r="I115" s="1150"/>
      <c r="J115" s="1090"/>
    </row>
    <row r="116" spans="1:13" s="263" customFormat="1" ht="31.15" hidden="1" customHeight="1">
      <c r="A116" s="1123"/>
      <c r="B116" s="1115"/>
      <c r="C116" s="324"/>
      <c r="D116" s="1116"/>
      <c r="E116" s="1116"/>
      <c r="F116" s="1116"/>
      <c r="G116" s="1116"/>
      <c r="H116" s="1149"/>
      <c r="I116" s="1150"/>
      <c r="J116" s="1090"/>
    </row>
    <row r="117" spans="1:13" ht="31.15" customHeight="1">
      <c r="A117" s="655" t="s">
        <v>51</v>
      </c>
      <c r="B117" s="656" t="s">
        <v>95</v>
      </c>
      <c r="C117" s="657"/>
      <c r="D117" s="658">
        <f>D118+D151</f>
        <v>22113.999979836</v>
      </c>
      <c r="E117" s="658">
        <f t="shared" ref="E117:G117" si="62">E118+E151</f>
        <v>16860.961995836002</v>
      </c>
      <c r="F117" s="658">
        <f t="shared" si="62"/>
        <v>852.68698400000005</v>
      </c>
      <c r="G117" s="658">
        <f t="shared" si="62"/>
        <v>4400.3509999999997</v>
      </c>
      <c r="H117" s="658">
        <f t="shared" ref="H117:I117" si="63">H118+H151</f>
        <v>88.903898400000003</v>
      </c>
      <c r="I117" s="658">
        <f t="shared" si="63"/>
        <v>22025.096081436001</v>
      </c>
      <c r="J117" s="658"/>
      <c r="K117" s="1091"/>
    </row>
    <row r="118" spans="1:13" ht="31.15" customHeight="1">
      <c r="A118" s="1123" t="s">
        <v>48</v>
      </c>
      <c r="B118" s="1134" t="s">
        <v>122</v>
      </c>
      <c r="C118" s="1119">
        <f>C119+C127+C135+C143</f>
        <v>141</v>
      </c>
      <c r="D118" s="1127">
        <f>D119+D127+D135+D143</f>
        <v>22077.647979836001</v>
      </c>
      <c r="E118" s="1127">
        <f t="shared" ref="E118:G118" si="64">E119+E127+E135+E143</f>
        <v>16860.961995836002</v>
      </c>
      <c r="F118" s="1127">
        <f t="shared" si="64"/>
        <v>852.68698400000005</v>
      </c>
      <c r="G118" s="1127">
        <f t="shared" si="64"/>
        <v>4363.9989999999998</v>
      </c>
      <c r="H118" s="1127">
        <f t="shared" ref="H118:I118" si="65">H119+H127+H135+H143</f>
        <v>85.268698400000005</v>
      </c>
      <c r="I118" s="1127">
        <f t="shared" si="65"/>
        <v>21992.379281436002</v>
      </c>
      <c r="J118" s="1090"/>
    </row>
    <row r="119" spans="1:13" s="263" customFormat="1" ht="31.15" customHeight="1">
      <c r="A119" s="1123">
        <v>1</v>
      </c>
      <c r="B119" s="1134" t="s">
        <v>879</v>
      </c>
      <c r="C119" s="1119">
        <v>22</v>
      </c>
      <c r="D119" s="1088">
        <f>SUM(D120:D126)</f>
        <v>2970.30236324</v>
      </c>
      <c r="E119" s="1088">
        <f t="shared" ref="E119:G119" si="66">SUM(E120:E126)</f>
        <v>2364.4880132400003</v>
      </c>
      <c r="F119" s="1088">
        <f t="shared" si="66"/>
        <v>117.59634999999997</v>
      </c>
      <c r="G119" s="1088">
        <f t="shared" si="66"/>
        <v>488.21800000000002</v>
      </c>
      <c r="H119" s="1088">
        <f t="shared" ref="H119:I119" si="67">SUM(H120:H126)</f>
        <v>11.759634999999998</v>
      </c>
      <c r="I119" s="1088">
        <f t="shared" si="67"/>
        <v>2958.5427282400001</v>
      </c>
      <c r="J119" s="1090"/>
    </row>
    <row r="120" spans="1:13" ht="31.15" customHeight="1">
      <c r="A120" s="1117" t="s">
        <v>59</v>
      </c>
      <c r="B120" s="1135" t="s">
        <v>0</v>
      </c>
      <c r="C120" s="1119"/>
      <c r="D120" s="660">
        <f>E120+F120</f>
        <v>2301.7826832400001</v>
      </c>
      <c r="E120" s="660">
        <f>'Lương GD'!Y9+0.005</f>
        <v>2184.1863332400003</v>
      </c>
      <c r="F120" s="660">
        <f>'Lương GD'!AC9</f>
        <v>117.59634999999997</v>
      </c>
      <c r="G120" s="1086"/>
      <c r="H120" s="1086">
        <f t="shared" ref="H120" si="68">F120*10%</f>
        <v>11.759634999999998</v>
      </c>
      <c r="I120" s="1086">
        <f t="shared" ref="I120:I126" si="69">D120-H120</f>
        <v>2290.0230482400002</v>
      </c>
      <c r="J120" s="1130"/>
      <c r="K120" s="1091"/>
      <c r="L120" s="1091"/>
      <c r="M120" s="1091"/>
    </row>
    <row r="121" spans="1:13" ht="31.15" customHeight="1">
      <c r="A121" s="1117" t="s">
        <v>59</v>
      </c>
      <c r="B121" s="1089" t="s">
        <v>417</v>
      </c>
      <c r="C121" s="1119"/>
      <c r="D121" s="1086">
        <f t="shared" ref="D121:D126" si="70">SUM(E121:G121)</f>
        <v>180.30168</v>
      </c>
      <c r="E121" s="660">
        <f>'Lương GD'!AE9</f>
        <v>180.30168</v>
      </c>
      <c r="F121" s="660"/>
      <c r="G121" s="1086"/>
      <c r="H121" s="1086"/>
      <c r="I121" s="1086">
        <f t="shared" si="69"/>
        <v>180.30168</v>
      </c>
      <c r="J121" s="1130"/>
      <c r="K121" s="1091"/>
      <c r="M121" s="1091"/>
    </row>
    <row r="122" spans="1:13" ht="31.15" customHeight="1">
      <c r="A122" s="1117" t="s">
        <v>59</v>
      </c>
      <c r="B122" s="1089" t="s">
        <v>827</v>
      </c>
      <c r="C122" s="1119"/>
      <c r="D122" s="1086">
        <f t="shared" si="70"/>
        <v>0</v>
      </c>
      <c r="E122" s="660">
        <v>0</v>
      </c>
      <c r="F122" s="660"/>
      <c r="G122" s="1086"/>
      <c r="H122" s="1086"/>
      <c r="I122" s="1086">
        <f t="shared" si="69"/>
        <v>0</v>
      </c>
      <c r="J122" s="1130"/>
      <c r="M122" s="1091"/>
    </row>
    <row r="123" spans="1:13" ht="31.15" customHeight="1">
      <c r="A123" s="1117" t="s">
        <v>59</v>
      </c>
      <c r="B123" s="1089" t="s">
        <v>365</v>
      </c>
      <c r="C123" s="1119"/>
      <c r="D123" s="1086">
        <f t="shared" si="70"/>
        <v>186.4</v>
      </c>
      <c r="E123" s="660"/>
      <c r="F123" s="660"/>
      <c r="G123" s="1086">
        <f>NĐ105!X10</f>
        <v>186.4</v>
      </c>
      <c r="H123" s="1086"/>
      <c r="I123" s="1086">
        <f t="shared" si="69"/>
        <v>186.4</v>
      </c>
      <c r="J123" s="1130"/>
      <c r="M123" s="1091"/>
    </row>
    <row r="124" spans="1:13" ht="42.75" customHeight="1">
      <c r="A124" s="1117" t="s">
        <v>59</v>
      </c>
      <c r="B124" s="1089" t="s">
        <v>366</v>
      </c>
      <c r="C124" s="1119"/>
      <c r="D124" s="1086">
        <f t="shared" si="70"/>
        <v>7.4879999999999995</v>
      </c>
      <c r="E124" s="660"/>
      <c r="F124" s="660"/>
      <c r="G124" s="1086">
        <f>TTLT42!P15</f>
        <v>7.4879999999999995</v>
      </c>
      <c r="H124" s="1086"/>
      <c r="I124" s="1086">
        <f t="shared" si="69"/>
        <v>7.4879999999999995</v>
      </c>
      <c r="J124" s="1130"/>
      <c r="M124" s="1091"/>
    </row>
    <row r="125" spans="1:13" ht="31.15" customHeight="1">
      <c r="A125" s="1117" t="s">
        <v>59</v>
      </c>
      <c r="B125" s="1089" t="s">
        <v>367</v>
      </c>
      <c r="C125" s="1119"/>
      <c r="D125" s="1086">
        <f t="shared" si="70"/>
        <v>126.63000000000001</v>
      </c>
      <c r="E125" s="660"/>
      <c r="F125" s="660"/>
      <c r="G125" s="1086">
        <f>NĐ66!AJ12</f>
        <v>126.63000000000001</v>
      </c>
      <c r="H125" s="1086"/>
      <c r="I125" s="1086">
        <f t="shared" si="69"/>
        <v>126.63000000000001</v>
      </c>
      <c r="J125" s="1130"/>
      <c r="M125" s="1091"/>
    </row>
    <row r="126" spans="1:13" ht="31.15" customHeight="1">
      <c r="A126" s="1117" t="s">
        <v>59</v>
      </c>
      <c r="B126" s="1089" t="s">
        <v>368</v>
      </c>
      <c r="C126" s="1119"/>
      <c r="D126" s="1086">
        <f t="shared" si="70"/>
        <v>167.7</v>
      </c>
      <c r="E126" s="660"/>
      <c r="F126" s="660"/>
      <c r="G126" s="1086">
        <f>NĐ81!K12</f>
        <v>167.7</v>
      </c>
      <c r="H126" s="1086"/>
      <c r="I126" s="1086">
        <f t="shared" si="69"/>
        <v>167.7</v>
      </c>
      <c r="J126" s="1130"/>
      <c r="M126" s="1091"/>
    </row>
    <row r="127" spans="1:13" s="263" customFormat="1" ht="31.15" customHeight="1">
      <c r="A127" s="1123">
        <v>2</v>
      </c>
      <c r="B127" s="1134" t="s">
        <v>880</v>
      </c>
      <c r="C127" s="1119">
        <v>22</v>
      </c>
      <c r="D127" s="1088">
        <f>SUM(D128:D134)</f>
        <v>2712.3240758799998</v>
      </c>
      <c r="E127" s="1088">
        <f t="shared" ref="E127" si="71">SUM(E128:E134)</f>
        <v>2133.7098638800003</v>
      </c>
      <c r="F127" s="1088">
        <f t="shared" ref="F127" si="72">SUM(F128:F134)</f>
        <v>127.68521200000001</v>
      </c>
      <c r="G127" s="1088">
        <f>SUM(G128:G134)</f>
        <v>450.92899999999997</v>
      </c>
      <c r="H127" s="1088">
        <f t="shared" ref="H127:I127" si="73">SUM(H128:H134)</f>
        <v>12.768521200000002</v>
      </c>
      <c r="I127" s="1088">
        <f t="shared" si="73"/>
        <v>2699.5555546799997</v>
      </c>
      <c r="J127" s="1090"/>
    </row>
    <row r="128" spans="1:13" ht="31.15" customHeight="1">
      <c r="A128" s="1117" t="s">
        <v>59</v>
      </c>
      <c r="B128" s="1135" t="s">
        <v>0</v>
      </c>
      <c r="C128" s="1119"/>
      <c r="D128" s="660">
        <f>E128+F128</f>
        <v>2083.25555588</v>
      </c>
      <c r="E128" s="660">
        <f>'Lương GD'!Y32</f>
        <v>1955.5703438800001</v>
      </c>
      <c r="F128" s="660">
        <f>'Lương GD'!AC32</f>
        <v>127.68521200000001</v>
      </c>
      <c r="G128" s="1086"/>
      <c r="H128" s="1086">
        <f t="shared" ref="H128" si="74">F128*10%</f>
        <v>12.768521200000002</v>
      </c>
      <c r="I128" s="1086">
        <f t="shared" ref="I128:I134" si="75">D128-H128</f>
        <v>2070.4870346799999</v>
      </c>
      <c r="J128" s="1188"/>
    </row>
    <row r="129" spans="1:10" ht="31.15" customHeight="1">
      <c r="A129" s="1117" t="s">
        <v>59</v>
      </c>
      <c r="B129" s="1089" t="s">
        <v>417</v>
      </c>
      <c r="C129" s="1119"/>
      <c r="D129" s="1086">
        <f t="shared" ref="D129:D134" si="76">SUM(E129:G129)</f>
        <v>178.13952</v>
      </c>
      <c r="E129" s="660">
        <f>'Lương GD'!AE32</f>
        <v>178.13952</v>
      </c>
      <c r="F129" s="660"/>
      <c r="G129" s="1086"/>
      <c r="H129" s="1086"/>
      <c r="I129" s="1086">
        <f t="shared" si="75"/>
        <v>178.13952</v>
      </c>
      <c r="J129" s="1188"/>
    </row>
    <row r="130" spans="1:10" ht="31.15" customHeight="1">
      <c r="A130" s="1117" t="s">
        <v>59</v>
      </c>
      <c r="B130" s="1089" t="s">
        <v>827</v>
      </c>
      <c r="C130" s="1119"/>
      <c r="D130" s="1086">
        <f t="shared" si="76"/>
        <v>0.999</v>
      </c>
      <c r="E130" s="660">
        <v>0</v>
      </c>
      <c r="F130" s="660"/>
      <c r="G130" s="1086">
        <f>'Lương GD'!AF32</f>
        <v>0.999</v>
      </c>
      <c r="H130" s="1086"/>
      <c r="I130" s="1086">
        <f t="shared" si="75"/>
        <v>0.999</v>
      </c>
      <c r="J130" s="1130"/>
    </row>
    <row r="131" spans="1:10" ht="31.15" customHeight="1">
      <c r="A131" s="1117" t="s">
        <v>59</v>
      </c>
      <c r="B131" s="1089" t="s">
        <v>365</v>
      </c>
      <c r="C131" s="1119"/>
      <c r="D131" s="1086">
        <f t="shared" si="76"/>
        <v>176.6</v>
      </c>
      <c r="E131" s="660"/>
      <c r="F131" s="660"/>
      <c r="G131" s="1086">
        <f>NĐ105!X11</f>
        <v>176.6</v>
      </c>
      <c r="H131" s="1086"/>
      <c r="I131" s="1086">
        <f t="shared" si="75"/>
        <v>176.6</v>
      </c>
      <c r="J131" s="1130"/>
    </row>
    <row r="132" spans="1:10" ht="31.15" customHeight="1">
      <c r="A132" s="1117" t="s">
        <v>59</v>
      </c>
      <c r="B132" s="1089" t="s">
        <v>366</v>
      </c>
      <c r="C132" s="1119"/>
      <c r="D132" s="1086">
        <f t="shared" si="76"/>
        <v>0</v>
      </c>
      <c r="E132" s="660"/>
      <c r="F132" s="660"/>
      <c r="G132" s="1086">
        <f>TTLT42!P16</f>
        <v>0</v>
      </c>
      <c r="H132" s="1086"/>
      <c r="I132" s="1086">
        <f t="shared" si="75"/>
        <v>0</v>
      </c>
      <c r="J132" s="1130"/>
    </row>
    <row r="133" spans="1:10" ht="31.15" customHeight="1">
      <c r="A133" s="1117" t="s">
        <v>59</v>
      </c>
      <c r="B133" s="1089" t="s">
        <v>367</v>
      </c>
      <c r="C133" s="1119"/>
      <c r="D133" s="1086">
        <f t="shared" si="76"/>
        <v>119.52</v>
      </c>
      <c r="E133" s="660"/>
      <c r="F133" s="660"/>
      <c r="G133" s="1086">
        <f>NĐ66!AJ13</f>
        <v>119.52</v>
      </c>
      <c r="H133" s="1086"/>
      <c r="I133" s="1086">
        <f t="shared" si="75"/>
        <v>119.52</v>
      </c>
      <c r="J133" s="1130"/>
    </row>
    <row r="134" spans="1:10" ht="31.15" customHeight="1">
      <c r="A134" s="1117" t="s">
        <v>59</v>
      </c>
      <c r="B134" s="1089" t="s">
        <v>368</v>
      </c>
      <c r="C134" s="1119"/>
      <c r="D134" s="1086">
        <f t="shared" si="76"/>
        <v>153.81</v>
      </c>
      <c r="E134" s="660"/>
      <c r="F134" s="660"/>
      <c r="G134" s="1086">
        <f>NĐ81!K13</f>
        <v>153.81</v>
      </c>
      <c r="H134" s="1086"/>
      <c r="I134" s="1086">
        <f t="shared" si="75"/>
        <v>153.81</v>
      </c>
      <c r="J134" s="1130"/>
    </row>
    <row r="135" spans="1:10" ht="31.15" customHeight="1">
      <c r="A135" s="1123">
        <v>3</v>
      </c>
      <c r="B135" s="659" t="s">
        <v>881</v>
      </c>
      <c r="C135" s="1119">
        <v>49</v>
      </c>
      <c r="D135" s="1088">
        <f>SUM(D136:D142)</f>
        <v>8378.9956703959997</v>
      </c>
      <c r="E135" s="1088">
        <f t="shared" ref="E135" si="77">SUM(E136:E142)</f>
        <v>6149.1578973960004</v>
      </c>
      <c r="F135" s="1088">
        <f t="shared" ref="F135" si="78">SUM(F136:F142)</f>
        <v>316.02177300000005</v>
      </c>
      <c r="G135" s="1088">
        <f>SUM(G136:G142)</f>
        <v>1913.8160000000003</v>
      </c>
      <c r="H135" s="1088">
        <f t="shared" ref="H135:I135" si="79">SUM(H136:H142)</f>
        <v>31.602177300000008</v>
      </c>
      <c r="I135" s="1088">
        <f t="shared" si="79"/>
        <v>8347.3934930960004</v>
      </c>
      <c r="J135" s="1090"/>
    </row>
    <row r="136" spans="1:10" ht="31.15" customHeight="1">
      <c r="A136" s="1117" t="s">
        <v>59</v>
      </c>
      <c r="B136" s="1135" t="s">
        <v>0</v>
      </c>
      <c r="C136" s="1119"/>
      <c r="D136" s="660">
        <f>E136+F136</f>
        <v>6057.8511903960007</v>
      </c>
      <c r="E136" s="660">
        <f>'Lương GD'!Y55</f>
        <v>5741.8294173960003</v>
      </c>
      <c r="F136" s="660">
        <f>'Lương GD'!AC55</f>
        <v>316.02177300000005</v>
      </c>
      <c r="G136" s="1086"/>
      <c r="H136" s="1086">
        <f t="shared" ref="H136" si="80">F136*10%</f>
        <v>31.602177300000008</v>
      </c>
      <c r="I136" s="1086">
        <f t="shared" ref="I136:I142" si="81">D136-H136</f>
        <v>6026.2490130960005</v>
      </c>
      <c r="J136" s="1285"/>
    </row>
    <row r="137" spans="1:10" ht="31.15" customHeight="1">
      <c r="A137" s="1117" t="s">
        <v>59</v>
      </c>
      <c r="B137" s="1089" t="s">
        <v>417</v>
      </c>
      <c r="C137" s="1119"/>
      <c r="D137" s="1086">
        <f t="shared" ref="D137:D142" si="82">SUM(E137:G137)</f>
        <v>407.32848000000001</v>
      </c>
      <c r="E137" s="660">
        <f>'Lương GD'!AE55</f>
        <v>407.32848000000001</v>
      </c>
      <c r="F137" s="660"/>
      <c r="G137" s="1086"/>
      <c r="H137" s="1086"/>
      <c r="I137" s="1086">
        <f t="shared" si="81"/>
        <v>407.32848000000001</v>
      </c>
      <c r="J137" s="1285"/>
    </row>
    <row r="138" spans="1:10" ht="31.15" customHeight="1">
      <c r="A138" s="1117" t="s">
        <v>59</v>
      </c>
      <c r="B138" s="1089" t="s">
        <v>827</v>
      </c>
      <c r="C138" s="1119"/>
      <c r="D138" s="1086">
        <f t="shared" si="82"/>
        <v>0</v>
      </c>
      <c r="E138" s="660">
        <v>0</v>
      </c>
      <c r="F138" s="660"/>
      <c r="G138" s="1086">
        <f>'Lương GD'!AF40</f>
        <v>0</v>
      </c>
      <c r="H138" s="1086"/>
      <c r="I138" s="1086">
        <f t="shared" si="81"/>
        <v>0</v>
      </c>
      <c r="J138" s="1130"/>
    </row>
    <row r="139" spans="1:10" ht="31.15" customHeight="1">
      <c r="A139" s="1117" t="s">
        <v>59</v>
      </c>
      <c r="B139" s="1089" t="s">
        <v>365</v>
      </c>
      <c r="C139" s="1119"/>
      <c r="D139" s="1086">
        <f t="shared" si="82"/>
        <v>0</v>
      </c>
      <c r="E139" s="660"/>
      <c r="F139" s="660"/>
      <c r="G139" s="1086">
        <f>NĐ105!X19</f>
        <v>0</v>
      </c>
      <c r="H139" s="1086"/>
      <c r="I139" s="1086">
        <f t="shared" si="81"/>
        <v>0</v>
      </c>
      <c r="J139" s="1130"/>
    </row>
    <row r="140" spans="1:10" ht="31.15" customHeight="1">
      <c r="A140" s="1117" t="s">
        <v>59</v>
      </c>
      <c r="B140" s="1089" t="s">
        <v>366</v>
      </c>
      <c r="C140" s="1119"/>
      <c r="D140" s="1086">
        <f t="shared" si="82"/>
        <v>14.975999999999999</v>
      </c>
      <c r="E140" s="660"/>
      <c r="F140" s="660"/>
      <c r="G140" s="1086">
        <f>TTLT42!P17</f>
        <v>14.975999999999999</v>
      </c>
      <c r="H140" s="1086"/>
      <c r="I140" s="1086">
        <f t="shared" si="81"/>
        <v>14.975999999999999</v>
      </c>
      <c r="J140" s="1130"/>
    </row>
    <row r="141" spans="1:10" ht="31.15" customHeight="1">
      <c r="A141" s="1117" t="s">
        <v>59</v>
      </c>
      <c r="B141" s="1089" t="s">
        <v>367</v>
      </c>
      <c r="C141" s="1119"/>
      <c r="D141" s="1086">
        <f t="shared" si="82"/>
        <v>1598.38</v>
      </c>
      <c r="E141" s="660"/>
      <c r="F141" s="660"/>
      <c r="G141" s="1086">
        <f>NĐ66!AJ14</f>
        <v>1598.38</v>
      </c>
      <c r="H141" s="1086"/>
      <c r="I141" s="1086">
        <f t="shared" si="81"/>
        <v>1598.38</v>
      </c>
      <c r="J141" s="1130"/>
    </row>
    <row r="142" spans="1:10" ht="31.15" customHeight="1">
      <c r="A142" s="1117" t="s">
        <v>59</v>
      </c>
      <c r="B142" s="1089" t="s">
        <v>368</v>
      </c>
      <c r="C142" s="1119"/>
      <c r="D142" s="1086">
        <f t="shared" si="82"/>
        <v>300.45999999999998</v>
      </c>
      <c r="E142" s="660"/>
      <c r="F142" s="660"/>
      <c r="G142" s="1086">
        <f>NĐ81!K14</f>
        <v>300.45999999999998</v>
      </c>
      <c r="H142" s="1086"/>
      <c r="I142" s="1086">
        <f t="shared" si="81"/>
        <v>300.45999999999998</v>
      </c>
      <c r="J142" s="1130"/>
    </row>
    <row r="143" spans="1:10" ht="31.15" customHeight="1">
      <c r="A143" s="1123">
        <v>4</v>
      </c>
      <c r="B143" s="659" t="s">
        <v>1233</v>
      </c>
      <c r="C143" s="1119">
        <v>48</v>
      </c>
      <c r="D143" s="1088">
        <f>SUM(D144:D150)</f>
        <v>8016.0258703200006</v>
      </c>
      <c r="E143" s="1088">
        <f t="shared" ref="E143" si="83">SUM(E144:E150)</f>
        <v>6213.6062213200003</v>
      </c>
      <c r="F143" s="1088">
        <f t="shared" ref="F143" si="84">SUM(F144:F150)</f>
        <v>291.38364899999999</v>
      </c>
      <c r="G143" s="1088">
        <f>SUM(G144:G150)</f>
        <v>1511.0360000000001</v>
      </c>
      <c r="H143" s="1088">
        <f t="shared" ref="H143:I143" si="85">SUM(H144:H150)</f>
        <v>29.138364899999999</v>
      </c>
      <c r="I143" s="1088">
        <f t="shared" si="85"/>
        <v>7986.8875054200007</v>
      </c>
      <c r="J143" s="1090"/>
    </row>
    <row r="144" spans="1:10" ht="31.15" customHeight="1">
      <c r="A144" s="1117" t="s">
        <v>59</v>
      </c>
      <c r="B144" s="1135" t="s">
        <v>0</v>
      </c>
      <c r="C144" s="1119"/>
      <c r="D144" s="660">
        <f>E144+F144</f>
        <v>6055.7660303200009</v>
      </c>
      <c r="E144" s="660">
        <f>'Lương GD'!Y105</f>
        <v>5764.3823813200006</v>
      </c>
      <c r="F144" s="660">
        <f>'Lương GD'!AC105</f>
        <v>291.38364899999999</v>
      </c>
      <c r="G144" s="1086"/>
      <c r="H144" s="1086">
        <f t="shared" ref="H144" si="86">F144*10%</f>
        <v>29.138364899999999</v>
      </c>
      <c r="I144" s="1086">
        <f t="shared" ref="I144:I150" si="87">D144-H144</f>
        <v>6026.627665420001</v>
      </c>
      <c r="J144" s="1285"/>
    </row>
    <row r="145" spans="1:10" ht="31.15" customHeight="1">
      <c r="A145" s="1117" t="s">
        <v>59</v>
      </c>
      <c r="B145" s="1089" t="s">
        <v>417</v>
      </c>
      <c r="C145" s="1119"/>
      <c r="D145" s="1086">
        <f t="shared" ref="D145:D150" si="88">SUM(E145:G145)</f>
        <v>449.22384</v>
      </c>
      <c r="E145" s="660">
        <f>'Lương GD'!AE105</f>
        <v>449.22384</v>
      </c>
      <c r="F145" s="661"/>
      <c r="G145" s="1086"/>
      <c r="H145" s="1086"/>
      <c r="I145" s="1086">
        <f t="shared" si="87"/>
        <v>449.22384</v>
      </c>
      <c r="J145" s="1285"/>
    </row>
    <row r="146" spans="1:10" ht="31.15" customHeight="1">
      <c r="A146" s="1117" t="s">
        <v>59</v>
      </c>
      <c r="B146" s="1089" t="s">
        <v>827</v>
      </c>
      <c r="C146" s="1119"/>
      <c r="D146" s="1086">
        <f t="shared" si="88"/>
        <v>9</v>
      </c>
      <c r="E146" s="660">
        <v>0</v>
      </c>
      <c r="F146" s="660"/>
      <c r="G146" s="1086">
        <f>'Lương GD'!AF105</f>
        <v>9</v>
      </c>
      <c r="H146" s="1086"/>
      <c r="I146" s="1086">
        <f t="shared" si="87"/>
        <v>9</v>
      </c>
      <c r="J146" s="1130"/>
    </row>
    <row r="147" spans="1:10" ht="31.15" customHeight="1">
      <c r="A147" s="1117" t="s">
        <v>59</v>
      </c>
      <c r="B147" s="1089" t="s">
        <v>365</v>
      </c>
      <c r="C147" s="1119"/>
      <c r="D147" s="1086">
        <f t="shared" si="88"/>
        <v>0</v>
      </c>
      <c r="E147" s="660"/>
      <c r="F147" s="660"/>
      <c r="G147" s="1086">
        <f>NĐ105!X27</f>
        <v>0</v>
      </c>
      <c r="H147" s="1086"/>
      <c r="I147" s="1086">
        <f t="shared" si="87"/>
        <v>0</v>
      </c>
      <c r="J147" s="1130"/>
    </row>
    <row r="148" spans="1:10" ht="31.15" customHeight="1">
      <c r="A148" s="1117" t="s">
        <v>59</v>
      </c>
      <c r="B148" s="1089" t="s">
        <v>366</v>
      </c>
      <c r="C148" s="1119"/>
      <c r="D148" s="1086">
        <f t="shared" si="88"/>
        <v>29.951999999999998</v>
      </c>
      <c r="E148" s="660"/>
      <c r="F148" s="660"/>
      <c r="G148" s="1086">
        <f>TTLT42!P18</f>
        <v>29.951999999999998</v>
      </c>
      <c r="H148" s="1086"/>
      <c r="I148" s="1086">
        <f t="shared" si="87"/>
        <v>29.951999999999998</v>
      </c>
      <c r="J148" s="1130"/>
    </row>
    <row r="149" spans="1:10" ht="31.15" customHeight="1">
      <c r="A149" s="1117" t="s">
        <v>59</v>
      </c>
      <c r="B149" s="1089" t="s">
        <v>367</v>
      </c>
      <c r="C149" s="1119"/>
      <c r="D149" s="1086">
        <f t="shared" si="88"/>
        <v>1116.47</v>
      </c>
      <c r="E149" s="660"/>
      <c r="F149" s="660"/>
      <c r="G149" s="1086">
        <f>NĐ66!AJ15</f>
        <v>1116.47</v>
      </c>
      <c r="H149" s="1086"/>
      <c r="I149" s="1086">
        <f t="shared" si="87"/>
        <v>1116.47</v>
      </c>
      <c r="J149" s="1130"/>
    </row>
    <row r="150" spans="1:10" ht="31.15" customHeight="1">
      <c r="A150" s="1117" t="s">
        <v>59</v>
      </c>
      <c r="B150" s="1089" t="s">
        <v>368</v>
      </c>
      <c r="C150" s="1119"/>
      <c r="D150" s="1086">
        <f t="shared" si="88"/>
        <v>355.61399999999998</v>
      </c>
      <c r="E150" s="660"/>
      <c r="F150" s="660"/>
      <c r="G150" s="1086">
        <f>NĐ81!K15+NĐ81!L15</f>
        <v>355.61399999999998</v>
      </c>
      <c r="H150" s="1086"/>
      <c r="I150" s="1086">
        <f t="shared" si="87"/>
        <v>355.61399999999998</v>
      </c>
      <c r="J150" s="1130"/>
    </row>
    <row r="151" spans="1:10" s="263" customFormat="1" ht="31.15" customHeight="1">
      <c r="A151" s="1129" t="s">
        <v>49</v>
      </c>
      <c r="B151" s="1085" t="s">
        <v>1263</v>
      </c>
      <c r="C151" s="1119"/>
      <c r="D151" s="1087">
        <f>SUM(D152:D153)</f>
        <v>36.351999999999997</v>
      </c>
      <c r="E151" s="1088"/>
      <c r="F151" s="1088"/>
      <c r="G151" s="1087">
        <f>SUM(G152:G153)</f>
        <v>36.351999999999997</v>
      </c>
      <c r="H151" s="1087">
        <f t="shared" ref="H151:I151" si="89">SUM(H152:H153)</f>
        <v>3.6351999999999998</v>
      </c>
      <c r="I151" s="1087">
        <f t="shared" si="89"/>
        <v>32.716799999999999</v>
      </c>
      <c r="J151" s="1090"/>
    </row>
    <row r="152" spans="1:10" ht="31.15" customHeight="1">
      <c r="A152" s="1117">
        <v>1</v>
      </c>
      <c r="B152" s="1089" t="s">
        <v>1235</v>
      </c>
      <c r="C152" s="1132"/>
      <c r="D152" s="1086">
        <f t="shared" ref="D152:D153" si="90">SUM(E152:G152)</f>
        <v>36.351999999999997</v>
      </c>
      <c r="E152" s="660"/>
      <c r="F152" s="660"/>
      <c r="G152" s="1086">
        <v>36.351999999999997</v>
      </c>
      <c r="H152" s="1086">
        <f>G152*0.1</f>
        <v>3.6351999999999998</v>
      </c>
      <c r="I152" s="1086">
        <f t="shared" ref="I152:I153" si="91">D152-H152</f>
        <v>32.716799999999999</v>
      </c>
      <c r="J152" s="1130" t="s">
        <v>794</v>
      </c>
    </row>
    <row r="153" spans="1:10" ht="31.15" customHeight="1">
      <c r="A153" s="1117">
        <v>2</v>
      </c>
      <c r="B153" s="1089" t="s">
        <v>1264</v>
      </c>
      <c r="C153" s="1132"/>
      <c r="D153" s="1086">
        <f t="shared" si="90"/>
        <v>0</v>
      </c>
      <c r="E153" s="660"/>
      <c r="F153" s="660"/>
      <c r="G153" s="1086"/>
      <c r="H153" s="1086"/>
      <c r="I153" s="1086">
        <f t="shared" si="91"/>
        <v>0</v>
      </c>
      <c r="J153" s="1130" t="s">
        <v>1316</v>
      </c>
    </row>
    <row r="154" spans="1:10" s="263" customFormat="1" ht="31.15" customHeight="1">
      <c r="A154" s="655" t="s">
        <v>65</v>
      </c>
      <c r="B154" s="656" t="s">
        <v>805</v>
      </c>
      <c r="C154" s="657"/>
      <c r="D154" s="662">
        <f>D155</f>
        <v>15.58</v>
      </c>
      <c r="E154" s="662">
        <f t="shared" ref="E154:I154" si="92">E155</f>
        <v>0</v>
      </c>
      <c r="F154" s="662">
        <f t="shared" si="92"/>
        <v>0</v>
      </c>
      <c r="G154" s="662">
        <f t="shared" si="92"/>
        <v>15.58</v>
      </c>
      <c r="H154" s="662">
        <f t="shared" si="92"/>
        <v>0</v>
      </c>
      <c r="I154" s="662">
        <f t="shared" si="92"/>
        <v>15.58</v>
      </c>
      <c r="J154" s="667"/>
    </row>
    <row r="155" spans="1:10" s="263" customFormat="1" ht="31.15" customHeight="1">
      <c r="A155" s="1123" t="s">
        <v>59</v>
      </c>
      <c r="B155" s="1089" t="s">
        <v>515</v>
      </c>
      <c r="C155" s="1119"/>
      <c r="D155" s="1086">
        <f t="shared" ref="D155" si="93">SUM(E155:G155)</f>
        <v>15.58</v>
      </c>
      <c r="E155" s="1087"/>
      <c r="F155" s="1086"/>
      <c r="G155" s="1086">
        <v>15.58</v>
      </c>
      <c r="H155" s="1086"/>
      <c r="I155" s="1086">
        <f t="shared" ref="I155" si="94">D155-H155</f>
        <v>15.58</v>
      </c>
      <c r="J155" s="1130" t="s">
        <v>794</v>
      </c>
    </row>
    <row r="156" spans="1:10" s="263" customFormat="1" ht="31.15" customHeight="1">
      <c r="A156" s="655" t="s">
        <v>67</v>
      </c>
      <c r="B156" s="656" t="s">
        <v>806</v>
      </c>
      <c r="C156" s="657"/>
      <c r="D156" s="662">
        <f>SUM(D157:D158)</f>
        <v>154.6</v>
      </c>
      <c r="E156" s="662">
        <f t="shared" ref="E156:I156" si="95">SUM(E157:E158)</f>
        <v>0</v>
      </c>
      <c r="F156" s="662">
        <f t="shared" si="95"/>
        <v>0</v>
      </c>
      <c r="G156" s="662">
        <f t="shared" si="95"/>
        <v>154.6</v>
      </c>
      <c r="H156" s="662">
        <f t="shared" si="95"/>
        <v>0</v>
      </c>
      <c r="I156" s="662">
        <f t="shared" si="95"/>
        <v>154.6</v>
      </c>
      <c r="J156" s="667"/>
    </row>
    <row r="157" spans="1:10" s="263" customFormat="1" ht="31.15" customHeight="1">
      <c r="A157" s="1123" t="s">
        <v>59</v>
      </c>
      <c r="B157" s="1118" t="s">
        <v>807</v>
      </c>
      <c r="C157" s="1119"/>
      <c r="D157" s="1086">
        <f t="shared" ref="D157" si="96">SUM(E157:G157)</f>
        <v>21.6</v>
      </c>
      <c r="E157" s="1087"/>
      <c r="F157" s="1086"/>
      <c r="G157" s="1086">
        <v>21.6</v>
      </c>
      <c r="H157" s="1086"/>
      <c r="I157" s="1086">
        <f t="shared" ref="I157" si="97">D157-H157</f>
        <v>21.6</v>
      </c>
      <c r="J157" s="1130" t="s">
        <v>794</v>
      </c>
    </row>
    <row r="158" spans="1:10" s="263" customFormat="1" ht="31.15" customHeight="1">
      <c r="A158" s="1123" t="s">
        <v>59</v>
      </c>
      <c r="B158" s="1118" t="s">
        <v>1356</v>
      </c>
      <c r="C158" s="1119"/>
      <c r="D158" s="1086">
        <f t="shared" ref="D158" si="98">SUM(E158:G158)</f>
        <v>133</v>
      </c>
      <c r="E158" s="1087"/>
      <c r="F158" s="1086"/>
      <c r="G158" s="1086">
        <v>133</v>
      </c>
      <c r="H158" s="1086"/>
      <c r="I158" s="1086">
        <f t="shared" ref="I158" si="99">D158-H158</f>
        <v>133</v>
      </c>
      <c r="J158" s="1130"/>
    </row>
    <row r="159" spans="1:10" s="263" customFormat="1" ht="31.15" customHeight="1">
      <c r="A159" s="655" t="s">
        <v>68</v>
      </c>
      <c r="B159" s="656" t="s">
        <v>808</v>
      </c>
      <c r="C159" s="657"/>
      <c r="D159" s="662">
        <f>D160</f>
        <v>11</v>
      </c>
      <c r="E159" s="662">
        <f>E161</f>
        <v>0</v>
      </c>
      <c r="F159" s="662">
        <f>F161</f>
        <v>0</v>
      </c>
      <c r="G159" s="662">
        <f>G160</f>
        <v>11</v>
      </c>
      <c r="H159" s="662">
        <f t="shared" ref="H159:I159" si="100">H160</f>
        <v>0</v>
      </c>
      <c r="I159" s="662">
        <f t="shared" si="100"/>
        <v>11</v>
      </c>
      <c r="J159" s="667"/>
    </row>
    <row r="160" spans="1:10" s="263" customFormat="1" ht="31.15" customHeight="1">
      <c r="A160" s="1123" t="s">
        <v>59</v>
      </c>
      <c r="B160" s="1089" t="s">
        <v>1355</v>
      </c>
      <c r="C160" s="1119"/>
      <c r="D160" s="1086">
        <f>G160</f>
        <v>11</v>
      </c>
      <c r="E160" s="1087"/>
      <c r="F160" s="1086"/>
      <c r="G160" s="1086">
        <v>11</v>
      </c>
      <c r="H160" s="1086"/>
      <c r="I160" s="1086">
        <f t="shared" ref="I160" si="101">D160-H160</f>
        <v>11</v>
      </c>
      <c r="J160" s="1130" t="s">
        <v>794</v>
      </c>
    </row>
    <row r="161" spans="1:10" s="263" customFormat="1" ht="31.15" customHeight="1">
      <c r="A161" s="655" t="s">
        <v>89</v>
      </c>
      <c r="B161" s="656" t="s">
        <v>516</v>
      </c>
      <c r="C161" s="657"/>
      <c r="D161" s="662">
        <f t="shared" ref="D161:I161" si="102">SUM(D162:D171)-D168</f>
        <v>2132.8739999999998</v>
      </c>
      <c r="E161" s="662">
        <f t="shared" si="102"/>
        <v>0</v>
      </c>
      <c r="F161" s="662">
        <f t="shared" si="102"/>
        <v>0</v>
      </c>
      <c r="G161" s="662">
        <f t="shared" si="102"/>
        <v>2132.8739999999998</v>
      </c>
      <c r="H161" s="662">
        <f t="shared" si="102"/>
        <v>0</v>
      </c>
      <c r="I161" s="662">
        <f t="shared" si="102"/>
        <v>2132.8739999999998</v>
      </c>
      <c r="J161" s="667"/>
    </row>
    <row r="162" spans="1:10" ht="31.15" customHeight="1">
      <c r="A162" s="1123" t="s">
        <v>59</v>
      </c>
      <c r="B162" s="1089" t="s">
        <v>809</v>
      </c>
      <c r="C162" s="1119"/>
      <c r="D162" s="1086">
        <f t="shared" ref="D162" si="103">SUM(E162:G162)</f>
        <v>1443.58</v>
      </c>
      <c r="E162" s="1086"/>
      <c r="F162" s="1086"/>
      <c r="G162" s="1086">
        <v>1443.58</v>
      </c>
      <c r="H162" s="1086"/>
      <c r="I162" s="1086">
        <f t="shared" ref="I162:I173" si="104">D162-H162</f>
        <v>1443.58</v>
      </c>
      <c r="J162" s="1130"/>
    </row>
    <row r="163" spans="1:10" ht="31.15" customHeight="1">
      <c r="A163" s="1123" t="s">
        <v>59</v>
      </c>
      <c r="B163" s="1089" t="s">
        <v>509</v>
      </c>
      <c r="C163" s="1119"/>
      <c r="D163" s="1086">
        <f>G163</f>
        <v>134.33199999999999</v>
      </c>
      <c r="E163" s="1086"/>
      <c r="F163" s="1086"/>
      <c r="G163" s="1086">
        <v>134.33199999999999</v>
      </c>
      <c r="H163" s="1086"/>
      <c r="I163" s="1086">
        <f t="shared" si="104"/>
        <v>134.33199999999999</v>
      </c>
      <c r="J163" s="1130"/>
    </row>
    <row r="164" spans="1:10" ht="48" customHeight="1">
      <c r="A164" s="1123" t="s">
        <v>59</v>
      </c>
      <c r="B164" s="1089" t="s">
        <v>810</v>
      </c>
      <c r="C164" s="1119"/>
      <c r="D164" s="1086">
        <f t="shared" ref="D164:D165" si="105">G164</f>
        <v>9.75</v>
      </c>
      <c r="E164" s="1086"/>
      <c r="F164" s="1086"/>
      <c r="G164" s="1086">
        <v>9.75</v>
      </c>
      <c r="H164" s="1086"/>
      <c r="I164" s="1086">
        <f t="shared" si="104"/>
        <v>9.75</v>
      </c>
      <c r="J164" s="1130"/>
    </row>
    <row r="165" spans="1:10" ht="39" customHeight="1">
      <c r="A165" s="1123" t="s">
        <v>59</v>
      </c>
      <c r="B165" s="1089" t="s">
        <v>811</v>
      </c>
      <c r="C165" s="1119"/>
      <c r="D165" s="1086">
        <f t="shared" si="105"/>
        <v>8.1720000000000006</v>
      </c>
      <c r="E165" s="1086"/>
      <c r="F165" s="1086"/>
      <c r="G165" s="1086">
        <v>8.1720000000000006</v>
      </c>
      <c r="H165" s="1086"/>
      <c r="I165" s="1086">
        <f t="shared" si="104"/>
        <v>8.1720000000000006</v>
      </c>
      <c r="J165" s="1130"/>
    </row>
    <row r="166" spans="1:10" ht="31.15" customHeight="1">
      <c r="A166" s="1123" t="s">
        <v>59</v>
      </c>
      <c r="B166" s="1089" t="s">
        <v>812</v>
      </c>
      <c r="C166" s="1119"/>
      <c r="D166" s="1086">
        <f>G166</f>
        <v>289.44</v>
      </c>
      <c r="E166" s="1086"/>
      <c r="F166" s="1086"/>
      <c r="G166" s="1086">
        <v>289.44</v>
      </c>
      <c r="H166" s="1086"/>
      <c r="I166" s="1086">
        <f t="shared" si="104"/>
        <v>289.44</v>
      </c>
      <c r="J166" s="1130"/>
    </row>
    <row r="167" spans="1:10" ht="31.15" customHeight="1">
      <c r="A167" s="1123" t="s">
        <v>59</v>
      </c>
      <c r="B167" s="1089" t="s">
        <v>1250</v>
      </c>
      <c r="C167" s="1119"/>
      <c r="D167" s="1086">
        <f>G167</f>
        <v>80</v>
      </c>
      <c r="E167" s="1086"/>
      <c r="F167" s="1086"/>
      <c r="G167" s="1086">
        <v>80</v>
      </c>
      <c r="H167" s="1086"/>
      <c r="I167" s="1086">
        <f t="shared" si="104"/>
        <v>80</v>
      </c>
      <c r="J167" s="1130"/>
    </row>
    <row r="168" spans="1:10" s="263" customFormat="1" ht="31.15" customHeight="1">
      <c r="A168" s="1133" t="s">
        <v>59</v>
      </c>
      <c r="B168" s="1089" t="s">
        <v>818</v>
      </c>
      <c r="C168" s="1119"/>
      <c r="D168" s="1086">
        <f>SUM(D169:D171)</f>
        <v>167.6</v>
      </c>
      <c r="E168" s="1087"/>
      <c r="F168" s="1087"/>
      <c r="G168" s="1086">
        <f>SUM(G169:G171)</f>
        <v>167.6</v>
      </c>
      <c r="H168" s="1086"/>
      <c r="I168" s="1086">
        <f t="shared" si="104"/>
        <v>167.6</v>
      </c>
      <c r="J168" s="1090"/>
    </row>
    <row r="169" spans="1:10" s="263" customFormat="1" ht="31.15" customHeight="1">
      <c r="A169" s="1133" t="s">
        <v>252</v>
      </c>
      <c r="B169" s="1118" t="s">
        <v>798</v>
      </c>
      <c r="C169" s="1119"/>
      <c r="D169" s="1086">
        <f>G169</f>
        <v>130.1</v>
      </c>
      <c r="E169" s="1087"/>
      <c r="F169" s="1087"/>
      <c r="G169" s="1086">
        <v>130.1</v>
      </c>
      <c r="H169" s="1086"/>
      <c r="I169" s="1086">
        <f t="shared" si="104"/>
        <v>130.1</v>
      </c>
      <c r="J169" s="1130" t="s">
        <v>794</v>
      </c>
    </row>
    <row r="170" spans="1:10" s="263" customFormat="1" ht="31.15" customHeight="1">
      <c r="A170" s="1133" t="s">
        <v>252</v>
      </c>
      <c r="B170" s="1118" t="s">
        <v>819</v>
      </c>
      <c r="C170" s="1119"/>
      <c r="D170" s="1086">
        <f>G170</f>
        <v>7.5</v>
      </c>
      <c r="E170" s="1087"/>
      <c r="F170" s="1087"/>
      <c r="G170" s="1086">
        <v>7.5</v>
      </c>
      <c r="H170" s="1086"/>
      <c r="I170" s="1086">
        <f t="shared" si="104"/>
        <v>7.5</v>
      </c>
      <c r="J170" s="1130" t="s">
        <v>794</v>
      </c>
    </row>
    <row r="171" spans="1:10" s="263" customFormat="1" ht="31.15" customHeight="1">
      <c r="A171" s="1133" t="s">
        <v>252</v>
      </c>
      <c r="B171" s="1118" t="s">
        <v>1341</v>
      </c>
      <c r="C171" s="1119"/>
      <c r="D171" s="1086">
        <f>G171</f>
        <v>30</v>
      </c>
      <c r="E171" s="1087"/>
      <c r="F171" s="1087"/>
      <c r="G171" s="1086">
        <v>30</v>
      </c>
      <c r="H171" s="1086"/>
      <c r="I171" s="1086">
        <f t="shared" si="104"/>
        <v>30</v>
      </c>
      <c r="J171" s="1130" t="s">
        <v>794</v>
      </c>
    </row>
    <row r="172" spans="1:10" s="263" customFormat="1" ht="31.15" customHeight="1">
      <c r="A172" s="655" t="s">
        <v>90</v>
      </c>
      <c r="B172" s="656" t="s">
        <v>1253</v>
      </c>
      <c r="C172" s="657"/>
      <c r="D172" s="662">
        <f t="shared" ref="D172:I172" si="106">D173</f>
        <v>2.5</v>
      </c>
      <c r="E172" s="662">
        <f t="shared" si="106"/>
        <v>0</v>
      </c>
      <c r="F172" s="662">
        <f t="shared" si="106"/>
        <v>0</v>
      </c>
      <c r="G172" s="662">
        <f t="shared" si="106"/>
        <v>2.5</v>
      </c>
      <c r="H172" s="662">
        <f t="shared" si="106"/>
        <v>0</v>
      </c>
      <c r="I172" s="662">
        <f t="shared" si="106"/>
        <v>2.5</v>
      </c>
      <c r="J172" s="667"/>
    </row>
    <row r="173" spans="1:10" s="263" customFormat="1" ht="22.9" customHeight="1">
      <c r="A173" s="325" t="s">
        <v>59</v>
      </c>
      <c r="B173" s="1089" t="s">
        <v>1254</v>
      </c>
      <c r="C173" s="1119"/>
      <c r="D173" s="1086">
        <f t="shared" ref="D173" si="107">SUM(E173:G173)</f>
        <v>2.5</v>
      </c>
      <c r="E173" s="1087"/>
      <c r="F173" s="1087"/>
      <c r="G173" s="1086">
        <v>2.5</v>
      </c>
      <c r="H173" s="1086"/>
      <c r="I173" s="1086">
        <f t="shared" si="104"/>
        <v>2.5</v>
      </c>
      <c r="J173" s="1088"/>
    </row>
    <row r="174" spans="1:10" s="263" customFormat="1" ht="31.15" customHeight="1">
      <c r="A174" s="655" t="s">
        <v>91</v>
      </c>
      <c r="B174" s="656" t="s">
        <v>1342</v>
      </c>
      <c r="C174" s="657"/>
      <c r="D174" s="662">
        <f>SUM(D175:D180)</f>
        <v>1039.528</v>
      </c>
      <c r="E174" s="662">
        <f t="shared" ref="E174:I174" si="108">SUM(E175:E180)</f>
        <v>0</v>
      </c>
      <c r="F174" s="662">
        <f t="shared" si="108"/>
        <v>0</v>
      </c>
      <c r="G174" s="662">
        <f t="shared" si="108"/>
        <v>1039.528</v>
      </c>
      <c r="H174" s="662">
        <f t="shared" si="108"/>
        <v>1</v>
      </c>
      <c r="I174" s="662">
        <f t="shared" si="108"/>
        <v>938.52800000000002</v>
      </c>
      <c r="J174" s="667"/>
    </row>
    <row r="175" spans="1:10" ht="31.15" customHeight="1">
      <c r="A175" s="1129" t="s">
        <v>59</v>
      </c>
      <c r="B175" s="1131" t="s">
        <v>815</v>
      </c>
      <c r="C175" s="1119"/>
      <c r="D175" s="1086">
        <f>G175</f>
        <v>10</v>
      </c>
      <c r="E175" s="1087"/>
      <c r="F175" s="1087"/>
      <c r="G175" s="1128">
        <v>10</v>
      </c>
      <c r="H175" s="1086">
        <f>G175*0.1</f>
        <v>1</v>
      </c>
      <c r="I175" s="1086">
        <f t="shared" ref="I175:I180" si="109">D175-H175</f>
        <v>9</v>
      </c>
      <c r="J175" s="1130" t="s">
        <v>794</v>
      </c>
    </row>
    <row r="176" spans="1:10" ht="31.15" customHeight="1">
      <c r="A176" s="1129" t="s">
        <v>59</v>
      </c>
      <c r="B176" s="1089" t="s">
        <v>1237</v>
      </c>
      <c r="C176" s="1132"/>
      <c r="D176" s="1086">
        <f t="shared" ref="D176" si="110">SUM(E176:G176)</f>
        <v>266.09800000000001</v>
      </c>
      <c r="E176" s="1086"/>
      <c r="F176" s="1086"/>
      <c r="G176" s="1086">
        <f>179.49+86.608</f>
        <v>266.09800000000001</v>
      </c>
      <c r="H176" s="1086"/>
      <c r="I176" s="1086">
        <f t="shared" si="109"/>
        <v>266.09800000000001</v>
      </c>
      <c r="J176" s="1130" t="s">
        <v>794</v>
      </c>
    </row>
    <row r="177" spans="1:10" ht="31.15" customHeight="1">
      <c r="A177" s="1123" t="s">
        <v>59</v>
      </c>
      <c r="B177" s="1089" t="s">
        <v>813</v>
      </c>
      <c r="C177" s="1119"/>
      <c r="D177" s="1086">
        <f>G177</f>
        <v>115.14</v>
      </c>
      <c r="E177" s="1086"/>
      <c r="F177" s="1086"/>
      <c r="G177" s="1086">
        <v>115.14</v>
      </c>
      <c r="H177" s="1086"/>
      <c r="I177" s="1086">
        <f t="shared" si="109"/>
        <v>115.14</v>
      </c>
      <c r="J177" s="1130"/>
    </row>
    <row r="178" spans="1:10" ht="31.5">
      <c r="A178" s="1129" t="s">
        <v>59</v>
      </c>
      <c r="B178" s="1089" t="s">
        <v>1236</v>
      </c>
      <c r="C178" s="1132"/>
      <c r="D178" s="1086">
        <f t="shared" ref="D178" si="111">SUM(E178:G178)</f>
        <v>174.29</v>
      </c>
      <c r="E178" s="1086"/>
      <c r="F178" s="1086"/>
      <c r="G178" s="1086">
        <f>22+62.1+90.19</f>
        <v>174.29</v>
      </c>
      <c r="H178" s="1086"/>
      <c r="I178" s="1086">
        <f t="shared" si="109"/>
        <v>174.29</v>
      </c>
      <c r="J178" s="1130"/>
    </row>
    <row r="179" spans="1:10" s="1221" customFormat="1" ht="135" customHeight="1">
      <c r="A179" s="1215" t="s">
        <v>59</v>
      </c>
      <c r="B179" s="1216" t="s">
        <v>1372</v>
      </c>
      <c r="C179" s="1217"/>
      <c r="D179" s="1218">
        <f t="shared" ref="D179" si="112">SUM(E179:G179)</f>
        <v>100</v>
      </c>
      <c r="E179" s="1219"/>
      <c r="F179" s="1219"/>
      <c r="G179" s="1218">
        <v>100</v>
      </c>
      <c r="H179" s="1218"/>
      <c r="I179" s="1218"/>
      <c r="J179" s="1220" t="s">
        <v>1373</v>
      </c>
    </row>
    <row r="180" spans="1:10" ht="50.25" customHeight="1">
      <c r="A180" s="1129" t="s">
        <v>59</v>
      </c>
      <c r="B180" s="1089" t="s">
        <v>1363</v>
      </c>
      <c r="C180" s="1132"/>
      <c r="D180" s="1086">
        <f t="shared" ref="D180" si="113">SUM(E180:G180)</f>
        <v>374</v>
      </c>
      <c r="E180" s="1086"/>
      <c r="F180" s="1086"/>
      <c r="G180" s="1086">
        <v>374</v>
      </c>
      <c r="H180" s="1086"/>
      <c r="I180" s="1086">
        <f t="shared" si="109"/>
        <v>374</v>
      </c>
      <c r="J180" s="1130" t="s">
        <v>794</v>
      </c>
    </row>
    <row r="181" spans="1:10" s="263" customFormat="1" ht="31.15" customHeight="1">
      <c r="A181" s="655" t="s">
        <v>48</v>
      </c>
      <c r="B181" s="656" t="s">
        <v>1340</v>
      </c>
      <c r="C181" s="657"/>
      <c r="D181" s="662">
        <f>SUM(D182:D183)</f>
        <v>539.6</v>
      </c>
      <c r="E181" s="662">
        <f t="shared" ref="E181:I181" si="114">SUM(E182:E183)</f>
        <v>0</v>
      </c>
      <c r="F181" s="662">
        <f t="shared" si="114"/>
        <v>0</v>
      </c>
      <c r="G181" s="662">
        <f t="shared" si="114"/>
        <v>539.6</v>
      </c>
      <c r="H181" s="662">
        <f t="shared" si="114"/>
        <v>4.16</v>
      </c>
      <c r="I181" s="662">
        <f t="shared" si="114"/>
        <v>535.44000000000005</v>
      </c>
      <c r="J181" s="667"/>
    </row>
    <row r="182" spans="1:10" ht="31.15" customHeight="1">
      <c r="A182" s="1117">
        <v>1</v>
      </c>
      <c r="B182" s="1089" t="s">
        <v>1350</v>
      </c>
      <c r="C182" s="1132"/>
      <c r="D182" s="1086">
        <f t="shared" ref="D182:D183" si="115">SUM(E182:G182)</f>
        <v>41.6</v>
      </c>
      <c r="E182" s="1086"/>
      <c r="F182" s="1086"/>
      <c r="G182" s="1128">
        <v>41.6</v>
      </c>
      <c r="H182" s="1086">
        <f>G182*0.1</f>
        <v>4.16</v>
      </c>
      <c r="I182" s="1086">
        <f t="shared" ref="I182:I183" si="116">D182-H182</f>
        <v>37.44</v>
      </c>
      <c r="J182" s="1130" t="s">
        <v>794</v>
      </c>
    </row>
    <row r="183" spans="1:10" ht="31.15" customHeight="1">
      <c r="A183" s="1117">
        <v>2</v>
      </c>
      <c r="B183" s="1089" t="s">
        <v>1362</v>
      </c>
      <c r="C183" s="1132"/>
      <c r="D183" s="1086">
        <f t="shared" si="115"/>
        <v>498</v>
      </c>
      <c r="E183" s="1086"/>
      <c r="F183" s="1086"/>
      <c r="G183" s="1128">
        <v>498</v>
      </c>
      <c r="H183" s="1086"/>
      <c r="I183" s="1086">
        <f t="shared" si="116"/>
        <v>498</v>
      </c>
      <c r="J183" s="1130"/>
    </row>
    <row r="184" spans="1:10" s="263" customFormat="1" ht="31.15" customHeight="1">
      <c r="A184" s="655" t="s">
        <v>103</v>
      </c>
      <c r="B184" s="656" t="s">
        <v>512</v>
      </c>
      <c r="C184" s="657">
        <v>1</v>
      </c>
      <c r="D184" s="662">
        <f>SUM(D185:D192)</f>
        <v>556.80583688000002</v>
      </c>
      <c r="E184" s="662">
        <f t="shared" ref="E184:I184" si="117">SUM(E185:E192)</f>
        <v>141.70883687999998</v>
      </c>
      <c r="F184" s="662">
        <f t="shared" si="117"/>
        <v>13.5</v>
      </c>
      <c r="G184" s="662">
        <f t="shared" si="117"/>
        <v>401.59700000000004</v>
      </c>
      <c r="H184" s="662">
        <f t="shared" si="117"/>
        <v>1.35</v>
      </c>
      <c r="I184" s="662">
        <f t="shared" si="117"/>
        <v>555.45583688000011</v>
      </c>
      <c r="J184" s="667"/>
    </row>
    <row r="185" spans="1:10" ht="31.15" customHeight="1">
      <c r="A185" s="1123" t="s">
        <v>59</v>
      </c>
      <c r="B185" s="1089" t="s">
        <v>513</v>
      </c>
      <c r="C185" s="1119"/>
      <c r="D185" s="1086">
        <f t="shared" ref="D185:D186" si="118">SUM(E185:G185)</f>
        <v>101.68835688</v>
      </c>
      <c r="E185" s="1086">
        <f>'Biểu lương CBCC'!X73</f>
        <v>88.188356880000001</v>
      </c>
      <c r="F185" s="1126">
        <f>27/2</f>
        <v>13.5</v>
      </c>
      <c r="G185" s="1127"/>
      <c r="H185" s="1086">
        <f t="shared" ref="H185" si="119">F185*10%</f>
        <v>1.35</v>
      </c>
      <c r="I185" s="1086">
        <f t="shared" ref="I185:I186" si="120">D185-H185</f>
        <v>100.33835688000001</v>
      </c>
      <c r="J185" s="1130" t="s">
        <v>1352</v>
      </c>
    </row>
    <row r="186" spans="1:10" ht="31.15" customHeight="1">
      <c r="A186" s="1123" t="s">
        <v>59</v>
      </c>
      <c r="B186" s="1118" t="s">
        <v>514</v>
      </c>
      <c r="C186" s="1119"/>
      <c r="D186" s="1086">
        <f t="shared" si="118"/>
        <v>8.5924800000000001</v>
      </c>
      <c r="E186" s="1086">
        <f>'Biểu lương CBCC'!Y73</f>
        <v>8.5924800000000001</v>
      </c>
      <c r="F186" s="1127"/>
      <c r="G186" s="1127"/>
      <c r="H186" s="1127"/>
      <c r="I186" s="1086">
        <f t="shared" si="120"/>
        <v>8.5924800000000001</v>
      </c>
      <c r="J186" s="252"/>
    </row>
    <row r="187" spans="1:10" ht="52.5" customHeight="1">
      <c r="A187" s="1138" t="s">
        <v>59</v>
      </c>
      <c r="B187" s="1139" t="s">
        <v>614</v>
      </c>
      <c r="C187" s="1140"/>
      <c r="D187" s="1141">
        <f>E187</f>
        <v>44.927999999999997</v>
      </c>
      <c r="E187" s="1141">
        <f>'phụ cấp KCT cấp xã'!G10</f>
        <v>44.927999999999997</v>
      </c>
      <c r="F187" s="1142"/>
      <c r="G187" s="1141"/>
      <c r="H187" s="1141"/>
      <c r="I187" s="1086">
        <f t="shared" ref="I187:I192" si="121">D187-H187</f>
        <v>44.927999999999997</v>
      </c>
      <c r="J187" s="1147" t="s">
        <v>794</v>
      </c>
    </row>
    <row r="188" spans="1:10" ht="31.15" customHeight="1">
      <c r="A188" s="1123" t="s">
        <v>59</v>
      </c>
      <c r="B188" s="1118" t="s">
        <v>510</v>
      </c>
      <c r="C188" s="1119"/>
      <c r="D188" s="1086">
        <f>G188</f>
        <v>324.93299999999999</v>
      </c>
      <c r="E188" s="1089"/>
      <c r="F188" s="1127"/>
      <c r="G188" s="1126">
        <v>324.93299999999999</v>
      </c>
      <c r="H188" s="1128"/>
      <c r="I188" s="1086">
        <f t="shared" si="121"/>
        <v>324.93299999999999</v>
      </c>
      <c r="J188" s="171" t="s">
        <v>794</v>
      </c>
    </row>
    <row r="189" spans="1:10" ht="31.15" customHeight="1">
      <c r="A189" s="1123" t="s">
        <v>59</v>
      </c>
      <c r="B189" s="1118" t="s">
        <v>511</v>
      </c>
      <c r="C189" s="1119"/>
      <c r="D189" s="1086">
        <f>G189</f>
        <v>25.16</v>
      </c>
      <c r="E189" s="1089"/>
      <c r="F189" s="1127"/>
      <c r="G189" s="1126">
        <v>25.16</v>
      </c>
      <c r="H189" s="1126"/>
      <c r="I189" s="1086">
        <f t="shared" si="121"/>
        <v>25.16</v>
      </c>
      <c r="J189" s="171" t="s">
        <v>794</v>
      </c>
    </row>
    <row r="190" spans="1:10" ht="31.15" customHeight="1">
      <c r="A190" s="1123" t="s">
        <v>59</v>
      </c>
      <c r="B190" s="1118" t="s">
        <v>610</v>
      </c>
      <c r="C190" s="1119"/>
      <c r="D190" s="1086">
        <f>G190</f>
        <v>5.5039999999999996</v>
      </c>
      <c r="E190" s="1089"/>
      <c r="F190" s="1127"/>
      <c r="G190" s="1126">
        <v>5.5039999999999996</v>
      </c>
      <c r="H190" s="1126"/>
      <c r="I190" s="1086">
        <f t="shared" si="121"/>
        <v>5.5039999999999996</v>
      </c>
      <c r="J190" s="171" t="s">
        <v>794</v>
      </c>
    </row>
    <row r="191" spans="1:10" ht="31.15" customHeight="1">
      <c r="A191" s="1123" t="s">
        <v>59</v>
      </c>
      <c r="B191" s="1118" t="s">
        <v>816</v>
      </c>
      <c r="C191" s="1119"/>
      <c r="D191" s="1086">
        <f>G191</f>
        <v>16</v>
      </c>
      <c r="E191" s="1086"/>
      <c r="F191" s="1127"/>
      <c r="G191" s="1126">
        <v>16</v>
      </c>
      <c r="H191" s="1126"/>
      <c r="I191" s="1086">
        <f t="shared" si="121"/>
        <v>16</v>
      </c>
      <c r="J191" s="171" t="s">
        <v>794</v>
      </c>
    </row>
    <row r="192" spans="1:10" ht="31.15" customHeight="1">
      <c r="A192" s="1123" t="s">
        <v>59</v>
      </c>
      <c r="B192" s="1118" t="s">
        <v>817</v>
      </c>
      <c r="C192" s="1119"/>
      <c r="D192" s="1086">
        <f>G192</f>
        <v>30</v>
      </c>
      <c r="E192" s="1086"/>
      <c r="F192" s="1127"/>
      <c r="G192" s="1126">
        <v>30</v>
      </c>
      <c r="H192" s="1126"/>
      <c r="I192" s="1086">
        <f t="shared" si="121"/>
        <v>30</v>
      </c>
      <c r="J192" s="171" t="s">
        <v>794</v>
      </c>
    </row>
    <row r="193" spans="1:10" ht="31.15" customHeight="1">
      <c r="A193" s="655" t="s">
        <v>508</v>
      </c>
      <c r="B193" s="656" t="s">
        <v>403</v>
      </c>
      <c r="C193" s="663"/>
      <c r="D193" s="737">
        <f>SUM(E193:G193)</f>
        <v>970</v>
      </c>
      <c r="E193" s="737"/>
      <c r="F193" s="737"/>
      <c r="G193" s="737">
        <v>970</v>
      </c>
      <c r="H193" s="737"/>
      <c r="I193" s="737">
        <f>D193</f>
        <v>970</v>
      </c>
      <c r="J193" s="667"/>
    </row>
    <row r="195" spans="1:10">
      <c r="A195" s="261"/>
    </row>
    <row r="196" spans="1:10">
      <c r="A196" s="261"/>
    </row>
  </sheetData>
  <autoFilter ref="A1:J259" xr:uid="{00000000-0009-0000-0000-000006000000}">
    <filterColumn colId="0" showButton="0"/>
    <filterColumn colId="9" showButton="0"/>
  </autoFilter>
  <mergeCells count="19">
    <mergeCell ref="A1:B1"/>
    <mergeCell ref="A2:J2"/>
    <mergeCell ref="J6:J8"/>
    <mergeCell ref="C6:C8"/>
    <mergeCell ref="D7:D8"/>
    <mergeCell ref="A6:A8"/>
    <mergeCell ref="B6:B8"/>
    <mergeCell ref="D6:G6"/>
    <mergeCell ref="F7:F8"/>
    <mergeCell ref="G7:G8"/>
    <mergeCell ref="G5:J5"/>
    <mergeCell ref="H6:H8"/>
    <mergeCell ref="I6:I8"/>
    <mergeCell ref="J136:J137"/>
    <mergeCell ref="J144:J145"/>
    <mergeCell ref="E7:E8"/>
    <mergeCell ref="K9:M9"/>
    <mergeCell ref="A3:J3"/>
    <mergeCell ref="A4:J4"/>
  </mergeCells>
  <phoneticPr fontId="8" type="noConversion"/>
  <pageMargins left="0.55118110236220474" right="0.19685039370078741" top="0.23622047244094491" bottom="0.35433070866141736" header="0.19685039370078741" footer="0.19685039370078741"/>
  <pageSetup paperSize="9" scale="80" fitToHeight="0" orientation="landscape"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B5:I29"/>
  <sheetViews>
    <sheetView topLeftCell="A7" workbookViewId="0">
      <selection activeCell="E20" sqref="E20"/>
    </sheetView>
  </sheetViews>
  <sheetFormatPr defaultColWidth="8.88671875" defaultRowHeight="16.5"/>
  <cols>
    <col min="1" max="2" width="8.88671875" style="308"/>
    <col min="3" max="3" width="14.33203125" style="308" customWidth="1"/>
    <col min="4" max="4" width="10.5546875" style="308" customWidth="1"/>
    <col min="5" max="5" width="11.88671875" style="308" customWidth="1"/>
    <col min="6" max="6" width="12.6640625" style="308" customWidth="1"/>
    <col min="7" max="7" width="8.88671875" style="308"/>
    <col min="8" max="8" width="11.6640625" style="308" bestFit="1" customWidth="1"/>
    <col min="9" max="9" width="10.88671875" style="308" bestFit="1" customWidth="1"/>
    <col min="10" max="10" width="19.6640625" style="308" customWidth="1"/>
    <col min="11" max="16384" width="8.88671875" style="308"/>
  </cols>
  <sheetData>
    <row r="5" spans="2:9" ht="49.5">
      <c r="D5" s="316" t="s">
        <v>386</v>
      </c>
      <c r="E5" s="316" t="s">
        <v>387</v>
      </c>
      <c r="F5" s="316" t="s">
        <v>27</v>
      </c>
    </row>
    <row r="6" spans="2:9">
      <c r="B6" s="308">
        <v>1</v>
      </c>
      <c r="C6" s="310" t="s">
        <v>384</v>
      </c>
    </row>
    <row r="7" spans="2:9">
      <c r="C7" s="308" t="s">
        <v>380</v>
      </c>
      <c r="D7" s="309">
        <v>162</v>
      </c>
      <c r="E7" s="309">
        <v>1387</v>
      </c>
      <c r="F7" s="309">
        <f>D7+E7</f>
        <v>1549</v>
      </c>
      <c r="H7" s="313">
        <f>F7+F11</f>
        <v>61010</v>
      </c>
    </row>
    <row r="8" spans="2:9">
      <c r="C8" s="308" t="s">
        <v>381</v>
      </c>
      <c r="D8" s="309">
        <v>67.403000000000006</v>
      </c>
      <c r="E8" s="309">
        <v>117.41200000000001</v>
      </c>
      <c r="F8" s="309">
        <f t="shared" ref="F8:F9" si="0">D8+E8</f>
        <v>184.815</v>
      </c>
    </row>
    <row r="9" spans="2:9">
      <c r="C9" s="308" t="s">
        <v>383</v>
      </c>
      <c r="D9" s="309">
        <v>94.596999999999994</v>
      </c>
      <c r="E9" s="309">
        <v>1269.588</v>
      </c>
      <c r="F9" s="309">
        <f t="shared" si="0"/>
        <v>1364.1849999999999</v>
      </c>
    </row>
    <row r="10" spans="2:9" s="310" customFormat="1">
      <c r="B10" s="310">
        <v>2</v>
      </c>
      <c r="C10" s="310" t="s">
        <v>385</v>
      </c>
      <c r="D10" s="311"/>
      <c r="E10" s="311"/>
      <c r="F10" s="311"/>
    </row>
    <row r="11" spans="2:9">
      <c r="C11" s="261" t="s">
        <v>380</v>
      </c>
      <c r="D11" s="306">
        <v>16161</v>
      </c>
      <c r="E11" s="306">
        <v>43300</v>
      </c>
      <c r="F11" s="309">
        <f t="shared" ref="F11:F26" si="1">D11+E11</f>
        <v>59461</v>
      </c>
    </row>
    <row r="12" spans="2:9">
      <c r="C12" s="261" t="s">
        <v>381</v>
      </c>
      <c r="D12" s="306">
        <v>24971.457999999999</v>
      </c>
      <c r="E12" s="306">
        <v>43498.677999999993</v>
      </c>
      <c r="F12" s="309">
        <f t="shared" si="1"/>
        <v>68470.135999999999</v>
      </c>
    </row>
    <row r="13" spans="2:9">
      <c r="C13" s="261" t="s">
        <v>382</v>
      </c>
      <c r="D13" s="306">
        <f>D11-D12</f>
        <v>-8810.4579999999987</v>
      </c>
      <c r="E13" s="306">
        <f>E11-E12</f>
        <v>-198.67799999999261</v>
      </c>
      <c r="F13" s="309">
        <f t="shared" si="1"/>
        <v>-9009.1359999999913</v>
      </c>
      <c r="H13" s="314"/>
    </row>
    <row r="14" spans="2:9">
      <c r="C14" s="261"/>
      <c r="D14" s="306">
        <v>-383.06200000000001</v>
      </c>
      <c r="E14" s="315">
        <f>E13/6</f>
        <v>-33.11299999999877</v>
      </c>
      <c r="F14" s="308" t="s">
        <v>389</v>
      </c>
      <c r="I14" s="315"/>
    </row>
    <row r="15" spans="2:9">
      <c r="C15" s="261"/>
      <c r="D15" s="305">
        <v>23</v>
      </c>
      <c r="E15" s="315"/>
      <c r="F15" s="309"/>
      <c r="I15" s="315"/>
    </row>
    <row r="16" spans="2:9">
      <c r="C16" s="261"/>
      <c r="D16" s="307">
        <f>D14*D15</f>
        <v>-8810.4259999999995</v>
      </c>
      <c r="E16" s="306"/>
      <c r="F16" s="309"/>
      <c r="H16" s="313"/>
      <c r="I16" s="315"/>
    </row>
    <row r="17" spans="2:9">
      <c r="C17" s="261"/>
      <c r="D17" s="306">
        <f>D13-D16</f>
        <v>-3.19999999992433E-2</v>
      </c>
      <c r="E17" s="306"/>
      <c r="F17" s="309"/>
      <c r="H17" s="313"/>
      <c r="I17" s="315"/>
    </row>
    <row r="18" spans="2:9" ht="31.5">
      <c r="C18" s="261"/>
      <c r="D18" s="306" t="s">
        <v>390</v>
      </c>
      <c r="E18" s="306"/>
      <c r="F18" s="309"/>
      <c r="H18" s="313"/>
      <c r="I18" s="315"/>
    </row>
    <row r="19" spans="2:9">
      <c r="C19" s="261"/>
      <c r="D19" s="306"/>
      <c r="E19" s="306"/>
      <c r="F19" s="309"/>
      <c r="H19" s="313"/>
      <c r="I19" s="315"/>
    </row>
    <row r="20" spans="2:9">
      <c r="C20" s="261"/>
      <c r="D20" s="306"/>
      <c r="E20" s="306"/>
      <c r="F20" s="309"/>
      <c r="H20" s="313"/>
      <c r="I20" s="315"/>
    </row>
    <row r="21" spans="2:9">
      <c r="C21" s="261"/>
      <c r="D21" s="306"/>
      <c r="E21" s="306"/>
      <c r="F21" s="309"/>
      <c r="H21" s="313"/>
      <c r="I21" s="315"/>
    </row>
    <row r="22" spans="2:9">
      <c r="C22" s="261"/>
      <c r="D22" s="306"/>
      <c r="E22" s="306"/>
      <c r="F22" s="309"/>
      <c r="H22" s="313"/>
      <c r="I22" s="315"/>
    </row>
    <row r="23" spans="2:9">
      <c r="C23" s="261"/>
      <c r="D23" s="306"/>
      <c r="E23" s="306"/>
      <c r="F23" s="309"/>
      <c r="H23" s="313"/>
      <c r="I23" s="315"/>
    </row>
    <row r="24" spans="2:9">
      <c r="B24" s="308">
        <v>3</v>
      </c>
      <c r="C24" s="310" t="s">
        <v>388</v>
      </c>
      <c r="D24" s="312"/>
      <c r="E24" s="312"/>
      <c r="F24" s="312"/>
    </row>
    <row r="25" spans="2:9">
      <c r="C25" s="308" t="s">
        <v>380</v>
      </c>
      <c r="D25" s="309">
        <v>16069</v>
      </c>
      <c r="E25" s="309">
        <v>25160</v>
      </c>
      <c r="F25" s="309">
        <f t="shared" si="1"/>
        <v>41229</v>
      </c>
    </row>
    <row r="26" spans="2:9">
      <c r="C26" s="308" t="s">
        <v>381</v>
      </c>
      <c r="D26" s="312">
        <v>11758.785</v>
      </c>
      <c r="E26" s="312">
        <v>20455.563000000002</v>
      </c>
      <c r="F26" s="309">
        <f t="shared" si="1"/>
        <v>32214.348000000002</v>
      </c>
      <c r="H26" s="313">
        <f>F26+E28</f>
        <v>35227.737000000001</v>
      </c>
      <c r="I26" s="313"/>
    </row>
    <row r="27" spans="2:9">
      <c r="C27" s="308" t="s">
        <v>383</v>
      </c>
      <c r="D27" s="312">
        <v>4310.2150000000001</v>
      </c>
      <c r="E27" s="312">
        <v>4704.4369999999981</v>
      </c>
      <c r="F27" s="309">
        <f>D27+E27</f>
        <v>9014.6519999999982</v>
      </c>
      <c r="H27" s="313">
        <f>F25-H26</f>
        <v>6001.262999999999</v>
      </c>
    </row>
    <row r="28" spans="2:9">
      <c r="E28" s="308">
        <v>3013.3890000000001</v>
      </c>
    </row>
    <row r="29" spans="2:9">
      <c r="E29" s="313">
        <f>E27-E28</f>
        <v>1691.047999999998</v>
      </c>
      <c r="F29" s="313">
        <f>D27+E29</f>
        <v>6001.2629999999981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14"/>
  <sheetViews>
    <sheetView workbookViewId="0">
      <selection activeCell="M9" sqref="M9"/>
    </sheetView>
  </sheetViews>
  <sheetFormatPr defaultColWidth="7.109375" defaultRowHeight="15"/>
  <cols>
    <col min="1" max="1" width="4.6640625" style="12" customWidth="1"/>
    <col min="2" max="2" width="25.44140625" style="13" customWidth="1"/>
    <col min="3" max="3" width="15" style="11" bestFit="1" customWidth="1"/>
    <col min="4" max="4" width="27.109375" style="11" customWidth="1"/>
    <col min="5" max="5" width="7.44140625" style="11" customWidth="1"/>
    <col min="6" max="6" width="7.44140625" style="11" hidden="1" customWidth="1"/>
    <col min="7" max="7" width="7.88671875" style="11" customWidth="1"/>
    <col min="8" max="10" width="8.109375" style="11" customWidth="1"/>
    <col min="11" max="11" width="7.44140625" style="11" customWidth="1"/>
    <col min="12" max="12" width="6.44140625" style="11" customWidth="1"/>
    <col min="13" max="16384" width="7.109375" style="11"/>
  </cols>
  <sheetData>
    <row r="1" spans="1:22" ht="24.75" customHeight="1">
      <c r="A1" s="9" t="s">
        <v>46</v>
      </c>
      <c r="B1" s="10"/>
      <c r="C1" s="10"/>
      <c r="D1" s="10"/>
      <c r="E1" s="10"/>
      <c r="F1" s="10"/>
      <c r="G1" s="10"/>
      <c r="H1" s="1306" t="s">
        <v>135</v>
      </c>
      <c r="I1" s="1306"/>
      <c r="J1" s="1306"/>
      <c r="K1" s="1306"/>
      <c r="N1" s="12"/>
      <c r="O1" s="13"/>
    </row>
    <row r="2" spans="1:22" ht="18.75">
      <c r="A2" s="10"/>
      <c r="B2" s="10"/>
      <c r="C2" s="10"/>
      <c r="D2" s="10"/>
      <c r="E2" s="10"/>
      <c r="F2" s="10"/>
      <c r="G2" s="10"/>
      <c r="H2" s="10"/>
      <c r="I2" s="10"/>
      <c r="J2" s="10"/>
      <c r="K2" s="10"/>
      <c r="N2" s="14"/>
      <c r="O2" s="14"/>
      <c r="P2" s="14"/>
      <c r="Q2" s="14"/>
      <c r="R2" s="14"/>
      <c r="S2" s="14"/>
      <c r="T2" s="14"/>
      <c r="U2" s="14"/>
      <c r="V2" s="14"/>
    </row>
    <row r="3" spans="1:22" ht="57" customHeight="1">
      <c r="A3" s="1307" t="s">
        <v>159</v>
      </c>
      <c r="B3" s="1307"/>
      <c r="C3" s="1307"/>
      <c r="D3" s="1307"/>
      <c r="E3" s="1307"/>
      <c r="F3" s="1307"/>
      <c r="G3" s="1307"/>
      <c r="H3" s="1307"/>
      <c r="I3" s="1307"/>
      <c r="J3" s="1307"/>
      <c r="K3" s="1307"/>
      <c r="N3" s="14"/>
      <c r="O3" s="14"/>
      <c r="P3" s="14"/>
      <c r="Q3" s="14"/>
      <c r="R3" s="14"/>
      <c r="S3" s="14"/>
      <c r="T3" s="14"/>
      <c r="U3" s="14"/>
      <c r="V3" s="14"/>
    </row>
    <row r="4" spans="1:22" ht="18.75">
      <c r="A4" s="1308" t="e">
        <f>#REF!</f>
        <v>#REF!</v>
      </c>
      <c r="B4" s="1309"/>
      <c r="C4" s="1309"/>
      <c r="D4" s="1309"/>
      <c r="E4" s="1309"/>
      <c r="F4" s="1309"/>
      <c r="G4" s="1309"/>
      <c r="H4" s="1309"/>
      <c r="I4" s="1309"/>
      <c r="J4" s="1309"/>
      <c r="K4" s="1309"/>
    </row>
    <row r="5" spans="1:22" ht="15.75" customHeight="1">
      <c r="A5" s="11"/>
      <c r="B5" s="11"/>
      <c r="E5" s="1305" t="s">
        <v>129</v>
      </c>
      <c r="F5" s="1305"/>
      <c r="G5" s="1305"/>
      <c r="H5" s="1305"/>
      <c r="I5" s="1305"/>
      <c r="J5" s="1305"/>
      <c r="K5" s="1305"/>
    </row>
    <row r="6" spans="1:22" ht="25.5" customHeight="1">
      <c r="A6" s="1310" t="s">
        <v>38</v>
      </c>
      <c r="B6" s="1310" t="s">
        <v>130</v>
      </c>
      <c r="C6" s="1310" t="s">
        <v>131</v>
      </c>
      <c r="D6" s="1310" t="s">
        <v>158</v>
      </c>
      <c r="E6" s="1314" t="s">
        <v>151</v>
      </c>
      <c r="F6" s="1315"/>
      <c r="G6" s="1315"/>
      <c r="H6" s="1315"/>
      <c r="I6" s="1316"/>
      <c r="J6" s="28"/>
      <c r="K6" s="1310" t="s">
        <v>5</v>
      </c>
    </row>
    <row r="7" spans="1:22" ht="15.75">
      <c r="A7" s="1310"/>
      <c r="B7" s="1310"/>
      <c r="C7" s="1310"/>
      <c r="D7" s="1310"/>
      <c r="E7" s="1310" t="s">
        <v>94</v>
      </c>
      <c r="F7" s="1311" t="s">
        <v>54</v>
      </c>
      <c r="G7" s="1312"/>
      <c r="H7" s="1312"/>
      <c r="I7" s="1313"/>
      <c r="J7" s="1317" t="s">
        <v>153</v>
      </c>
      <c r="K7" s="1310"/>
    </row>
    <row r="8" spans="1:22" ht="58.5" customHeight="1">
      <c r="A8" s="1310"/>
      <c r="B8" s="1310"/>
      <c r="C8" s="1310"/>
      <c r="D8" s="1310"/>
      <c r="E8" s="1310"/>
      <c r="F8" s="23" t="s">
        <v>132</v>
      </c>
      <c r="G8" s="23" t="s">
        <v>133</v>
      </c>
      <c r="H8" s="23" t="s">
        <v>134</v>
      </c>
      <c r="I8" s="23" t="s">
        <v>152</v>
      </c>
      <c r="J8" s="1318"/>
      <c r="K8" s="1310"/>
    </row>
    <row r="9" spans="1:22" ht="47.25">
      <c r="A9" s="15">
        <v>1</v>
      </c>
      <c r="B9" s="27" t="s">
        <v>147</v>
      </c>
      <c r="C9" s="24" t="s">
        <v>144</v>
      </c>
      <c r="D9" s="30" t="s">
        <v>163</v>
      </c>
      <c r="E9" s="16">
        <f>F9+G9</f>
        <v>500</v>
      </c>
      <c r="F9" s="17"/>
      <c r="G9" s="17">
        <v>500</v>
      </c>
      <c r="H9" s="17"/>
      <c r="I9" s="17">
        <f>E9*10%</f>
        <v>50</v>
      </c>
      <c r="J9" s="17">
        <f>G9-I9</f>
        <v>450</v>
      </c>
      <c r="K9" s="18"/>
    </row>
    <row r="10" spans="1:22" ht="31.5">
      <c r="A10" s="15">
        <v>2</v>
      </c>
      <c r="B10" s="27" t="s">
        <v>146</v>
      </c>
      <c r="C10" s="24" t="s">
        <v>145</v>
      </c>
      <c r="D10" s="30" t="s">
        <v>160</v>
      </c>
      <c r="E10" s="16">
        <f>F10+G10</f>
        <v>500</v>
      </c>
      <c r="F10" s="17"/>
      <c r="G10" s="17">
        <v>500</v>
      </c>
      <c r="H10" s="17"/>
      <c r="I10" s="17">
        <f>E10*10%</f>
        <v>50</v>
      </c>
      <c r="J10" s="17">
        <f>G10-I10</f>
        <v>450</v>
      </c>
      <c r="K10" s="18"/>
    </row>
    <row r="11" spans="1:22" ht="31.5">
      <c r="A11" s="15">
        <v>3</v>
      </c>
      <c r="B11" s="27" t="s">
        <v>148</v>
      </c>
      <c r="C11" s="20" t="s">
        <v>23</v>
      </c>
      <c r="D11" s="31" t="s">
        <v>161</v>
      </c>
      <c r="E11" s="16">
        <f>F11+G11</f>
        <v>500</v>
      </c>
      <c r="F11" s="17"/>
      <c r="G11" s="17">
        <v>500</v>
      </c>
      <c r="H11" s="17"/>
      <c r="I11" s="17">
        <f>E11*10%</f>
        <v>50</v>
      </c>
      <c r="J11" s="17">
        <f>G11-I11</f>
        <v>450</v>
      </c>
      <c r="K11" s="18"/>
    </row>
    <row r="12" spans="1:22" ht="31.5">
      <c r="A12" s="15">
        <v>4</v>
      </c>
      <c r="B12" s="27" t="s">
        <v>149</v>
      </c>
      <c r="C12" s="19" t="s">
        <v>22</v>
      </c>
      <c r="D12" s="30" t="s">
        <v>162</v>
      </c>
      <c r="E12" s="16">
        <f>F12+G12</f>
        <v>500</v>
      </c>
      <c r="F12" s="17"/>
      <c r="G12" s="17">
        <v>500</v>
      </c>
      <c r="H12" s="17"/>
      <c r="I12" s="17">
        <f>E12*10%</f>
        <v>50</v>
      </c>
      <c r="J12" s="17">
        <f>G12-I12</f>
        <v>450</v>
      </c>
      <c r="K12" s="18"/>
    </row>
    <row r="13" spans="1:22" ht="15.75">
      <c r="A13" s="1302" t="s">
        <v>39</v>
      </c>
      <c r="B13" s="1303"/>
      <c r="C13" s="1303"/>
      <c r="D13" s="1304"/>
      <c r="E13" s="21">
        <f t="shared" ref="E13:J13" si="0">SUM(E9:E12)</f>
        <v>2000</v>
      </c>
      <c r="F13" s="21">
        <f t="shared" si="0"/>
        <v>0</v>
      </c>
      <c r="G13" s="21">
        <f t="shared" si="0"/>
        <v>2000</v>
      </c>
      <c r="H13" s="29">
        <f t="shared" si="0"/>
        <v>0</v>
      </c>
      <c r="I13" s="21">
        <f t="shared" si="0"/>
        <v>200</v>
      </c>
      <c r="J13" s="21">
        <f t="shared" si="0"/>
        <v>1800</v>
      </c>
      <c r="K13" s="26"/>
    </row>
    <row r="14" spans="1:22">
      <c r="A14" s="22"/>
    </row>
  </sheetData>
  <mergeCells count="14">
    <mergeCell ref="A13:D13"/>
    <mergeCell ref="E5:K5"/>
    <mergeCell ref="H1:K1"/>
    <mergeCell ref="A3:K3"/>
    <mergeCell ref="A4:K4"/>
    <mergeCell ref="A6:A8"/>
    <mergeCell ref="B6:B8"/>
    <mergeCell ref="C6:C8"/>
    <mergeCell ref="D6:D8"/>
    <mergeCell ref="K6:K8"/>
    <mergeCell ref="E7:E8"/>
    <mergeCell ref="F7:I7"/>
    <mergeCell ref="E6:I6"/>
    <mergeCell ref="J7:J8"/>
  </mergeCells>
  <pageMargins left="0.655511811" right="0.511811023622047" top="0.59055118110236204" bottom="0.55118110236220497" header="0.31496062992126" footer="0.31496062992126"/>
  <pageSetup paperSize="9" scale="8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74"/>
  <sheetViews>
    <sheetView workbookViewId="0">
      <selection activeCell="H8" sqref="H8"/>
    </sheetView>
  </sheetViews>
  <sheetFormatPr defaultColWidth="8.88671875" defaultRowHeight="15.75"/>
  <cols>
    <col min="1" max="1" width="5.109375" style="33" customWidth="1"/>
    <col min="2" max="2" width="31.109375" style="59" customWidth="1"/>
    <col min="3" max="3" width="9.6640625" style="33" customWidth="1"/>
    <col min="4" max="5" width="11.6640625" style="33" customWidth="1"/>
    <col min="6" max="6" width="7.44140625" style="33" customWidth="1"/>
    <col min="7" max="7" width="8.6640625" style="34" customWidth="1"/>
    <col min="8" max="8" width="9.6640625" style="34" bestFit="1" customWidth="1"/>
    <col min="9" max="9" width="10.44140625" style="34" bestFit="1" customWidth="1"/>
    <col min="10" max="10" width="11.109375" style="34" bestFit="1" customWidth="1"/>
    <col min="11" max="12" width="8.88671875" style="34"/>
    <col min="13" max="16384" width="8.88671875" style="33"/>
  </cols>
  <sheetData>
    <row r="1" spans="1:12" ht="24.75" customHeight="1">
      <c r="A1" s="1319"/>
      <c r="B1" s="1319"/>
      <c r="C1" s="32"/>
      <c r="D1" s="32"/>
      <c r="E1" s="33" t="s">
        <v>165</v>
      </c>
    </row>
    <row r="2" spans="1:12" ht="33.75" customHeight="1">
      <c r="A2" s="1320" t="s">
        <v>166</v>
      </c>
      <c r="B2" s="1320"/>
      <c r="C2" s="1320"/>
      <c r="D2" s="1320"/>
      <c r="E2" s="1320"/>
    </row>
    <row r="3" spans="1:12" ht="42.75" customHeight="1">
      <c r="A3" s="1321" t="s">
        <v>359</v>
      </c>
      <c r="B3" s="1321"/>
      <c r="C3" s="1321"/>
      <c r="D3" s="1321"/>
      <c r="E3" s="1321"/>
    </row>
    <row r="4" spans="1:12" s="36" customFormat="1" ht="23.85" customHeight="1">
      <c r="A4" s="1322" t="s">
        <v>40</v>
      </c>
      <c r="B4" s="1322" t="s">
        <v>167</v>
      </c>
      <c r="C4" s="1322" t="s">
        <v>168</v>
      </c>
      <c r="D4" s="1322" t="s">
        <v>169</v>
      </c>
      <c r="E4" s="1322" t="s">
        <v>170</v>
      </c>
      <c r="G4" s="37"/>
      <c r="H4" s="37"/>
      <c r="I4" s="37"/>
      <c r="J4" s="37"/>
      <c r="K4" s="37"/>
      <c r="L4" s="37"/>
    </row>
    <row r="5" spans="1:12" s="36" customFormat="1">
      <c r="A5" s="1322"/>
      <c r="B5" s="1322"/>
      <c r="C5" s="1322"/>
      <c r="D5" s="1322"/>
      <c r="E5" s="1322"/>
      <c r="G5" s="37"/>
      <c r="H5" s="37"/>
      <c r="I5" s="37"/>
      <c r="J5" s="37"/>
      <c r="K5" s="37"/>
      <c r="L5" s="37"/>
    </row>
    <row r="6" spans="1:12" s="38" customFormat="1">
      <c r="A6" s="35" t="s">
        <v>48</v>
      </c>
      <c r="B6" s="137" t="s">
        <v>171</v>
      </c>
      <c r="C6" s="35"/>
      <c r="D6" s="35"/>
      <c r="E6" s="35"/>
      <c r="G6" s="39"/>
      <c r="H6" s="39"/>
      <c r="I6" s="39"/>
      <c r="J6" s="39"/>
      <c r="K6" s="39"/>
      <c r="L6" s="39"/>
    </row>
    <row r="7" spans="1:12" s="32" customFormat="1">
      <c r="A7" s="138">
        <v>1</v>
      </c>
      <c r="B7" s="139" t="s">
        <v>172</v>
      </c>
      <c r="C7" s="138"/>
      <c r="D7" s="138"/>
      <c r="E7" s="140"/>
      <c r="G7" s="40"/>
      <c r="H7" s="40"/>
      <c r="I7" s="41"/>
      <c r="J7" s="41"/>
      <c r="K7" s="41"/>
      <c r="L7" s="41"/>
    </row>
    <row r="8" spans="1:12" s="32" customFormat="1">
      <c r="A8" s="141" t="s">
        <v>73</v>
      </c>
      <c r="B8" s="142" t="s">
        <v>173</v>
      </c>
      <c r="C8" s="141"/>
      <c r="D8" s="141"/>
      <c r="E8" s="140"/>
      <c r="G8" s="40"/>
      <c r="H8" s="40"/>
      <c r="I8" s="41"/>
      <c r="J8" s="41"/>
      <c r="K8" s="41"/>
      <c r="L8" s="41"/>
    </row>
    <row r="9" spans="1:12" s="32" customFormat="1">
      <c r="A9" s="141"/>
      <c r="B9" s="142" t="s">
        <v>174</v>
      </c>
      <c r="C9" s="141" t="s">
        <v>175</v>
      </c>
      <c r="D9" s="143">
        <f>SUM(D10:D19)</f>
        <v>9501.85</v>
      </c>
      <c r="E9" s="143">
        <f>SUM(E10:E19)</f>
        <v>9501.85</v>
      </c>
      <c r="G9" s="40"/>
      <c r="H9" s="40"/>
      <c r="I9" s="41"/>
      <c r="J9" s="41"/>
      <c r="K9" s="41"/>
      <c r="L9" s="41"/>
    </row>
    <row r="10" spans="1:12" s="42" customFormat="1">
      <c r="A10" s="144"/>
      <c r="B10" s="145" t="s">
        <v>176</v>
      </c>
      <c r="C10" s="146" t="s">
        <v>175</v>
      </c>
      <c r="D10" s="147">
        <v>2032</v>
      </c>
      <c r="E10" s="148">
        <f>D10</f>
        <v>2032</v>
      </c>
      <c r="G10" s="43"/>
      <c r="H10" s="44"/>
      <c r="I10" s="45"/>
      <c r="J10" s="45"/>
      <c r="K10" s="45"/>
      <c r="L10" s="45"/>
    </row>
    <row r="11" spans="1:12" s="42" customFormat="1">
      <c r="A11" s="144"/>
      <c r="B11" s="145" t="s">
        <v>177</v>
      </c>
      <c r="C11" s="146" t="s">
        <v>175</v>
      </c>
      <c r="D11" s="147">
        <v>209</v>
      </c>
      <c r="E11" s="148">
        <f t="shared" ref="E11:E19" si="0">D11</f>
        <v>209</v>
      </c>
      <c r="G11" s="43"/>
      <c r="H11" s="44"/>
      <c r="I11" s="45"/>
      <c r="J11" s="45"/>
      <c r="K11" s="45"/>
      <c r="L11" s="45"/>
    </row>
    <row r="12" spans="1:12" s="42" customFormat="1">
      <c r="A12" s="144"/>
      <c r="B12" s="149" t="s">
        <v>178</v>
      </c>
      <c r="C12" s="146" t="s">
        <v>175</v>
      </c>
      <c r="D12" s="147">
        <v>1992</v>
      </c>
      <c r="E12" s="148">
        <f t="shared" si="0"/>
        <v>1992</v>
      </c>
      <c r="G12" s="43"/>
      <c r="H12" s="44"/>
      <c r="I12" s="45"/>
      <c r="J12" s="45"/>
      <c r="K12" s="45"/>
      <c r="L12" s="45"/>
    </row>
    <row r="13" spans="1:12" s="46" customFormat="1">
      <c r="A13" s="146"/>
      <c r="B13" s="149" t="s">
        <v>179</v>
      </c>
      <c r="C13" s="146" t="s">
        <v>175</v>
      </c>
      <c r="D13" s="147">
        <f>50</f>
        <v>50</v>
      </c>
      <c r="E13" s="148">
        <f t="shared" si="0"/>
        <v>50</v>
      </c>
      <c r="G13" s="43"/>
      <c r="H13" s="47"/>
      <c r="I13" s="48"/>
      <c r="J13" s="48"/>
      <c r="K13" s="48"/>
      <c r="L13" s="48"/>
    </row>
    <row r="14" spans="1:12" s="46" customFormat="1">
      <c r="A14" s="146"/>
      <c r="B14" s="149" t="s">
        <v>180</v>
      </c>
      <c r="C14" s="146" t="s">
        <v>175</v>
      </c>
      <c r="D14" s="147">
        <v>1787</v>
      </c>
      <c r="E14" s="148">
        <f t="shared" si="0"/>
        <v>1787</v>
      </c>
      <c r="G14" s="43"/>
      <c r="H14" s="47"/>
      <c r="I14" s="48"/>
      <c r="J14" s="48"/>
      <c r="K14" s="48"/>
      <c r="L14" s="48"/>
    </row>
    <row r="15" spans="1:12" s="32" customFormat="1">
      <c r="A15" s="146"/>
      <c r="B15" s="149" t="s">
        <v>181</v>
      </c>
      <c r="C15" s="146" t="s">
        <v>175</v>
      </c>
      <c r="D15" s="147">
        <v>85.45</v>
      </c>
      <c r="E15" s="148">
        <f t="shared" si="0"/>
        <v>85.45</v>
      </c>
      <c r="G15" s="43"/>
      <c r="H15" s="40"/>
      <c r="I15" s="41"/>
      <c r="J15" s="41"/>
      <c r="K15" s="41"/>
      <c r="L15" s="41"/>
    </row>
    <row r="16" spans="1:12" s="32" customFormat="1">
      <c r="A16" s="146"/>
      <c r="B16" s="149" t="s">
        <v>182</v>
      </c>
      <c r="C16" s="146" t="s">
        <v>175</v>
      </c>
      <c r="D16" s="148">
        <v>385</v>
      </c>
      <c r="E16" s="148">
        <f t="shared" si="0"/>
        <v>385</v>
      </c>
      <c r="G16" s="43"/>
      <c r="H16" s="40"/>
      <c r="I16" s="41"/>
      <c r="J16" s="41"/>
      <c r="K16" s="41"/>
      <c r="L16" s="41"/>
    </row>
    <row r="17" spans="1:12" s="32" customFormat="1">
      <c r="A17" s="146"/>
      <c r="B17" s="149" t="s">
        <v>183</v>
      </c>
      <c r="C17" s="146" t="s">
        <v>175</v>
      </c>
      <c r="D17" s="147">
        <v>32</v>
      </c>
      <c r="E17" s="148">
        <f t="shared" si="0"/>
        <v>32</v>
      </c>
      <c r="G17" s="43"/>
      <c r="H17" s="40"/>
      <c r="I17" s="41"/>
      <c r="J17" s="41"/>
      <c r="K17" s="41"/>
      <c r="L17" s="41"/>
    </row>
    <row r="18" spans="1:12" s="32" customFormat="1">
      <c r="A18" s="146"/>
      <c r="B18" s="149" t="s">
        <v>184</v>
      </c>
      <c r="C18" s="146" t="s">
        <v>175</v>
      </c>
      <c r="D18" s="147">
        <v>1709.7</v>
      </c>
      <c r="E18" s="148">
        <f t="shared" si="0"/>
        <v>1709.7</v>
      </c>
      <c r="G18" s="43"/>
      <c r="H18" s="40"/>
      <c r="I18" s="41"/>
      <c r="J18" s="41"/>
      <c r="K18" s="41"/>
      <c r="L18" s="41"/>
    </row>
    <row r="19" spans="1:12" s="32" customFormat="1">
      <c r="A19" s="146"/>
      <c r="B19" s="149" t="s">
        <v>185</v>
      </c>
      <c r="C19" s="146" t="s">
        <v>175</v>
      </c>
      <c r="D19" s="147">
        <v>1219.7</v>
      </c>
      <c r="E19" s="148">
        <f t="shared" si="0"/>
        <v>1219.7</v>
      </c>
      <c r="G19" s="43"/>
      <c r="H19" s="40"/>
      <c r="I19" s="41"/>
      <c r="J19" s="41"/>
      <c r="K19" s="41"/>
      <c r="L19" s="41"/>
    </row>
    <row r="20" spans="1:12" s="46" customFormat="1">
      <c r="A20" s="141" t="s">
        <v>74</v>
      </c>
      <c r="B20" s="142" t="s">
        <v>186</v>
      </c>
      <c r="C20" s="141"/>
      <c r="D20" s="141"/>
      <c r="E20" s="150"/>
      <c r="G20" s="43"/>
      <c r="H20" s="48"/>
      <c r="I20" s="48"/>
      <c r="J20" s="48"/>
      <c r="K20" s="48"/>
      <c r="L20" s="48"/>
    </row>
    <row r="21" spans="1:12" s="32" customFormat="1">
      <c r="A21" s="141"/>
      <c r="B21" s="151" t="s">
        <v>187</v>
      </c>
      <c r="C21" s="141" t="s">
        <v>188</v>
      </c>
      <c r="D21" s="152">
        <f>SUM(D22:D26)</f>
        <v>26115</v>
      </c>
      <c r="E21" s="152">
        <f>SUM(E22:E26)</f>
        <v>70248</v>
      </c>
      <c r="G21" s="43"/>
      <c r="H21" s="41"/>
      <c r="I21" s="41"/>
      <c r="J21" s="41"/>
      <c r="K21" s="41"/>
      <c r="L21" s="41"/>
    </row>
    <row r="22" spans="1:12" s="42" customFormat="1">
      <c r="A22" s="153"/>
      <c r="B22" s="154" t="s">
        <v>189</v>
      </c>
      <c r="C22" s="153" t="s">
        <v>188</v>
      </c>
      <c r="D22" s="155">
        <v>7915</v>
      </c>
      <c r="E22" s="156">
        <f>D22</f>
        <v>7915</v>
      </c>
      <c r="G22" s="43"/>
      <c r="H22" s="45"/>
      <c r="I22" s="45"/>
      <c r="J22" s="45"/>
      <c r="K22" s="45"/>
      <c r="L22" s="45"/>
    </row>
    <row r="23" spans="1:12" s="42" customFormat="1">
      <c r="A23" s="153"/>
      <c r="B23" s="154" t="s">
        <v>190</v>
      </c>
      <c r="C23" s="153" t="s">
        <v>191</v>
      </c>
      <c r="D23" s="155">
        <v>9000</v>
      </c>
      <c r="E23" s="156">
        <f>D23</f>
        <v>9000</v>
      </c>
      <c r="F23" s="49"/>
      <c r="G23" s="43"/>
      <c r="H23" s="45"/>
      <c r="I23" s="45"/>
      <c r="J23" s="45"/>
      <c r="K23" s="50"/>
      <c r="L23" s="50"/>
    </row>
    <row r="24" spans="1:12" s="49" customFormat="1">
      <c r="A24" s="153"/>
      <c r="B24" s="154" t="s">
        <v>192</v>
      </c>
      <c r="C24" s="153" t="s">
        <v>191</v>
      </c>
      <c r="D24" s="155">
        <v>9200</v>
      </c>
      <c r="E24" s="156">
        <f>D24</f>
        <v>9200</v>
      </c>
      <c r="F24" s="42"/>
      <c r="G24" s="43"/>
      <c r="H24" s="51"/>
      <c r="I24" s="51"/>
      <c r="J24" s="52"/>
      <c r="K24" s="51"/>
      <c r="L24" s="51"/>
    </row>
    <row r="25" spans="1:12" s="49" customFormat="1">
      <c r="A25" s="153"/>
      <c r="B25" s="154" t="s">
        <v>193</v>
      </c>
      <c r="C25" s="153" t="s">
        <v>191</v>
      </c>
      <c r="D25" s="155"/>
      <c r="E25" s="155">
        <v>44039</v>
      </c>
      <c r="F25" s="42"/>
      <c r="G25" s="43"/>
      <c r="H25" s="51"/>
      <c r="I25" s="51"/>
      <c r="J25" s="51"/>
      <c r="K25" s="51"/>
      <c r="L25" s="51"/>
    </row>
    <row r="26" spans="1:12" s="49" customFormat="1">
      <c r="A26" s="153"/>
      <c r="B26" s="157" t="s">
        <v>194</v>
      </c>
      <c r="C26" s="153" t="s">
        <v>191</v>
      </c>
      <c r="D26" s="155"/>
      <c r="E26" s="155">
        <v>94</v>
      </c>
      <c r="F26" s="42"/>
      <c r="G26" s="43"/>
      <c r="H26" s="51"/>
      <c r="I26" s="51"/>
      <c r="J26" s="51"/>
      <c r="K26" s="51"/>
      <c r="L26" s="51"/>
    </row>
    <row r="27" spans="1:12" s="53" customFormat="1">
      <c r="A27" s="158" t="s">
        <v>1</v>
      </c>
      <c r="B27" s="159" t="s">
        <v>195</v>
      </c>
      <c r="C27" s="160"/>
      <c r="D27" s="155"/>
      <c r="E27" s="155"/>
      <c r="G27" s="43"/>
      <c r="H27" s="54"/>
      <c r="I27" s="54"/>
      <c r="J27" s="54"/>
      <c r="K27" s="54"/>
      <c r="L27" s="54"/>
    </row>
    <row r="28" spans="1:12" s="58" customFormat="1">
      <c r="A28" s="161"/>
      <c r="B28" s="162" t="s">
        <v>196</v>
      </c>
      <c r="C28" s="163" t="s">
        <v>175</v>
      </c>
      <c r="D28" s="155">
        <v>26.4</v>
      </c>
      <c r="E28" s="155">
        <v>28.5</v>
      </c>
      <c r="F28" s="55"/>
      <c r="G28" s="56"/>
      <c r="H28" s="57"/>
      <c r="I28" s="57"/>
      <c r="J28" s="57"/>
      <c r="K28" s="57"/>
      <c r="L28" s="57"/>
    </row>
    <row r="29" spans="1:12">
      <c r="A29" s="164" t="s">
        <v>138</v>
      </c>
      <c r="B29" s="165" t="s">
        <v>197</v>
      </c>
      <c r="C29" s="164"/>
      <c r="D29" s="164"/>
      <c r="E29" s="166"/>
    </row>
    <row r="30" spans="1:12">
      <c r="A30" s="161"/>
      <c r="B30" s="162" t="s">
        <v>198</v>
      </c>
      <c r="C30" s="163" t="s">
        <v>175</v>
      </c>
      <c r="D30" s="155">
        <v>300</v>
      </c>
      <c r="E30" s="155">
        <v>300</v>
      </c>
    </row>
    <row r="31" spans="1:12">
      <c r="A31" s="161"/>
      <c r="B31" s="162" t="s">
        <v>199</v>
      </c>
      <c r="C31" s="163" t="s">
        <v>200</v>
      </c>
      <c r="D31" s="155">
        <v>67</v>
      </c>
      <c r="E31" s="155">
        <v>67</v>
      </c>
    </row>
    <row r="32" spans="1:12">
      <c r="A32" s="138" t="s">
        <v>49</v>
      </c>
      <c r="B32" s="167" t="s">
        <v>201</v>
      </c>
      <c r="C32" s="168"/>
      <c r="D32" s="152"/>
      <c r="E32" s="152"/>
    </row>
    <row r="33" spans="1:9" ht="31.5">
      <c r="A33" s="161" t="s">
        <v>59</v>
      </c>
      <c r="B33" s="169" t="s">
        <v>202</v>
      </c>
      <c r="C33" s="170" t="s">
        <v>200</v>
      </c>
      <c r="D33" s="171"/>
      <c r="E33" s="172" t="s">
        <v>203</v>
      </c>
    </row>
    <row r="34" spans="1:9">
      <c r="A34" s="161" t="s">
        <v>59</v>
      </c>
      <c r="B34" s="173" t="s">
        <v>204</v>
      </c>
      <c r="C34" s="174" t="s">
        <v>200</v>
      </c>
      <c r="D34" s="171">
        <v>99.97</v>
      </c>
      <c r="E34" s="175">
        <v>100</v>
      </c>
    </row>
    <row r="35" spans="1:9" ht="31.5">
      <c r="A35" s="161" t="s">
        <v>59</v>
      </c>
      <c r="B35" s="176" t="s">
        <v>205</v>
      </c>
      <c r="C35" s="174" t="s">
        <v>206</v>
      </c>
      <c r="D35" s="171">
        <v>11</v>
      </c>
      <c r="E35" s="171">
        <v>11</v>
      </c>
    </row>
    <row r="36" spans="1:9">
      <c r="A36" s="138" t="s">
        <v>50</v>
      </c>
      <c r="B36" s="177" t="s">
        <v>207</v>
      </c>
      <c r="C36" s="178"/>
      <c r="D36" s="179"/>
      <c r="E36" s="179"/>
    </row>
    <row r="37" spans="1:9" ht="31.5">
      <c r="A37" s="161" t="s">
        <v>59</v>
      </c>
      <c r="B37" s="4" t="s">
        <v>208</v>
      </c>
      <c r="C37" s="178" t="s">
        <v>200</v>
      </c>
      <c r="D37" s="171"/>
      <c r="E37" s="171">
        <v>90</v>
      </c>
    </row>
    <row r="38" spans="1:9">
      <c r="A38" s="161" t="s">
        <v>59</v>
      </c>
      <c r="B38" s="4" t="s">
        <v>209</v>
      </c>
      <c r="C38" s="178" t="s">
        <v>200</v>
      </c>
      <c r="D38" s="171"/>
      <c r="E38" s="171">
        <v>100</v>
      </c>
    </row>
    <row r="43" spans="1:9">
      <c r="G43" s="60"/>
      <c r="H43" s="60"/>
    </row>
    <row r="44" spans="1:9">
      <c r="G44" s="60"/>
      <c r="H44" s="60"/>
    </row>
    <row r="45" spans="1:9">
      <c r="G45" s="60"/>
      <c r="H45" s="60"/>
    </row>
    <row r="46" spans="1:9">
      <c r="G46" s="60"/>
      <c r="H46" s="60"/>
      <c r="I46" s="60"/>
    </row>
    <row r="47" spans="1:9">
      <c r="G47" s="60"/>
      <c r="H47" s="60"/>
      <c r="I47" s="60"/>
    </row>
    <row r="48" spans="1:9">
      <c r="I48" s="60"/>
    </row>
    <row r="49" spans="7:12">
      <c r="I49" s="60"/>
    </row>
    <row r="50" spans="7:12">
      <c r="I50" s="60"/>
    </row>
    <row r="52" spans="7:12">
      <c r="J52" s="60"/>
      <c r="K52" s="60"/>
      <c r="L52" s="60"/>
    </row>
    <row r="53" spans="7:12">
      <c r="J53" s="60"/>
      <c r="K53" s="60"/>
      <c r="L53" s="60"/>
    </row>
    <row r="54" spans="7:12">
      <c r="J54" s="60"/>
      <c r="K54" s="60"/>
      <c r="L54" s="60"/>
    </row>
    <row r="55" spans="7:12">
      <c r="J55" s="60"/>
      <c r="K55" s="60"/>
      <c r="L55" s="60"/>
    </row>
    <row r="56" spans="7:12">
      <c r="J56" s="60"/>
      <c r="K56" s="60"/>
      <c r="L56" s="60"/>
    </row>
    <row r="60" spans="7:12">
      <c r="G60" s="41"/>
      <c r="H60" s="41"/>
    </row>
    <row r="63" spans="7:12">
      <c r="G63" s="41"/>
      <c r="H63" s="41"/>
      <c r="I63" s="41"/>
    </row>
    <row r="68" spans="1:12">
      <c r="G68" s="41"/>
      <c r="H68" s="41"/>
      <c r="I68" s="41"/>
    </row>
    <row r="69" spans="1:12" s="32" customFormat="1">
      <c r="B69" s="61"/>
      <c r="G69" s="34"/>
      <c r="H69" s="34"/>
      <c r="I69" s="34"/>
      <c r="J69" s="41"/>
      <c r="K69" s="41"/>
      <c r="L69" s="41"/>
    </row>
    <row r="74" spans="1:12" s="32" customFormat="1">
      <c r="A74" s="33"/>
      <c r="B74" s="59"/>
      <c r="C74" s="33"/>
      <c r="D74" s="33"/>
      <c r="E74" s="33"/>
      <c r="F74" s="33"/>
      <c r="G74" s="34"/>
      <c r="H74" s="34"/>
      <c r="I74" s="34"/>
      <c r="J74" s="41"/>
      <c r="K74" s="41"/>
      <c r="L74" s="41"/>
    </row>
  </sheetData>
  <mergeCells count="8">
    <mergeCell ref="A1:B1"/>
    <mergeCell ref="A2:E2"/>
    <mergeCell ref="A3:E3"/>
    <mergeCell ref="A4:A5"/>
    <mergeCell ref="B4:B5"/>
    <mergeCell ref="C4:C5"/>
    <mergeCell ref="D4:D5"/>
    <mergeCell ref="E4:E5"/>
  </mergeCells>
  <pageMargins left="0.7" right="0.7" top="0.75" bottom="0.75" header="0.3" footer="0.3"/>
  <pageSetup paperSize="9" scale="95"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77"/>
  <sheetViews>
    <sheetView topLeftCell="B55" workbookViewId="0">
      <selection activeCell="C5" sqref="C5"/>
    </sheetView>
  </sheetViews>
  <sheetFormatPr defaultColWidth="8.109375" defaultRowHeight="15"/>
  <cols>
    <col min="1" max="1" width="4.109375" style="62" customWidth="1"/>
    <col min="2" max="2" width="27.44140625" style="62" customWidth="1"/>
    <col min="3" max="3" width="6.44140625" style="62" customWidth="1"/>
    <col min="4" max="4" width="7.88671875" style="62" customWidth="1"/>
    <col min="5" max="5" width="8.109375" style="62" customWidth="1"/>
    <col min="6" max="6" width="9" style="62" customWidth="1"/>
    <col min="7" max="7" width="7.6640625" style="63" customWidth="1"/>
    <col min="8" max="8" width="7.44140625" style="63" customWidth="1"/>
    <col min="9" max="9" width="8.44140625" style="62" customWidth="1"/>
    <col min="10" max="10" width="8.109375" style="62" customWidth="1"/>
    <col min="11" max="13" width="8.44140625" style="62" customWidth="1"/>
    <col min="14" max="14" width="7.44140625" style="62" customWidth="1"/>
    <col min="15" max="16" width="7.6640625" style="62" customWidth="1"/>
    <col min="17" max="17" width="8.109375" style="62" customWidth="1"/>
    <col min="18" max="16384" width="8.109375" style="62"/>
  </cols>
  <sheetData>
    <row r="1" spans="1:17">
      <c r="P1" s="1323" t="s">
        <v>210</v>
      </c>
      <c r="Q1" s="1323"/>
    </row>
    <row r="2" spans="1:17" ht="21" customHeight="1">
      <c r="A2" s="1324" t="s">
        <v>211</v>
      </c>
      <c r="B2" s="1324"/>
      <c r="C2" s="1324"/>
      <c r="D2" s="1324"/>
      <c r="E2" s="1324"/>
      <c r="F2" s="1324"/>
      <c r="G2" s="1324"/>
      <c r="H2" s="1324"/>
      <c r="I2" s="1324"/>
      <c r="J2" s="1324"/>
      <c r="K2" s="1324"/>
      <c r="L2" s="1324"/>
      <c r="M2" s="1324"/>
      <c r="N2" s="1324"/>
      <c r="O2" s="1324"/>
      <c r="P2" s="1324"/>
      <c r="Q2" s="1324"/>
    </row>
    <row r="3" spans="1:17" ht="29.85" customHeight="1">
      <c r="A3" s="1325" t="str">
        <f>'chỉ tiêu KTXH'!A3:E3</f>
        <v>(Kèm theo Quyết định số          /QĐ-UBND ngày         /12/2021 của UBND huyện Tu Mơ Rông)</v>
      </c>
      <c r="B3" s="1325"/>
      <c r="C3" s="1325"/>
      <c r="D3" s="1325"/>
      <c r="E3" s="1325"/>
      <c r="F3" s="1325"/>
      <c r="G3" s="1325"/>
      <c r="H3" s="1325"/>
      <c r="I3" s="1325"/>
      <c r="J3" s="1325"/>
      <c r="K3" s="1325"/>
      <c r="L3" s="1325"/>
      <c r="M3" s="1325"/>
      <c r="N3" s="1325"/>
      <c r="O3" s="1325"/>
      <c r="P3" s="1325"/>
      <c r="Q3" s="1325"/>
    </row>
    <row r="4" spans="1:17" ht="18.75" customHeight="1">
      <c r="A4" s="64"/>
      <c r="B4" s="64"/>
      <c r="C4" s="65"/>
      <c r="D4" s="64"/>
      <c r="E4" s="64"/>
      <c r="F4" s="64"/>
      <c r="G4" s="64"/>
      <c r="H4" s="64"/>
    </row>
    <row r="5" spans="1:17" s="66" customFormat="1" ht="54.75" customHeight="1">
      <c r="A5" s="180" t="s">
        <v>38</v>
      </c>
      <c r="B5" s="180" t="s">
        <v>167</v>
      </c>
      <c r="C5" s="180" t="s">
        <v>212</v>
      </c>
      <c r="D5" s="180" t="s">
        <v>213</v>
      </c>
      <c r="E5" s="180" t="s">
        <v>214</v>
      </c>
      <c r="F5" s="180" t="s">
        <v>215</v>
      </c>
      <c r="G5" s="181" t="s">
        <v>12</v>
      </c>
      <c r="H5" s="181" t="s">
        <v>11</v>
      </c>
      <c r="I5" s="181" t="s">
        <v>10</v>
      </c>
      <c r="J5" s="181" t="s">
        <v>9</v>
      </c>
      <c r="K5" s="181" t="s">
        <v>87</v>
      </c>
      <c r="L5" s="181" t="s">
        <v>13</v>
      </c>
      <c r="M5" s="181" t="s">
        <v>14</v>
      </c>
      <c r="N5" s="181" t="s">
        <v>15</v>
      </c>
      <c r="O5" s="181" t="s">
        <v>17</v>
      </c>
      <c r="P5" s="181" t="s">
        <v>16</v>
      </c>
      <c r="Q5" s="181" t="s">
        <v>18</v>
      </c>
    </row>
    <row r="6" spans="1:17" s="67" customFormat="1">
      <c r="A6" s="182" t="s">
        <v>47</v>
      </c>
      <c r="B6" s="182" t="s">
        <v>216</v>
      </c>
      <c r="C6" s="183"/>
      <c r="D6" s="182"/>
      <c r="E6" s="182"/>
      <c r="F6" s="182"/>
      <c r="G6" s="184"/>
      <c r="H6" s="184"/>
      <c r="I6" s="184"/>
      <c r="J6" s="184"/>
      <c r="K6" s="184"/>
      <c r="L6" s="184"/>
      <c r="M6" s="184"/>
      <c r="N6" s="184"/>
      <c r="O6" s="184"/>
      <c r="P6" s="184"/>
      <c r="Q6" s="185"/>
    </row>
    <row r="7" spans="1:17" s="68" customFormat="1" ht="41.25" customHeight="1">
      <c r="A7" s="182" t="s">
        <v>217</v>
      </c>
      <c r="B7" s="186" t="s">
        <v>218</v>
      </c>
      <c r="C7" s="183" t="s">
        <v>175</v>
      </c>
      <c r="D7" s="187">
        <f t="shared" ref="D7:Q7" si="0">D10+D35+D38+D40+D51</f>
        <v>9501.85</v>
      </c>
      <c r="E7" s="187">
        <f t="shared" si="0"/>
        <v>9501.85</v>
      </c>
      <c r="F7" s="187">
        <f>F10+F35+F38+F40+F51</f>
        <v>9501.85</v>
      </c>
      <c r="G7" s="187">
        <f t="shared" si="0"/>
        <v>706.3</v>
      </c>
      <c r="H7" s="187">
        <f t="shared" si="0"/>
        <v>591.91999999999996</v>
      </c>
      <c r="I7" s="187">
        <f t="shared" si="0"/>
        <v>560.5</v>
      </c>
      <c r="J7" s="187">
        <f t="shared" si="0"/>
        <v>756.93000000000006</v>
      </c>
      <c r="K7" s="187">
        <f t="shared" si="0"/>
        <v>730.4</v>
      </c>
      <c r="L7" s="187">
        <f t="shared" si="0"/>
        <v>527.40000000000009</v>
      </c>
      <c r="M7" s="187">
        <f t="shared" si="0"/>
        <v>524.1</v>
      </c>
      <c r="N7" s="187">
        <f t="shared" si="0"/>
        <v>579</v>
      </c>
      <c r="O7" s="187">
        <f t="shared" si="0"/>
        <v>669.6</v>
      </c>
      <c r="P7" s="187">
        <f t="shared" si="0"/>
        <v>403</v>
      </c>
      <c r="Q7" s="187">
        <f t="shared" si="0"/>
        <v>523.29999999999995</v>
      </c>
    </row>
    <row r="8" spans="1:17" s="69" customFormat="1" ht="23.25" customHeight="1">
      <c r="A8" s="182" t="s">
        <v>217</v>
      </c>
      <c r="B8" s="186" t="s">
        <v>219</v>
      </c>
      <c r="C8" s="183" t="s">
        <v>220</v>
      </c>
      <c r="D8" s="187">
        <v>6008.5</v>
      </c>
      <c r="E8" s="188">
        <f>F8</f>
        <v>6025.2939999999999</v>
      </c>
      <c r="F8" s="188">
        <f>SUM(G8:Q8)</f>
        <v>6025.2939999999999</v>
      </c>
      <c r="G8" s="188">
        <f>G9+G28</f>
        <v>864.77</v>
      </c>
      <c r="H8" s="188">
        <f t="shared" ref="H8:Q8" si="1">H9+H28</f>
        <v>541.09799999999996</v>
      </c>
      <c r="I8" s="188">
        <f t="shared" si="1"/>
        <v>808.46</v>
      </c>
      <c r="J8" s="188">
        <f t="shared" si="1"/>
        <v>530.76400000000001</v>
      </c>
      <c r="K8" s="188">
        <f t="shared" si="1"/>
        <v>341.92999999999995</v>
      </c>
      <c r="L8" s="188">
        <f t="shared" si="1"/>
        <v>451.762</v>
      </c>
      <c r="M8" s="188">
        <f t="shared" si="1"/>
        <v>471.98</v>
      </c>
      <c r="N8" s="188">
        <f t="shared" si="1"/>
        <v>667.35</v>
      </c>
      <c r="O8" s="188">
        <f t="shared" si="1"/>
        <v>442.03999999999996</v>
      </c>
      <c r="P8" s="188">
        <f t="shared" si="1"/>
        <v>383.95</v>
      </c>
      <c r="Q8" s="188">
        <f t="shared" si="1"/>
        <v>521.19000000000005</v>
      </c>
    </row>
    <row r="9" spans="1:17" s="68" customFormat="1" ht="23.25" customHeight="1">
      <c r="A9" s="189"/>
      <c r="B9" s="190" t="s">
        <v>221</v>
      </c>
      <c r="C9" s="183" t="s">
        <v>220</v>
      </c>
      <c r="D9" s="191">
        <v>5310.5</v>
      </c>
      <c r="E9" s="192">
        <f>F9</f>
        <v>5327.2339999999995</v>
      </c>
      <c r="F9" s="192">
        <f>SUM(G9:Q9)</f>
        <v>5327.2339999999995</v>
      </c>
      <c r="G9" s="192">
        <f>G13</f>
        <v>797.97</v>
      </c>
      <c r="H9" s="192">
        <f t="shared" ref="H9:Q9" si="2">H13</f>
        <v>484.31799999999998</v>
      </c>
      <c r="I9" s="192">
        <f t="shared" si="2"/>
        <v>795.1</v>
      </c>
      <c r="J9" s="192">
        <f t="shared" si="2"/>
        <v>530.76400000000001</v>
      </c>
      <c r="K9" s="192">
        <f t="shared" si="2"/>
        <v>301.84999999999997</v>
      </c>
      <c r="L9" s="192">
        <f t="shared" si="2"/>
        <v>361.58199999999999</v>
      </c>
      <c r="M9" s="192">
        <f t="shared" si="2"/>
        <v>365.1</v>
      </c>
      <c r="N9" s="192">
        <f t="shared" si="2"/>
        <v>500.35</v>
      </c>
      <c r="O9" s="192">
        <f t="shared" si="2"/>
        <v>408.64</v>
      </c>
      <c r="P9" s="192">
        <f t="shared" si="2"/>
        <v>343.87</v>
      </c>
      <c r="Q9" s="192">
        <f t="shared" si="2"/>
        <v>437.69</v>
      </c>
    </row>
    <row r="10" spans="1:17" s="68" customFormat="1" ht="23.25" customHeight="1">
      <c r="A10" s="182">
        <v>1</v>
      </c>
      <c r="B10" s="193" t="s">
        <v>222</v>
      </c>
      <c r="C10" s="183" t="s">
        <v>175</v>
      </c>
      <c r="D10" s="187">
        <f>D11+D26</f>
        <v>2241</v>
      </c>
      <c r="E10" s="188">
        <f>F10</f>
        <v>2241</v>
      </c>
      <c r="F10" s="188">
        <f>SUM(G10:Q10)</f>
        <v>2241</v>
      </c>
      <c r="G10" s="188">
        <f>G11+G26</f>
        <v>321</v>
      </c>
      <c r="H10" s="188">
        <f t="shared" ref="H10:Q10" si="3">H11+H26</f>
        <v>211.4</v>
      </c>
      <c r="I10" s="188">
        <f t="shared" si="3"/>
        <v>267</v>
      </c>
      <c r="J10" s="188">
        <f t="shared" si="3"/>
        <v>169</v>
      </c>
      <c r="K10" s="188">
        <f t="shared" si="3"/>
        <v>151</v>
      </c>
      <c r="L10" s="188">
        <f t="shared" si="3"/>
        <v>166.1</v>
      </c>
      <c r="M10" s="188">
        <f t="shared" si="3"/>
        <v>180</v>
      </c>
      <c r="N10" s="188">
        <f t="shared" si="3"/>
        <v>239</v>
      </c>
      <c r="O10" s="188">
        <f t="shared" si="3"/>
        <v>181</v>
      </c>
      <c r="P10" s="188">
        <f t="shared" si="3"/>
        <v>154.5</v>
      </c>
      <c r="Q10" s="188">
        <f t="shared" si="3"/>
        <v>201</v>
      </c>
    </row>
    <row r="11" spans="1:17" ht="23.25" customHeight="1">
      <c r="A11" s="182" t="s">
        <v>73</v>
      </c>
      <c r="B11" s="193" t="s">
        <v>223</v>
      </c>
      <c r="C11" s="183" t="s">
        <v>175</v>
      </c>
      <c r="D11" s="187">
        <f>D14+D17</f>
        <v>2032</v>
      </c>
      <c r="E11" s="188">
        <f>E14+E17</f>
        <v>2032</v>
      </c>
      <c r="F11" s="188">
        <f>F14+F17</f>
        <v>2032</v>
      </c>
      <c r="G11" s="188">
        <f t="shared" ref="G11:Q11" si="4">G14+G17</f>
        <v>301</v>
      </c>
      <c r="H11" s="188">
        <f t="shared" si="4"/>
        <v>194.4</v>
      </c>
      <c r="I11" s="188">
        <f t="shared" si="4"/>
        <v>263</v>
      </c>
      <c r="J11" s="188">
        <f t="shared" si="4"/>
        <v>169</v>
      </c>
      <c r="K11" s="188">
        <f t="shared" si="4"/>
        <v>139</v>
      </c>
      <c r="L11" s="188">
        <f t="shared" si="4"/>
        <v>139.1</v>
      </c>
      <c r="M11" s="188">
        <f t="shared" si="4"/>
        <v>148</v>
      </c>
      <c r="N11" s="188">
        <f t="shared" si="4"/>
        <v>189</v>
      </c>
      <c r="O11" s="188">
        <f t="shared" si="4"/>
        <v>171</v>
      </c>
      <c r="P11" s="188">
        <f t="shared" si="4"/>
        <v>142.5</v>
      </c>
      <c r="Q11" s="188">
        <f t="shared" si="4"/>
        <v>176</v>
      </c>
    </row>
    <row r="12" spans="1:17" ht="23.25" customHeight="1">
      <c r="A12" s="183"/>
      <c r="B12" s="194" t="s">
        <v>224</v>
      </c>
      <c r="C12" s="183" t="s">
        <v>225</v>
      </c>
      <c r="D12" s="191">
        <v>26.1</v>
      </c>
      <c r="E12" s="191">
        <v>26.5</v>
      </c>
      <c r="F12" s="191">
        <v>26.5</v>
      </c>
      <c r="G12" s="192">
        <f t="shared" ref="G12:L12" si="5">G13/G11*10</f>
        <v>26.51063122923588</v>
      </c>
      <c r="H12" s="192">
        <f t="shared" si="5"/>
        <v>24.91347736625514</v>
      </c>
      <c r="I12" s="192">
        <f t="shared" si="5"/>
        <v>30.231939163498097</v>
      </c>
      <c r="J12" s="192">
        <f t="shared" si="5"/>
        <v>31.406153846153849</v>
      </c>
      <c r="K12" s="192">
        <f t="shared" si="5"/>
        <v>21.715827338129493</v>
      </c>
      <c r="L12" s="192">
        <f t="shared" si="5"/>
        <v>25.994392523364485</v>
      </c>
      <c r="M12" s="192">
        <v>24.404054054054054</v>
      </c>
      <c r="N12" s="192">
        <v>26.150397877984087</v>
      </c>
      <c r="O12" s="192">
        <v>23.653801169590643</v>
      </c>
      <c r="P12" s="192">
        <v>23.881403508771932</v>
      </c>
      <c r="Q12" s="192">
        <v>24.598295454545458</v>
      </c>
    </row>
    <row r="13" spans="1:17" ht="23.25" customHeight="1">
      <c r="A13" s="183"/>
      <c r="B13" s="194" t="s">
        <v>226</v>
      </c>
      <c r="C13" s="183" t="s">
        <v>220</v>
      </c>
      <c r="D13" s="191">
        <v>5310.5</v>
      </c>
      <c r="E13" s="192">
        <f>F13</f>
        <v>5327.2339999999986</v>
      </c>
      <c r="F13" s="192">
        <f>F16+F19</f>
        <v>5327.2339999999986</v>
      </c>
      <c r="G13" s="192">
        <f>G16+G19</f>
        <v>797.97</v>
      </c>
      <c r="H13" s="192">
        <f t="shared" ref="H13:Q13" si="6">H16+H19</f>
        <v>484.31799999999998</v>
      </c>
      <c r="I13" s="192">
        <f t="shared" si="6"/>
        <v>795.1</v>
      </c>
      <c r="J13" s="192">
        <f t="shared" si="6"/>
        <v>530.76400000000001</v>
      </c>
      <c r="K13" s="192">
        <f t="shared" si="6"/>
        <v>301.84999999999997</v>
      </c>
      <c r="L13" s="192">
        <f t="shared" si="6"/>
        <v>361.58199999999999</v>
      </c>
      <c r="M13" s="192">
        <f t="shared" si="6"/>
        <v>365.1</v>
      </c>
      <c r="N13" s="192">
        <f t="shared" si="6"/>
        <v>500.35</v>
      </c>
      <c r="O13" s="192">
        <f t="shared" si="6"/>
        <v>408.64</v>
      </c>
      <c r="P13" s="192">
        <f t="shared" si="6"/>
        <v>343.87</v>
      </c>
      <c r="Q13" s="192">
        <f t="shared" si="6"/>
        <v>437.69</v>
      </c>
    </row>
    <row r="14" spans="1:17" s="69" customFormat="1" ht="23.25" customHeight="1">
      <c r="A14" s="183" t="s">
        <v>118</v>
      </c>
      <c r="B14" s="195" t="s">
        <v>227</v>
      </c>
      <c r="C14" s="183" t="s">
        <v>175</v>
      </c>
      <c r="D14" s="191">
        <v>250</v>
      </c>
      <c r="E14" s="192">
        <v>250</v>
      </c>
      <c r="F14" s="192">
        <f>SUM(G14:Q14)</f>
        <v>250</v>
      </c>
      <c r="G14" s="192">
        <v>77</v>
      </c>
      <c r="H14" s="192">
        <v>10</v>
      </c>
      <c r="I14" s="192">
        <v>77</v>
      </c>
      <c r="J14" s="192">
        <v>78</v>
      </c>
      <c r="K14" s="192">
        <v>8</v>
      </c>
      <c r="L14" s="192">
        <v>0</v>
      </c>
      <c r="M14" s="192">
        <v>0</v>
      </c>
      <c r="N14" s="192">
        <v>0</v>
      </c>
      <c r="O14" s="192">
        <v>0</v>
      </c>
      <c r="P14" s="192">
        <v>0</v>
      </c>
      <c r="Q14" s="192">
        <v>0</v>
      </c>
    </row>
    <row r="15" spans="1:17" s="69" customFormat="1" ht="23.25" customHeight="1">
      <c r="A15" s="189"/>
      <c r="B15" s="190" t="s">
        <v>224</v>
      </c>
      <c r="C15" s="183" t="s">
        <v>225</v>
      </c>
      <c r="D15" s="191">
        <v>31.8</v>
      </c>
      <c r="E15" s="192">
        <v>31.88</v>
      </c>
      <c r="F15" s="192">
        <v>31.88</v>
      </c>
      <c r="G15" s="192">
        <v>31</v>
      </c>
      <c r="H15" s="192">
        <v>31</v>
      </c>
      <c r="I15" s="192">
        <v>32</v>
      </c>
      <c r="J15" s="192">
        <v>33.630000000000003</v>
      </c>
      <c r="K15" s="192">
        <v>30.1</v>
      </c>
      <c r="L15" s="192">
        <v>0</v>
      </c>
      <c r="M15" s="192">
        <v>0</v>
      </c>
      <c r="N15" s="192">
        <v>0</v>
      </c>
      <c r="O15" s="192">
        <v>0</v>
      </c>
      <c r="P15" s="192"/>
      <c r="Q15" s="192">
        <v>0</v>
      </c>
    </row>
    <row r="16" spans="1:17" s="69" customFormat="1" ht="23.25" customHeight="1">
      <c r="A16" s="189"/>
      <c r="B16" s="190" t="s">
        <v>226</v>
      </c>
      <c r="C16" s="183" t="s">
        <v>220</v>
      </c>
      <c r="D16" s="191">
        <v>795</v>
      </c>
      <c r="E16" s="192">
        <f>F16</f>
        <v>802.49400000000003</v>
      </c>
      <c r="F16" s="192">
        <f>SUM(G16:Q16)</f>
        <v>802.49400000000003</v>
      </c>
      <c r="G16" s="192">
        <f>G15*G14/10</f>
        <v>238.7</v>
      </c>
      <c r="H16" s="192">
        <f>H15*H14/10</f>
        <v>31</v>
      </c>
      <c r="I16" s="192">
        <f>I15*I14/10</f>
        <v>246.4</v>
      </c>
      <c r="J16" s="192">
        <f>J15*J14/10</f>
        <v>262.31400000000002</v>
      </c>
      <c r="K16" s="192">
        <f>K15*K14/10</f>
        <v>24.080000000000002</v>
      </c>
      <c r="L16" s="192">
        <v>0</v>
      </c>
      <c r="M16" s="192">
        <v>0</v>
      </c>
      <c r="N16" s="192">
        <v>0</v>
      </c>
      <c r="O16" s="192">
        <v>0</v>
      </c>
      <c r="P16" s="192">
        <v>0</v>
      </c>
      <c r="Q16" s="192">
        <v>0</v>
      </c>
    </row>
    <row r="17" spans="1:17" ht="23.25" customHeight="1">
      <c r="A17" s="189" t="s">
        <v>119</v>
      </c>
      <c r="B17" s="196" t="s">
        <v>228</v>
      </c>
      <c r="C17" s="183" t="s">
        <v>175</v>
      </c>
      <c r="D17" s="191">
        <v>1782</v>
      </c>
      <c r="E17" s="192">
        <f>F17</f>
        <v>1782</v>
      </c>
      <c r="F17" s="192">
        <f>SUM(G17:Q17)</f>
        <v>1782</v>
      </c>
      <c r="G17" s="192">
        <f>G20+G23</f>
        <v>224</v>
      </c>
      <c r="H17" s="192">
        <f t="shared" ref="H17:Q17" si="7">H20+H23</f>
        <v>184.4</v>
      </c>
      <c r="I17" s="192">
        <f t="shared" si="7"/>
        <v>186</v>
      </c>
      <c r="J17" s="192">
        <f t="shared" si="7"/>
        <v>91</v>
      </c>
      <c r="K17" s="192">
        <f t="shared" si="7"/>
        <v>131</v>
      </c>
      <c r="L17" s="192">
        <f t="shared" si="7"/>
        <v>139.1</v>
      </c>
      <c r="M17" s="192">
        <f t="shared" si="7"/>
        <v>148</v>
      </c>
      <c r="N17" s="192">
        <f t="shared" si="7"/>
        <v>189</v>
      </c>
      <c r="O17" s="192">
        <f t="shared" si="7"/>
        <v>171</v>
      </c>
      <c r="P17" s="192">
        <f t="shared" si="7"/>
        <v>142.5</v>
      </c>
      <c r="Q17" s="192">
        <f t="shared" si="7"/>
        <v>176</v>
      </c>
    </row>
    <row r="18" spans="1:17" ht="23.25" customHeight="1">
      <c r="A18" s="183"/>
      <c r="B18" s="194" t="s">
        <v>224</v>
      </c>
      <c r="C18" s="183" t="s">
        <v>225</v>
      </c>
      <c r="D18" s="191">
        <v>25.3</v>
      </c>
      <c r="E18" s="192">
        <f>E19/E17*10</f>
        <v>25.39135802469135</v>
      </c>
      <c r="F18" s="192">
        <f>F19/F17*10</f>
        <v>25.39135802469135</v>
      </c>
      <c r="G18" s="192">
        <f>G19/G17*10</f>
        <v>24.967410714285712</v>
      </c>
      <c r="H18" s="192">
        <f t="shared" ref="H18:Q18" si="8">H19/H17*10</f>
        <v>24.583405639913231</v>
      </c>
      <c r="I18" s="192">
        <f t="shared" si="8"/>
        <v>29.5</v>
      </c>
      <c r="J18" s="192">
        <f t="shared" si="8"/>
        <v>29.499999999999996</v>
      </c>
      <c r="K18" s="192">
        <f t="shared" si="8"/>
        <v>21.203816793893129</v>
      </c>
      <c r="L18" s="192">
        <f t="shared" si="8"/>
        <v>25.994392523364485</v>
      </c>
      <c r="M18" s="192">
        <f t="shared" si="8"/>
        <v>24.668918918918919</v>
      </c>
      <c r="N18" s="192">
        <f t="shared" si="8"/>
        <v>26.473544973544975</v>
      </c>
      <c r="O18" s="192">
        <f t="shared" si="8"/>
        <v>23.897076023391811</v>
      </c>
      <c r="P18" s="192">
        <f t="shared" si="8"/>
        <v>24.131228070175439</v>
      </c>
      <c r="Q18" s="192">
        <f t="shared" si="8"/>
        <v>24.868749999999999</v>
      </c>
    </row>
    <row r="19" spans="1:17" s="69" customFormat="1" ht="23.25" customHeight="1">
      <c r="A19" s="183"/>
      <c r="B19" s="194" t="s">
        <v>226</v>
      </c>
      <c r="C19" s="183" t="s">
        <v>220</v>
      </c>
      <c r="D19" s="191">
        <v>4515.5</v>
      </c>
      <c r="E19" s="192">
        <f>F19</f>
        <v>4524.7399999999989</v>
      </c>
      <c r="F19" s="192">
        <f>SUM(G19:Q19)</f>
        <v>4524.7399999999989</v>
      </c>
      <c r="G19" s="192">
        <f>G22+G25</f>
        <v>559.27</v>
      </c>
      <c r="H19" s="192">
        <f t="shared" ref="H19:Q19" si="9">H22+H25</f>
        <v>453.31799999999998</v>
      </c>
      <c r="I19" s="192">
        <f t="shared" si="9"/>
        <v>548.70000000000005</v>
      </c>
      <c r="J19" s="192">
        <f t="shared" si="9"/>
        <v>268.45</v>
      </c>
      <c r="K19" s="192">
        <f t="shared" si="9"/>
        <v>277.77</v>
      </c>
      <c r="L19" s="192">
        <f t="shared" si="9"/>
        <v>361.58199999999999</v>
      </c>
      <c r="M19" s="192">
        <f t="shared" si="9"/>
        <v>365.1</v>
      </c>
      <c r="N19" s="192">
        <f t="shared" si="9"/>
        <v>500.35</v>
      </c>
      <c r="O19" s="192">
        <f t="shared" si="9"/>
        <v>408.64</v>
      </c>
      <c r="P19" s="192">
        <f t="shared" si="9"/>
        <v>343.87</v>
      </c>
      <c r="Q19" s="192">
        <f t="shared" si="9"/>
        <v>437.69</v>
      </c>
    </row>
    <row r="20" spans="1:17" s="69" customFormat="1" ht="23.25" customHeight="1">
      <c r="A20" s="189" t="s">
        <v>217</v>
      </c>
      <c r="B20" s="196" t="s">
        <v>229</v>
      </c>
      <c r="C20" s="183" t="s">
        <v>175</v>
      </c>
      <c r="D20" s="191">
        <v>1270</v>
      </c>
      <c r="E20" s="192">
        <f t="shared" ref="E20:E25" si="10">F20</f>
        <v>1270</v>
      </c>
      <c r="F20" s="192">
        <f>G20+H20+I20+J20+K20+L20+M20+N20+O20+P20+Q20</f>
        <v>1270</v>
      </c>
      <c r="G20" s="192">
        <v>153</v>
      </c>
      <c r="H20" s="192">
        <v>121</v>
      </c>
      <c r="I20" s="192">
        <v>186</v>
      </c>
      <c r="J20" s="192">
        <v>91</v>
      </c>
      <c r="K20" s="192">
        <v>55</v>
      </c>
      <c r="L20" s="192">
        <v>105</v>
      </c>
      <c r="M20" s="192">
        <v>98</v>
      </c>
      <c r="N20" s="192">
        <v>149</v>
      </c>
      <c r="O20" s="192">
        <v>104</v>
      </c>
      <c r="P20" s="192">
        <v>89</v>
      </c>
      <c r="Q20" s="192">
        <v>119</v>
      </c>
    </row>
    <row r="21" spans="1:17" s="69" customFormat="1" ht="23.25" customHeight="1">
      <c r="A21" s="189"/>
      <c r="B21" s="190" t="s">
        <v>224</v>
      </c>
      <c r="C21" s="183" t="s">
        <v>225</v>
      </c>
      <c r="D21" s="191">
        <v>29.5</v>
      </c>
      <c r="E21" s="192">
        <f t="shared" si="10"/>
        <v>29.5</v>
      </c>
      <c r="F21" s="192">
        <v>29.5</v>
      </c>
      <c r="G21" s="192">
        <v>29.5</v>
      </c>
      <c r="H21" s="192">
        <v>29.5</v>
      </c>
      <c r="I21" s="192">
        <v>29.5</v>
      </c>
      <c r="J21" s="192">
        <v>29.5</v>
      </c>
      <c r="K21" s="192">
        <v>29.5</v>
      </c>
      <c r="L21" s="192">
        <v>29.5</v>
      </c>
      <c r="M21" s="192">
        <v>29.5</v>
      </c>
      <c r="N21" s="192">
        <v>29.5</v>
      </c>
      <c r="O21" s="192">
        <v>29.5</v>
      </c>
      <c r="P21" s="192">
        <v>29.5</v>
      </c>
      <c r="Q21" s="192">
        <v>29.5</v>
      </c>
    </row>
    <row r="22" spans="1:17" s="69" customFormat="1" ht="23.25" customHeight="1">
      <c r="A22" s="189"/>
      <c r="B22" s="190" t="s">
        <v>226</v>
      </c>
      <c r="C22" s="183" t="s">
        <v>220</v>
      </c>
      <c r="D22" s="191">
        <v>3746.5</v>
      </c>
      <c r="E22" s="192">
        <f t="shared" si="10"/>
        <v>3746.5</v>
      </c>
      <c r="F22" s="192">
        <f>F21*F20/10</f>
        <v>3746.5</v>
      </c>
      <c r="G22" s="192">
        <f>G21*G20/10</f>
        <v>451.35</v>
      </c>
      <c r="H22" s="192">
        <f t="shared" ref="H22:Q22" si="11">H21*H20/10</f>
        <v>356.95</v>
      </c>
      <c r="I22" s="192">
        <f t="shared" si="11"/>
        <v>548.70000000000005</v>
      </c>
      <c r="J22" s="192">
        <f t="shared" si="11"/>
        <v>268.45</v>
      </c>
      <c r="K22" s="192">
        <f t="shared" si="11"/>
        <v>162.25</v>
      </c>
      <c r="L22" s="192">
        <f t="shared" si="11"/>
        <v>309.75</v>
      </c>
      <c r="M22" s="192">
        <f t="shared" si="11"/>
        <v>289.10000000000002</v>
      </c>
      <c r="N22" s="192">
        <f t="shared" si="11"/>
        <v>439.55</v>
      </c>
      <c r="O22" s="192">
        <f t="shared" si="11"/>
        <v>306.8</v>
      </c>
      <c r="P22" s="192">
        <f t="shared" si="11"/>
        <v>262.55</v>
      </c>
      <c r="Q22" s="192">
        <f t="shared" si="11"/>
        <v>351.05</v>
      </c>
    </row>
    <row r="23" spans="1:17" s="69" customFormat="1" ht="23.25" customHeight="1">
      <c r="A23" s="189" t="s">
        <v>217</v>
      </c>
      <c r="B23" s="196" t="s">
        <v>230</v>
      </c>
      <c r="C23" s="183" t="s">
        <v>175</v>
      </c>
      <c r="D23" s="191">
        <v>512</v>
      </c>
      <c r="E23" s="192">
        <f t="shared" si="10"/>
        <v>512</v>
      </c>
      <c r="F23" s="192">
        <f>G23+H23+I23+J23+K23+L23+M23+N23+O23+P23+Q23</f>
        <v>512</v>
      </c>
      <c r="G23" s="192">
        <v>71</v>
      </c>
      <c r="H23" s="192">
        <v>63.4</v>
      </c>
      <c r="I23" s="192">
        <v>0</v>
      </c>
      <c r="J23" s="192">
        <v>0</v>
      </c>
      <c r="K23" s="192">
        <v>76</v>
      </c>
      <c r="L23" s="192">
        <v>34.1</v>
      </c>
      <c r="M23" s="192">
        <v>50</v>
      </c>
      <c r="N23" s="192">
        <v>40</v>
      </c>
      <c r="O23" s="192">
        <v>67</v>
      </c>
      <c r="P23" s="192">
        <v>53.5</v>
      </c>
      <c r="Q23" s="192">
        <v>57</v>
      </c>
    </row>
    <row r="24" spans="1:17" s="69" customFormat="1" ht="23.25" customHeight="1">
      <c r="A24" s="189"/>
      <c r="B24" s="190" t="s">
        <v>224</v>
      </c>
      <c r="C24" s="183" t="s">
        <v>225</v>
      </c>
      <c r="D24" s="191">
        <v>15</v>
      </c>
      <c r="E24" s="192">
        <f t="shared" si="10"/>
        <v>15.2</v>
      </c>
      <c r="F24" s="192">
        <v>15.2</v>
      </c>
      <c r="G24" s="192">
        <v>15.2</v>
      </c>
      <c r="H24" s="192">
        <v>15.2</v>
      </c>
      <c r="I24" s="192"/>
      <c r="J24" s="192">
        <v>15.2</v>
      </c>
      <c r="K24" s="192">
        <v>15.2</v>
      </c>
      <c r="L24" s="192">
        <v>15.2</v>
      </c>
      <c r="M24" s="192">
        <v>15.2</v>
      </c>
      <c r="N24" s="192">
        <v>15.2</v>
      </c>
      <c r="O24" s="192">
        <v>15.2</v>
      </c>
      <c r="P24" s="192">
        <v>15.2</v>
      </c>
      <c r="Q24" s="192">
        <v>15.2</v>
      </c>
    </row>
    <row r="25" spans="1:17" s="68" customFormat="1" ht="23.25" customHeight="1">
      <c r="A25" s="189"/>
      <c r="B25" s="190" t="s">
        <v>226</v>
      </c>
      <c r="C25" s="183" t="s">
        <v>220</v>
      </c>
      <c r="D25" s="191">
        <v>769</v>
      </c>
      <c r="E25" s="192">
        <f t="shared" si="10"/>
        <v>778.24</v>
      </c>
      <c r="F25" s="192">
        <f>F24*F23/10</f>
        <v>778.24</v>
      </c>
      <c r="G25" s="192">
        <f>G24*G23/10</f>
        <v>107.92</v>
      </c>
      <c r="H25" s="192">
        <f t="shared" ref="H25:Q25" si="12">H24*H23/10</f>
        <v>96.367999999999995</v>
      </c>
      <c r="I25" s="192">
        <f t="shared" si="12"/>
        <v>0</v>
      </c>
      <c r="J25" s="192">
        <f t="shared" si="12"/>
        <v>0</v>
      </c>
      <c r="K25" s="192">
        <f t="shared" si="12"/>
        <v>115.52000000000001</v>
      </c>
      <c r="L25" s="192">
        <f t="shared" si="12"/>
        <v>51.832000000000008</v>
      </c>
      <c r="M25" s="192">
        <f t="shared" si="12"/>
        <v>76</v>
      </c>
      <c r="N25" s="192">
        <f t="shared" si="12"/>
        <v>60.8</v>
      </c>
      <c r="O25" s="192">
        <f t="shared" si="12"/>
        <v>101.84</v>
      </c>
      <c r="P25" s="192">
        <f t="shared" si="12"/>
        <v>81.319999999999993</v>
      </c>
      <c r="Q25" s="192">
        <f t="shared" si="12"/>
        <v>86.64</v>
      </c>
    </row>
    <row r="26" spans="1:17" ht="23.25" customHeight="1">
      <c r="A26" s="182" t="s">
        <v>74</v>
      </c>
      <c r="B26" s="193" t="s">
        <v>231</v>
      </c>
      <c r="C26" s="183" t="s">
        <v>175</v>
      </c>
      <c r="D26" s="187">
        <v>209</v>
      </c>
      <c r="E26" s="188">
        <f>E32</f>
        <v>209</v>
      </c>
      <c r="F26" s="188">
        <f>SUM(G26:Q26)</f>
        <v>209</v>
      </c>
      <c r="G26" s="188">
        <f t="shared" ref="G26:L26" si="13">G32</f>
        <v>20</v>
      </c>
      <c r="H26" s="188">
        <f t="shared" si="13"/>
        <v>17</v>
      </c>
      <c r="I26" s="188">
        <f t="shared" si="13"/>
        <v>4</v>
      </c>
      <c r="J26" s="188">
        <f t="shared" si="13"/>
        <v>0</v>
      </c>
      <c r="K26" s="188">
        <f t="shared" si="13"/>
        <v>12</v>
      </c>
      <c r="L26" s="188">
        <f t="shared" si="13"/>
        <v>27</v>
      </c>
      <c r="M26" s="188">
        <v>32</v>
      </c>
      <c r="N26" s="188">
        <v>50</v>
      </c>
      <c r="O26" s="188">
        <v>10</v>
      </c>
      <c r="P26" s="188">
        <v>12</v>
      </c>
      <c r="Q26" s="188">
        <v>25</v>
      </c>
    </row>
    <row r="27" spans="1:17" ht="23.25" customHeight="1">
      <c r="A27" s="183"/>
      <c r="B27" s="194" t="s">
        <v>224</v>
      </c>
      <c r="C27" s="183" t="s">
        <v>225</v>
      </c>
      <c r="D27" s="191">
        <v>33.4</v>
      </c>
      <c r="E27" s="192">
        <v>33.4</v>
      </c>
      <c r="F27" s="192">
        <v>33.4</v>
      </c>
      <c r="G27" s="192">
        <v>33.4</v>
      </c>
      <c r="H27" s="192">
        <v>33.4</v>
      </c>
      <c r="I27" s="192">
        <v>33.4</v>
      </c>
      <c r="J27" s="192"/>
      <c r="K27" s="192">
        <v>33.4</v>
      </c>
      <c r="L27" s="192">
        <v>33.4</v>
      </c>
      <c r="M27" s="192">
        <v>33.4</v>
      </c>
      <c r="N27" s="192">
        <v>33.4</v>
      </c>
      <c r="O27" s="192">
        <v>33.4</v>
      </c>
      <c r="P27" s="192">
        <v>33.4</v>
      </c>
      <c r="Q27" s="192">
        <v>33.4</v>
      </c>
    </row>
    <row r="28" spans="1:17" s="70" customFormat="1" ht="23.25" customHeight="1">
      <c r="A28" s="183"/>
      <c r="B28" s="194" t="s">
        <v>226</v>
      </c>
      <c r="C28" s="183" t="s">
        <v>220</v>
      </c>
      <c r="D28" s="191">
        <v>698</v>
      </c>
      <c r="E28" s="192">
        <f>E27*E26/10</f>
        <v>698.06</v>
      </c>
      <c r="F28" s="192">
        <f>F27*F26/10</f>
        <v>698.06</v>
      </c>
      <c r="G28" s="192">
        <f>G34</f>
        <v>66.8</v>
      </c>
      <c r="H28" s="192">
        <f t="shared" ref="H28:Q28" si="14">H34</f>
        <v>56.779999999999994</v>
      </c>
      <c r="I28" s="192">
        <f t="shared" si="14"/>
        <v>13.36</v>
      </c>
      <c r="J28" s="192">
        <f t="shared" si="14"/>
        <v>0</v>
      </c>
      <c r="K28" s="192">
        <f t="shared" si="14"/>
        <v>40.08</v>
      </c>
      <c r="L28" s="192">
        <f t="shared" si="14"/>
        <v>90.179999999999993</v>
      </c>
      <c r="M28" s="192">
        <f t="shared" si="14"/>
        <v>106.88</v>
      </c>
      <c r="N28" s="192">
        <f t="shared" si="14"/>
        <v>167</v>
      </c>
      <c r="O28" s="192">
        <f t="shared" si="14"/>
        <v>33.4</v>
      </c>
      <c r="P28" s="192">
        <f t="shared" si="14"/>
        <v>40.08</v>
      </c>
      <c r="Q28" s="192">
        <f t="shared" si="14"/>
        <v>83.5</v>
      </c>
    </row>
    <row r="29" spans="1:17" ht="23.25" customHeight="1">
      <c r="A29" s="197" t="s">
        <v>118</v>
      </c>
      <c r="B29" s="198" t="s">
        <v>232</v>
      </c>
      <c r="C29" s="183" t="s">
        <v>175</v>
      </c>
      <c r="D29" s="199"/>
      <c r="E29" s="200"/>
      <c r="F29" s="200"/>
      <c r="G29" s="201"/>
      <c r="H29" s="201"/>
      <c r="I29" s="201"/>
      <c r="J29" s="201"/>
      <c r="K29" s="201"/>
      <c r="L29" s="201"/>
      <c r="M29" s="201"/>
      <c r="N29" s="201"/>
      <c r="O29" s="201"/>
      <c r="P29" s="201"/>
      <c r="Q29" s="202"/>
    </row>
    <row r="30" spans="1:17" ht="23.25" customHeight="1">
      <c r="A30" s="183"/>
      <c r="B30" s="194" t="s">
        <v>224</v>
      </c>
      <c r="C30" s="183" t="s">
        <v>225</v>
      </c>
      <c r="D30" s="203"/>
      <c r="E30" s="204"/>
      <c r="F30" s="204"/>
      <c r="G30" s="204"/>
      <c r="H30" s="204"/>
      <c r="I30" s="204"/>
      <c r="J30" s="204"/>
      <c r="K30" s="204"/>
      <c r="L30" s="204"/>
      <c r="M30" s="204"/>
      <c r="N30" s="204"/>
      <c r="O30" s="204"/>
      <c r="P30" s="204"/>
      <c r="Q30" s="205"/>
    </row>
    <row r="31" spans="1:17" s="70" customFormat="1" ht="23.25" customHeight="1">
      <c r="A31" s="183"/>
      <c r="B31" s="194" t="s">
        <v>226</v>
      </c>
      <c r="C31" s="183" t="s">
        <v>220</v>
      </c>
      <c r="D31" s="203"/>
      <c r="E31" s="204"/>
      <c r="F31" s="204"/>
      <c r="G31" s="204"/>
      <c r="H31" s="204"/>
      <c r="I31" s="204"/>
      <c r="J31" s="204"/>
      <c r="K31" s="204"/>
      <c r="L31" s="204"/>
      <c r="M31" s="204"/>
      <c r="N31" s="204"/>
      <c r="O31" s="204"/>
      <c r="P31" s="204"/>
      <c r="Q31" s="205"/>
    </row>
    <row r="32" spans="1:17" ht="23.25" customHeight="1">
      <c r="A32" s="197" t="s">
        <v>119</v>
      </c>
      <c r="B32" s="198" t="s">
        <v>233</v>
      </c>
      <c r="C32" s="183" t="s">
        <v>175</v>
      </c>
      <c r="D32" s="187">
        <v>209</v>
      </c>
      <c r="E32" s="188">
        <f>F32</f>
        <v>209</v>
      </c>
      <c r="F32" s="188">
        <f>SUM(G32:Q32)</f>
        <v>209</v>
      </c>
      <c r="G32" s="188">
        <v>20</v>
      </c>
      <c r="H32" s="188">
        <v>17</v>
      </c>
      <c r="I32" s="188">
        <v>4</v>
      </c>
      <c r="J32" s="188">
        <v>0</v>
      </c>
      <c r="K32" s="188">
        <v>12</v>
      </c>
      <c r="L32" s="188">
        <v>27</v>
      </c>
      <c r="M32" s="188">
        <v>32</v>
      </c>
      <c r="N32" s="188">
        <v>50</v>
      </c>
      <c r="O32" s="188">
        <v>10</v>
      </c>
      <c r="P32" s="188">
        <v>12</v>
      </c>
      <c r="Q32" s="188">
        <v>25</v>
      </c>
    </row>
    <row r="33" spans="1:17" ht="23.25" customHeight="1">
      <c r="A33" s="183"/>
      <c r="B33" s="194" t="s">
        <v>224</v>
      </c>
      <c r="C33" s="183" t="s">
        <v>225</v>
      </c>
      <c r="D33" s="191">
        <v>33.4</v>
      </c>
      <c r="E33" s="192">
        <v>33.4</v>
      </c>
      <c r="F33" s="192">
        <v>33.4</v>
      </c>
      <c r="G33" s="192">
        <v>33.4</v>
      </c>
      <c r="H33" s="192">
        <v>33.4</v>
      </c>
      <c r="I33" s="192">
        <v>33.4</v>
      </c>
      <c r="J33" s="192"/>
      <c r="K33" s="192">
        <v>33.4</v>
      </c>
      <c r="L33" s="192">
        <v>33.4</v>
      </c>
      <c r="M33" s="192">
        <v>33.4</v>
      </c>
      <c r="N33" s="192">
        <v>33.4</v>
      </c>
      <c r="O33" s="192">
        <v>33.4</v>
      </c>
      <c r="P33" s="192">
        <v>33.4</v>
      </c>
      <c r="Q33" s="192">
        <v>33.4</v>
      </c>
    </row>
    <row r="34" spans="1:17" s="68" customFormat="1" ht="23.25" customHeight="1">
      <c r="A34" s="183"/>
      <c r="B34" s="194" t="s">
        <v>226</v>
      </c>
      <c r="C34" s="183" t="s">
        <v>220</v>
      </c>
      <c r="D34" s="191">
        <v>698</v>
      </c>
      <c r="E34" s="192">
        <f>E32*E33/10</f>
        <v>698.06</v>
      </c>
      <c r="F34" s="192">
        <f>F32*F33/10</f>
        <v>698.06</v>
      </c>
      <c r="G34" s="192">
        <f>G32*G33/10</f>
        <v>66.8</v>
      </c>
      <c r="H34" s="192">
        <f t="shared" ref="H34:Q34" si="15">H32*H33/10</f>
        <v>56.779999999999994</v>
      </c>
      <c r="I34" s="192">
        <f t="shared" si="15"/>
        <v>13.36</v>
      </c>
      <c r="J34" s="192">
        <f t="shared" si="15"/>
        <v>0</v>
      </c>
      <c r="K34" s="192">
        <f t="shared" si="15"/>
        <v>40.08</v>
      </c>
      <c r="L34" s="192">
        <f t="shared" si="15"/>
        <v>90.179999999999993</v>
      </c>
      <c r="M34" s="192">
        <f t="shared" si="15"/>
        <v>106.88</v>
      </c>
      <c r="N34" s="192">
        <f t="shared" si="15"/>
        <v>167</v>
      </c>
      <c r="O34" s="192">
        <f t="shared" si="15"/>
        <v>33.4</v>
      </c>
      <c r="P34" s="192">
        <f t="shared" si="15"/>
        <v>40.08</v>
      </c>
      <c r="Q34" s="192">
        <f t="shared" si="15"/>
        <v>83.5</v>
      </c>
    </row>
    <row r="35" spans="1:17" ht="23.25" customHeight="1">
      <c r="A35" s="182">
        <v>2</v>
      </c>
      <c r="B35" s="193" t="s">
        <v>234</v>
      </c>
      <c r="C35" s="183" t="s">
        <v>175</v>
      </c>
      <c r="D35" s="187">
        <v>1992</v>
      </c>
      <c r="E35" s="188">
        <v>1992</v>
      </c>
      <c r="F35" s="188">
        <f>SUM(G35:Q35)</f>
        <v>1992</v>
      </c>
      <c r="G35" s="188">
        <v>200</v>
      </c>
      <c r="H35" s="188">
        <v>200</v>
      </c>
      <c r="I35" s="188">
        <v>200</v>
      </c>
      <c r="J35" s="188">
        <v>375</v>
      </c>
      <c r="K35" s="188">
        <v>350</v>
      </c>
      <c r="L35" s="188">
        <v>118</v>
      </c>
      <c r="M35" s="188">
        <v>97</v>
      </c>
      <c r="N35" s="188">
        <v>37</v>
      </c>
      <c r="O35" s="188">
        <v>170</v>
      </c>
      <c r="P35" s="188">
        <v>160</v>
      </c>
      <c r="Q35" s="188">
        <v>85</v>
      </c>
    </row>
    <row r="36" spans="1:17" ht="23.25" customHeight="1">
      <c r="A36" s="183" t="s">
        <v>235</v>
      </c>
      <c r="B36" s="194" t="s">
        <v>224</v>
      </c>
      <c r="C36" s="183" t="s">
        <v>225</v>
      </c>
      <c r="D36" s="191">
        <v>136.9</v>
      </c>
      <c r="E36" s="192">
        <v>136.9</v>
      </c>
      <c r="F36" s="192">
        <v>136.9</v>
      </c>
      <c r="G36" s="192">
        <v>136.9</v>
      </c>
      <c r="H36" s="192">
        <v>136.9</v>
      </c>
      <c r="I36" s="192">
        <v>136.9</v>
      </c>
      <c r="J36" s="192">
        <v>136.9</v>
      </c>
      <c r="K36" s="192">
        <v>136.9</v>
      </c>
      <c r="L36" s="192">
        <v>136.9</v>
      </c>
      <c r="M36" s="192">
        <v>136.9</v>
      </c>
      <c r="N36" s="192">
        <v>136.9</v>
      </c>
      <c r="O36" s="192">
        <v>136.9</v>
      </c>
      <c r="P36" s="192">
        <v>136.9</v>
      </c>
      <c r="Q36" s="192">
        <v>136.9</v>
      </c>
    </row>
    <row r="37" spans="1:17" s="68" customFormat="1" ht="23.25" customHeight="1">
      <c r="A37" s="183"/>
      <c r="B37" s="194" t="s">
        <v>226</v>
      </c>
      <c r="C37" s="183" t="s">
        <v>220</v>
      </c>
      <c r="D37" s="191">
        <v>27270</v>
      </c>
      <c r="E37" s="192">
        <f t="shared" ref="E37:Q37" si="16">E35*E36/10</f>
        <v>27270.48</v>
      </c>
      <c r="F37" s="192">
        <f t="shared" si="16"/>
        <v>27270.48</v>
      </c>
      <c r="G37" s="192">
        <f t="shared" si="16"/>
        <v>2738</v>
      </c>
      <c r="H37" s="192">
        <f t="shared" si="16"/>
        <v>2738</v>
      </c>
      <c r="I37" s="192">
        <f t="shared" si="16"/>
        <v>2738</v>
      </c>
      <c r="J37" s="192">
        <f t="shared" si="16"/>
        <v>5133.75</v>
      </c>
      <c r="K37" s="192">
        <f t="shared" si="16"/>
        <v>4791.5</v>
      </c>
      <c r="L37" s="192">
        <f t="shared" si="16"/>
        <v>1615.42</v>
      </c>
      <c r="M37" s="192">
        <f t="shared" si="16"/>
        <v>1327.93</v>
      </c>
      <c r="N37" s="192">
        <f t="shared" si="16"/>
        <v>506.53000000000003</v>
      </c>
      <c r="O37" s="192">
        <f t="shared" si="16"/>
        <v>2327.3000000000002</v>
      </c>
      <c r="P37" s="192">
        <f t="shared" si="16"/>
        <v>2190.4</v>
      </c>
      <c r="Q37" s="192">
        <f t="shared" si="16"/>
        <v>1163.6500000000001</v>
      </c>
    </row>
    <row r="38" spans="1:17" ht="23.25" customHeight="1">
      <c r="A38" s="182">
        <v>3</v>
      </c>
      <c r="B38" s="193" t="s">
        <v>236</v>
      </c>
      <c r="C38" s="183" t="s">
        <v>175</v>
      </c>
      <c r="D38" s="187">
        <v>50</v>
      </c>
      <c r="E38" s="188">
        <v>50</v>
      </c>
      <c r="F38" s="188">
        <f>SUM(G38:Q38)</f>
        <v>50</v>
      </c>
      <c r="G38" s="188">
        <v>5</v>
      </c>
      <c r="H38" s="188">
        <v>7</v>
      </c>
      <c r="I38" s="188">
        <v>5</v>
      </c>
      <c r="J38" s="188">
        <v>8</v>
      </c>
      <c r="K38" s="188">
        <v>5</v>
      </c>
      <c r="L38" s="188">
        <v>5</v>
      </c>
      <c r="M38" s="188">
        <v>3</v>
      </c>
      <c r="N38" s="188">
        <v>3</v>
      </c>
      <c r="O38" s="188">
        <v>5</v>
      </c>
      <c r="P38" s="188">
        <v>2</v>
      </c>
      <c r="Q38" s="188">
        <v>2</v>
      </c>
    </row>
    <row r="39" spans="1:17" s="68" customFormat="1" ht="23.25" customHeight="1">
      <c r="A39" s="183"/>
      <c r="B39" s="194" t="s">
        <v>237</v>
      </c>
      <c r="C39" s="183" t="s">
        <v>175</v>
      </c>
      <c r="D39" s="191">
        <v>50</v>
      </c>
      <c r="E39" s="192">
        <v>50</v>
      </c>
      <c r="F39" s="192">
        <f>SUM(G39:Q39)</f>
        <v>50</v>
      </c>
      <c r="G39" s="192">
        <v>5</v>
      </c>
      <c r="H39" s="192">
        <v>7</v>
      </c>
      <c r="I39" s="192">
        <v>5</v>
      </c>
      <c r="J39" s="192">
        <v>8</v>
      </c>
      <c r="K39" s="192">
        <v>5</v>
      </c>
      <c r="L39" s="192">
        <v>5</v>
      </c>
      <c r="M39" s="192">
        <v>3</v>
      </c>
      <c r="N39" s="192">
        <v>3</v>
      </c>
      <c r="O39" s="192">
        <v>5</v>
      </c>
      <c r="P39" s="192">
        <v>2</v>
      </c>
      <c r="Q39" s="192">
        <v>2</v>
      </c>
    </row>
    <row r="40" spans="1:17" s="68" customFormat="1" ht="23.25" customHeight="1">
      <c r="A40" s="182">
        <v>4</v>
      </c>
      <c r="B40" s="193" t="s">
        <v>238</v>
      </c>
      <c r="C40" s="183" t="s">
        <v>175</v>
      </c>
      <c r="D40" s="187">
        <f>D41+D46+D47+D49</f>
        <v>2289.4499999999998</v>
      </c>
      <c r="E40" s="187">
        <f t="shared" ref="E40:E50" si="17">F40</f>
        <v>2289.4499999999998</v>
      </c>
      <c r="F40" s="187">
        <f>F41+F46+F47+F49</f>
        <v>2289.4499999999998</v>
      </c>
      <c r="G40" s="187">
        <f t="shared" ref="G40:Q40" si="18">G41+G46+G47+G49</f>
        <v>180.3</v>
      </c>
      <c r="H40" s="187">
        <f t="shared" si="18"/>
        <v>173.52</v>
      </c>
      <c r="I40" s="187">
        <f t="shared" si="18"/>
        <v>88.5</v>
      </c>
      <c r="J40" s="187">
        <f t="shared" si="18"/>
        <v>204.93</v>
      </c>
      <c r="K40" s="187">
        <f t="shared" si="18"/>
        <v>224.4</v>
      </c>
      <c r="L40" s="187">
        <f t="shared" si="18"/>
        <v>238.3</v>
      </c>
      <c r="M40" s="187">
        <f t="shared" si="18"/>
        <v>244.1</v>
      </c>
      <c r="N40" s="187">
        <f t="shared" si="18"/>
        <v>300</v>
      </c>
      <c r="O40" s="187">
        <f t="shared" si="18"/>
        <v>313.60000000000002</v>
      </c>
      <c r="P40" s="187">
        <f t="shared" si="18"/>
        <v>86.5</v>
      </c>
      <c r="Q40" s="187">
        <f t="shared" si="18"/>
        <v>235.29999999999998</v>
      </c>
    </row>
    <row r="41" spans="1:17" s="69" customFormat="1" ht="23.25" customHeight="1">
      <c r="A41" s="182" t="s">
        <v>139</v>
      </c>
      <c r="B41" s="193" t="s">
        <v>239</v>
      </c>
      <c r="C41" s="183" t="s">
        <v>175</v>
      </c>
      <c r="D41" s="187">
        <v>1787</v>
      </c>
      <c r="E41" s="187">
        <f t="shared" si="17"/>
        <v>1787</v>
      </c>
      <c r="F41" s="187">
        <f>SUM(G41:Q41)</f>
        <v>1787</v>
      </c>
      <c r="G41" s="188">
        <v>110.8</v>
      </c>
      <c r="H41" s="188">
        <v>138</v>
      </c>
      <c r="I41" s="188">
        <v>48</v>
      </c>
      <c r="J41" s="188">
        <v>108</v>
      </c>
      <c r="K41" s="188">
        <v>182</v>
      </c>
      <c r="L41" s="188">
        <v>198</v>
      </c>
      <c r="M41" s="188">
        <v>209</v>
      </c>
      <c r="N41" s="188">
        <v>265</v>
      </c>
      <c r="O41" s="188">
        <v>275</v>
      </c>
      <c r="P41" s="188">
        <v>47</v>
      </c>
      <c r="Q41" s="188">
        <v>206.2</v>
      </c>
    </row>
    <row r="42" spans="1:17" ht="23.25" customHeight="1">
      <c r="A42" s="195"/>
      <c r="B42" s="195" t="s">
        <v>240</v>
      </c>
      <c r="C42" s="183" t="s">
        <v>175</v>
      </c>
      <c r="D42" s="191">
        <v>41</v>
      </c>
      <c r="E42" s="192">
        <f t="shared" si="17"/>
        <v>41</v>
      </c>
      <c r="F42" s="192">
        <f>SUM(G42:Q42)</f>
        <v>41</v>
      </c>
      <c r="G42" s="192">
        <v>3</v>
      </c>
      <c r="H42" s="192">
        <v>3</v>
      </c>
      <c r="I42" s="192">
        <v>4</v>
      </c>
      <c r="J42" s="192">
        <v>6</v>
      </c>
      <c r="K42" s="192">
        <v>3</v>
      </c>
      <c r="L42" s="192">
        <v>2</v>
      </c>
      <c r="M42" s="192">
        <v>6</v>
      </c>
      <c r="N42" s="192">
        <v>5</v>
      </c>
      <c r="O42" s="192">
        <v>5</v>
      </c>
      <c r="P42" s="192">
        <v>0</v>
      </c>
      <c r="Q42" s="192">
        <v>4</v>
      </c>
    </row>
    <row r="43" spans="1:17" ht="23.25" customHeight="1">
      <c r="A43" s="206" t="s">
        <v>241</v>
      </c>
      <c r="B43" s="206" t="s">
        <v>242</v>
      </c>
      <c r="C43" s="183" t="s">
        <v>175</v>
      </c>
      <c r="D43" s="191">
        <v>1267</v>
      </c>
      <c r="E43" s="192">
        <f t="shared" si="17"/>
        <v>1267</v>
      </c>
      <c r="F43" s="192">
        <f>SUM(G43:Q43)</f>
        <v>1267</v>
      </c>
      <c r="G43" s="192">
        <v>95</v>
      </c>
      <c r="H43" s="192">
        <v>120</v>
      </c>
      <c r="I43" s="192">
        <v>25</v>
      </c>
      <c r="J43" s="192">
        <v>50</v>
      </c>
      <c r="K43" s="192">
        <v>100</v>
      </c>
      <c r="L43" s="192">
        <v>105</v>
      </c>
      <c r="M43" s="192">
        <v>150</v>
      </c>
      <c r="N43" s="192">
        <v>200</v>
      </c>
      <c r="O43" s="192">
        <v>250</v>
      </c>
      <c r="P43" s="192">
        <v>15</v>
      </c>
      <c r="Q43" s="192">
        <v>157</v>
      </c>
    </row>
    <row r="44" spans="1:17" s="68" customFormat="1" ht="23.25" customHeight="1">
      <c r="A44" s="183"/>
      <c r="B44" s="194" t="s">
        <v>224</v>
      </c>
      <c r="C44" s="183" t="s">
        <v>225</v>
      </c>
      <c r="D44" s="191">
        <v>16</v>
      </c>
      <c r="E44" s="192">
        <f t="shared" si="17"/>
        <v>16</v>
      </c>
      <c r="F44" s="192">
        <v>16</v>
      </c>
      <c r="G44" s="192">
        <v>16</v>
      </c>
      <c r="H44" s="192">
        <v>16</v>
      </c>
      <c r="I44" s="192">
        <v>16</v>
      </c>
      <c r="J44" s="192">
        <v>16</v>
      </c>
      <c r="K44" s="192">
        <v>16</v>
      </c>
      <c r="L44" s="192">
        <v>16</v>
      </c>
      <c r="M44" s="192">
        <v>16</v>
      </c>
      <c r="N44" s="192">
        <v>16</v>
      </c>
      <c r="O44" s="192">
        <v>16</v>
      </c>
      <c r="P44" s="192">
        <v>16</v>
      </c>
      <c r="Q44" s="192">
        <v>16</v>
      </c>
    </row>
    <row r="45" spans="1:17" s="69" customFormat="1" ht="23.25" customHeight="1">
      <c r="A45" s="183"/>
      <c r="B45" s="194" t="s">
        <v>226</v>
      </c>
      <c r="C45" s="183" t="s">
        <v>220</v>
      </c>
      <c r="D45" s="191">
        <v>2027.2</v>
      </c>
      <c r="E45" s="192">
        <f t="shared" si="17"/>
        <v>2027.2</v>
      </c>
      <c r="F45" s="192">
        <v>2027.2</v>
      </c>
      <c r="G45" s="192">
        <f>G43*G44/10</f>
        <v>152</v>
      </c>
      <c r="H45" s="192">
        <f t="shared" ref="H45:Q45" si="19">H43*H44/10</f>
        <v>192</v>
      </c>
      <c r="I45" s="192">
        <f t="shared" si="19"/>
        <v>40</v>
      </c>
      <c r="J45" s="192">
        <f t="shared" si="19"/>
        <v>80</v>
      </c>
      <c r="K45" s="192">
        <f t="shared" si="19"/>
        <v>160</v>
      </c>
      <c r="L45" s="192">
        <f t="shared" si="19"/>
        <v>168</v>
      </c>
      <c r="M45" s="192">
        <f t="shared" si="19"/>
        <v>240</v>
      </c>
      <c r="N45" s="192">
        <f t="shared" si="19"/>
        <v>320</v>
      </c>
      <c r="O45" s="192">
        <f t="shared" si="19"/>
        <v>400</v>
      </c>
      <c r="P45" s="192">
        <f t="shared" si="19"/>
        <v>24</v>
      </c>
      <c r="Q45" s="192">
        <f t="shared" si="19"/>
        <v>251.2</v>
      </c>
    </row>
    <row r="46" spans="1:17" s="69" customFormat="1" ht="23.25" customHeight="1">
      <c r="A46" s="182" t="s">
        <v>141</v>
      </c>
      <c r="B46" s="193" t="s">
        <v>243</v>
      </c>
      <c r="C46" s="183" t="s">
        <v>175</v>
      </c>
      <c r="D46" s="188">
        <v>85.45</v>
      </c>
      <c r="E46" s="188">
        <f t="shared" si="17"/>
        <v>85.45</v>
      </c>
      <c r="F46" s="188">
        <f>SUM(G46:Q46)</f>
        <v>85.45</v>
      </c>
      <c r="G46" s="188">
        <v>25</v>
      </c>
      <c r="H46" s="188">
        <v>1.02</v>
      </c>
      <c r="I46" s="188">
        <v>5</v>
      </c>
      <c r="J46" s="188">
        <v>54.43</v>
      </c>
      <c r="K46" s="188"/>
      <c r="L46" s="188"/>
      <c r="M46" s="188"/>
      <c r="N46" s="188"/>
      <c r="O46" s="188"/>
      <c r="P46" s="188"/>
      <c r="Q46" s="188"/>
    </row>
    <row r="47" spans="1:17" s="68" customFormat="1" ht="23.25" customHeight="1">
      <c r="A47" s="182" t="s">
        <v>140</v>
      </c>
      <c r="B47" s="193" t="s">
        <v>244</v>
      </c>
      <c r="C47" s="183" t="s">
        <v>175</v>
      </c>
      <c r="D47" s="187">
        <v>385</v>
      </c>
      <c r="E47" s="188">
        <f t="shared" si="17"/>
        <v>385</v>
      </c>
      <c r="F47" s="188">
        <f>SUM(G47:Q47)</f>
        <v>385</v>
      </c>
      <c r="G47" s="188">
        <f>25+17</f>
        <v>42</v>
      </c>
      <c r="H47" s="188">
        <f>17+15</f>
        <v>32</v>
      </c>
      <c r="I47" s="188">
        <f>17+17</f>
        <v>34</v>
      </c>
      <c r="J47" s="188">
        <f>20+18</f>
        <v>38</v>
      </c>
      <c r="K47" s="188">
        <f>23+17</f>
        <v>40</v>
      </c>
      <c r="L47" s="188">
        <f>14+15.3</f>
        <v>29.3</v>
      </c>
      <c r="M47" s="188">
        <f>16.1+16</f>
        <v>32.1</v>
      </c>
      <c r="N47" s="188">
        <f>17+17</f>
        <v>34</v>
      </c>
      <c r="O47" s="188">
        <f>19+18</f>
        <v>37</v>
      </c>
      <c r="P47" s="188">
        <f>23+15</f>
        <v>38</v>
      </c>
      <c r="Q47" s="188">
        <f>13.6+15</f>
        <v>28.6</v>
      </c>
    </row>
    <row r="48" spans="1:17" s="69" customFormat="1" ht="20.25" customHeight="1">
      <c r="A48" s="182"/>
      <c r="B48" s="196" t="s">
        <v>245</v>
      </c>
      <c r="C48" s="183"/>
      <c r="D48" s="191">
        <v>185</v>
      </c>
      <c r="E48" s="192">
        <f t="shared" si="17"/>
        <v>185</v>
      </c>
      <c r="F48" s="192">
        <f>SUM(G48:Q48)</f>
        <v>185</v>
      </c>
      <c r="G48" s="192">
        <v>10</v>
      </c>
      <c r="H48" s="192">
        <v>17</v>
      </c>
      <c r="I48" s="192">
        <v>20</v>
      </c>
      <c r="J48" s="192">
        <v>21</v>
      </c>
      <c r="K48" s="192">
        <v>17</v>
      </c>
      <c r="L48" s="192">
        <v>17</v>
      </c>
      <c r="M48" s="192">
        <v>16</v>
      </c>
      <c r="N48" s="192">
        <v>17</v>
      </c>
      <c r="O48" s="192">
        <v>17</v>
      </c>
      <c r="P48" s="192">
        <v>17</v>
      </c>
      <c r="Q48" s="192">
        <v>16</v>
      </c>
    </row>
    <row r="49" spans="1:17" s="69" customFormat="1" ht="23.25" customHeight="1">
      <c r="A49" s="182" t="s">
        <v>246</v>
      </c>
      <c r="B49" s="193" t="s">
        <v>247</v>
      </c>
      <c r="C49" s="183" t="s">
        <v>175</v>
      </c>
      <c r="D49" s="187">
        <v>32</v>
      </c>
      <c r="E49" s="188">
        <f t="shared" si="17"/>
        <v>32</v>
      </c>
      <c r="F49" s="188">
        <f>SUM(G49:Q49)</f>
        <v>32</v>
      </c>
      <c r="G49" s="188">
        <v>2.5</v>
      </c>
      <c r="H49" s="188">
        <v>2.5</v>
      </c>
      <c r="I49" s="188">
        <v>1.5</v>
      </c>
      <c r="J49" s="188">
        <v>4.5</v>
      </c>
      <c r="K49" s="188">
        <v>2.4</v>
      </c>
      <c r="L49" s="188">
        <v>11</v>
      </c>
      <c r="M49" s="188">
        <v>3</v>
      </c>
      <c r="N49" s="188">
        <v>1</v>
      </c>
      <c r="O49" s="188">
        <v>1.6</v>
      </c>
      <c r="P49" s="188">
        <v>1.5</v>
      </c>
      <c r="Q49" s="188">
        <v>0.5</v>
      </c>
    </row>
    <row r="50" spans="1:17" s="69" customFormat="1" ht="23.25" customHeight="1">
      <c r="A50" s="183"/>
      <c r="B50" s="196" t="s">
        <v>248</v>
      </c>
      <c r="C50" s="183"/>
      <c r="D50" s="191">
        <v>15</v>
      </c>
      <c r="E50" s="192">
        <f t="shared" si="17"/>
        <v>15</v>
      </c>
      <c r="F50" s="192">
        <f>SUM(G50:Q50)</f>
        <v>15</v>
      </c>
      <c r="G50" s="192">
        <v>1</v>
      </c>
      <c r="H50" s="192">
        <v>1</v>
      </c>
      <c r="I50" s="192">
        <v>1</v>
      </c>
      <c r="J50" s="192">
        <v>1.5</v>
      </c>
      <c r="K50" s="192">
        <v>1</v>
      </c>
      <c r="L50" s="192">
        <v>3</v>
      </c>
      <c r="M50" s="192">
        <v>2.5</v>
      </c>
      <c r="N50" s="192">
        <v>1</v>
      </c>
      <c r="O50" s="192">
        <v>1</v>
      </c>
      <c r="P50" s="192">
        <v>1</v>
      </c>
      <c r="Q50" s="192">
        <v>1</v>
      </c>
    </row>
    <row r="51" spans="1:17" s="68" customFormat="1" ht="23.25" customHeight="1">
      <c r="A51" s="182">
        <v>5</v>
      </c>
      <c r="B51" s="193" t="s">
        <v>249</v>
      </c>
      <c r="C51" s="182"/>
      <c r="D51" s="187">
        <f>D52+D56</f>
        <v>2929.4</v>
      </c>
      <c r="E51" s="187">
        <f>E52+E56</f>
        <v>2929.4</v>
      </c>
      <c r="F51" s="187">
        <f>F52+F56</f>
        <v>2929.4</v>
      </c>
      <c r="G51" s="188"/>
      <c r="H51" s="188"/>
      <c r="I51" s="188"/>
      <c r="J51" s="188"/>
      <c r="K51" s="188"/>
      <c r="L51" s="188"/>
      <c r="M51" s="188"/>
      <c r="N51" s="188"/>
      <c r="O51" s="188"/>
      <c r="P51" s="188"/>
      <c r="Q51" s="188"/>
    </row>
    <row r="52" spans="1:17" s="69" customFormat="1" ht="23.25" customHeight="1">
      <c r="A52" s="182" t="s">
        <v>136</v>
      </c>
      <c r="B52" s="193" t="s">
        <v>250</v>
      </c>
      <c r="C52" s="183" t="s">
        <v>175</v>
      </c>
      <c r="D52" s="187">
        <v>1709.7</v>
      </c>
      <c r="E52" s="188">
        <f>F52</f>
        <v>1709.7</v>
      </c>
      <c r="F52" s="188">
        <v>1709.7</v>
      </c>
      <c r="G52" s="188"/>
      <c r="H52" s="188"/>
      <c r="I52" s="188"/>
      <c r="J52" s="188"/>
      <c r="K52" s="188"/>
      <c r="L52" s="188"/>
      <c r="M52" s="188"/>
      <c r="N52" s="188"/>
      <c r="O52" s="188"/>
      <c r="P52" s="188"/>
      <c r="Q52" s="188"/>
    </row>
    <row r="53" spans="1:17" s="69" customFormat="1" ht="23.25" customHeight="1">
      <c r="A53" s="183" t="s">
        <v>59</v>
      </c>
      <c r="B53" s="206" t="s">
        <v>251</v>
      </c>
      <c r="C53" s="183" t="s">
        <v>175</v>
      </c>
      <c r="D53" s="191">
        <v>490</v>
      </c>
      <c r="E53" s="192">
        <f>F53</f>
        <v>490</v>
      </c>
      <c r="F53" s="192">
        <v>490</v>
      </c>
      <c r="G53" s="192"/>
      <c r="H53" s="192"/>
      <c r="I53" s="192"/>
      <c r="J53" s="192"/>
      <c r="K53" s="192"/>
      <c r="L53" s="192"/>
      <c r="M53" s="192"/>
      <c r="N53" s="192"/>
      <c r="O53" s="192"/>
      <c r="P53" s="192"/>
      <c r="Q53" s="192"/>
    </row>
    <row r="54" spans="1:17" s="68" customFormat="1" ht="23.25" customHeight="1">
      <c r="A54" s="183" t="s">
        <v>252</v>
      </c>
      <c r="B54" s="206" t="s">
        <v>253</v>
      </c>
      <c r="C54" s="183" t="s">
        <v>175</v>
      </c>
      <c r="D54" s="191"/>
      <c r="E54" s="192">
        <f>F54</f>
        <v>8</v>
      </c>
      <c r="F54" s="192">
        <f>G54+H54+I54+J54+K54+L54+M54+N54+O54+P54+Q54</f>
        <v>8</v>
      </c>
      <c r="G54" s="192">
        <v>0.5</v>
      </c>
      <c r="H54" s="192">
        <v>0.5</v>
      </c>
      <c r="I54" s="192"/>
      <c r="J54" s="192"/>
      <c r="K54" s="192"/>
      <c r="L54" s="192">
        <v>0.3</v>
      </c>
      <c r="M54" s="192">
        <v>2</v>
      </c>
      <c r="N54" s="192">
        <v>3</v>
      </c>
      <c r="O54" s="192">
        <v>0.5</v>
      </c>
      <c r="P54" s="192">
        <v>0.2</v>
      </c>
      <c r="Q54" s="192">
        <v>1</v>
      </c>
    </row>
    <row r="55" spans="1:17" s="68" customFormat="1" ht="23.25" customHeight="1">
      <c r="A55" s="183" t="s">
        <v>252</v>
      </c>
      <c r="B55" s="206" t="s">
        <v>254</v>
      </c>
      <c r="C55" s="183" t="s">
        <v>175</v>
      </c>
      <c r="D55" s="191"/>
      <c r="E55" s="192">
        <f t="shared" ref="E55:E77" si="20">F55</f>
        <v>482</v>
      </c>
      <c r="F55" s="192">
        <v>482</v>
      </c>
      <c r="G55" s="192"/>
      <c r="H55" s="192"/>
      <c r="I55" s="192"/>
      <c r="J55" s="192"/>
      <c r="K55" s="192"/>
      <c r="L55" s="192"/>
      <c r="M55" s="192"/>
      <c r="N55" s="192"/>
      <c r="O55" s="192"/>
      <c r="P55" s="192"/>
      <c r="Q55" s="192"/>
    </row>
    <row r="56" spans="1:17" s="68" customFormat="1" ht="23.25" customHeight="1">
      <c r="A56" s="182" t="s">
        <v>137</v>
      </c>
      <c r="B56" s="186" t="s">
        <v>255</v>
      </c>
      <c r="C56" s="183" t="s">
        <v>175</v>
      </c>
      <c r="D56" s="187">
        <v>1219.7</v>
      </c>
      <c r="E56" s="188">
        <f t="shared" si="20"/>
        <v>1219.7</v>
      </c>
      <c r="F56" s="188">
        <f>SUM(G56:Q56)</f>
        <v>1219.7</v>
      </c>
      <c r="G56" s="188">
        <f t="shared" ref="G56:Q56" si="21">G57</f>
        <v>95</v>
      </c>
      <c r="H56" s="188">
        <f t="shared" si="21"/>
        <v>90</v>
      </c>
      <c r="I56" s="188">
        <f t="shared" si="21"/>
        <v>0</v>
      </c>
      <c r="J56" s="188">
        <f t="shared" si="21"/>
        <v>0</v>
      </c>
      <c r="K56" s="188">
        <f t="shared" si="21"/>
        <v>95</v>
      </c>
      <c r="L56" s="188">
        <f t="shared" si="21"/>
        <v>87</v>
      </c>
      <c r="M56" s="188">
        <f t="shared" si="21"/>
        <v>200.7</v>
      </c>
      <c r="N56" s="188">
        <f t="shared" si="21"/>
        <v>190</v>
      </c>
      <c r="O56" s="188">
        <f t="shared" si="21"/>
        <v>138</v>
      </c>
      <c r="P56" s="188">
        <f t="shared" si="21"/>
        <v>59</v>
      </c>
      <c r="Q56" s="188">
        <f t="shared" si="21"/>
        <v>265</v>
      </c>
    </row>
    <row r="57" spans="1:17" s="68" customFormat="1" ht="54" customHeight="1">
      <c r="A57" s="207" t="s">
        <v>59</v>
      </c>
      <c r="B57" s="206" t="s">
        <v>256</v>
      </c>
      <c r="C57" s="183" t="s">
        <v>175</v>
      </c>
      <c r="D57" s="191"/>
      <c r="E57" s="192">
        <f t="shared" si="20"/>
        <v>1219.7</v>
      </c>
      <c r="F57" s="192">
        <f>SUM(G57:Q57)</f>
        <v>1219.7</v>
      </c>
      <c r="G57" s="192">
        <v>95</v>
      </c>
      <c r="H57" s="192">
        <v>90</v>
      </c>
      <c r="I57" s="192">
        <v>0</v>
      </c>
      <c r="J57" s="192">
        <v>0</v>
      </c>
      <c r="K57" s="192">
        <v>95</v>
      </c>
      <c r="L57" s="192">
        <v>87</v>
      </c>
      <c r="M57" s="192">
        <v>200.7</v>
      </c>
      <c r="N57" s="192">
        <v>190</v>
      </c>
      <c r="O57" s="192">
        <v>138</v>
      </c>
      <c r="P57" s="192">
        <v>59</v>
      </c>
      <c r="Q57" s="192">
        <v>265</v>
      </c>
    </row>
    <row r="58" spans="1:17" s="68" customFormat="1" ht="23.25" customHeight="1">
      <c r="A58" s="183" t="s">
        <v>59</v>
      </c>
      <c r="B58" s="206" t="s">
        <v>257</v>
      </c>
      <c r="C58" s="183" t="s">
        <v>175</v>
      </c>
      <c r="D58" s="191">
        <v>500</v>
      </c>
      <c r="E58" s="192">
        <f t="shared" si="20"/>
        <v>500</v>
      </c>
      <c r="F58" s="192">
        <f>SUM(G58:Q58)</f>
        <v>500</v>
      </c>
      <c r="G58" s="192">
        <f>G59+G62+G63</f>
        <v>45</v>
      </c>
      <c r="H58" s="192">
        <f t="shared" ref="H58:Q58" si="22">H59+H62+H63</f>
        <v>40.5</v>
      </c>
      <c r="I58" s="192">
        <f t="shared" si="22"/>
        <v>8</v>
      </c>
      <c r="J58" s="192">
        <f t="shared" si="22"/>
        <v>3</v>
      </c>
      <c r="K58" s="192">
        <f t="shared" si="22"/>
        <v>40</v>
      </c>
      <c r="L58" s="192">
        <f t="shared" si="22"/>
        <v>38</v>
      </c>
      <c r="M58" s="192">
        <f t="shared" si="22"/>
        <v>55</v>
      </c>
      <c r="N58" s="192">
        <f t="shared" si="22"/>
        <v>56.5</v>
      </c>
      <c r="O58" s="192">
        <f t="shared" si="22"/>
        <v>51</v>
      </c>
      <c r="P58" s="192">
        <f t="shared" si="22"/>
        <v>43</v>
      </c>
      <c r="Q58" s="192">
        <f t="shared" si="22"/>
        <v>120</v>
      </c>
    </row>
    <row r="59" spans="1:17" s="71" customFormat="1" ht="23.25" customHeight="1">
      <c r="A59" s="207" t="s">
        <v>252</v>
      </c>
      <c r="B59" s="206" t="s">
        <v>258</v>
      </c>
      <c r="C59" s="183" t="s">
        <v>175</v>
      </c>
      <c r="D59" s="191"/>
      <c r="E59" s="192">
        <f t="shared" si="20"/>
        <v>58</v>
      </c>
      <c r="F59" s="192">
        <f>SUM(G59:Q59)</f>
        <v>58</v>
      </c>
      <c r="G59" s="192">
        <f>G60</f>
        <v>7</v>
      </c>
      <c r="H59" s="192">
        <f>H60</f>
        <v>3.5</v>
      </c>
      <c r="I59" s="192">
        <v>0</v>
      </c>
      <c r="J59" s="192">
        <v>0</v>
      </c>
      <c r="K59" s="192">
        <v>2</v>
      </c>
      <c r="L59" s="192">
        <v>4</v>
      </c>
      <c r="M59" s="192">
        <v>10</v>
      </c>
      <c r="N59" s="192">
        <f>N60</f>
        <v>12.5</v>
      </c>
      <c r="O59" s="192">
        <v>4</v>
      </c>
      <c r="P59" s="192">
        <v>3</v>
      </c>
      <c r="Q59" s="192">
        <v>12</v>
      </c>
    </row>
    <row r="60" spans="1:17" s="71" customFormat="1" ht="23.25" customHeight="1">
      <c r="A60" s="195"/>
      <c r="B60" s="195" t="s">
        <v>259</v>
      </c>
      <c r="C60" s="183" t="s">
        <v>175</v>
      </c>
      <c r="D60" s="191"/>
      <c r="E60" s="192">
        <f t="shared" si="20"/>
        <v>58</v>
      </c>
      <c r="F60" s="192">
        <f>SUM(G60:Q60)</f>
        <v>58</v>
      </c>
      <c r="G60" s="192">
        <v>7</v>
      </c>
      <c r="H60" s="192">
        <v>3.5</v>
      </c>
      <c r="I60" s="192">
        <v>0</v>
      </c>
      <c r="J60" s="192">
        <v>0</v>
      </c>
      <c r="K60" s="192">
        <v>2</v>
      </c>
      <c r="L60" s="192">
        <v>4</v>
      </c>
      <c r="M60" s="192">
        <v>10</v>
      </c>
      <c r="N60" s="192">
        <v>12.5</v>
      </c>
      <c r="O60" s="192">
        <v>4</v>
      </c>
      <c r="P60" s="192">
        <v>3</v>
      </c>
      <c r="Q60" s="192">
        <v>12</v>
      </c>
    </row>
    <row r="61" spans="1:17" s="72" customFormat="1" ht="33.75" customHeight="1">
      <c r="A61" s="207" t="s">
        <v>252</v>
      </c>
      <c r="B61" s="206" t="s">
        <v>260</v>
      </c>
      <c r="C61" s="183" t="s">
        <v>175</v>
      </c>
      <c r="D61" s="191"/>
      <c r="E61" s="192">
        <f t="shared" si="20"/>
        <v>442</v>
      </c>
      <c r="F61" s="192">
        <f>F62+F63</f>
        <v>442</v>
      </c>
      <c r="G61" s="192">
        <f t="shared" ref="G61:Q61" si="23">G62+G63</f>
        <v>38</v>
      </c>
      <c r="H61" s="192">
        <f>H62+H63</f>
        <v>37</v>
      </c>
      <c r="I61" s="192">
        <f t="shared" si="23"/>
        <v>8</v>
      </c>
      <c r="J61" s="192">
        <f>J62</f>
        <v>3</v>
      </c>
      <c r="K61" s="192">
        <f t="shared" si="23"/>
        <v>38</v>
      </c>
      <c r="L61" s="192">
        <f t="shared" si="23"/>
        <v>34</v>
      </c>
      <c r="M61" s="192">
        <f t="shared" si="23"/>
        <v>45</v>
      </c>
      <c r="N61" s="192">
        <f t="shared" si="23"/>
        <v>44</v>
      </c>
      <c r="O61" s="192">
        <f t="shared" si="23"/>
        <v>47</v>
      </c>
      <c r="P61" s="192">
        <f t="shared" si="23"/>
        <v>40</v>
      </c>
      <c r="Q61" s="192">
        <f t="shared" si="23"/>
        <v>108</v>
      </c>
    </row>
    <row r="62" spans="1:17" s="73" customFormat="1" ht="23.25" customHeight="1">
      <c r="A62" s="195"/>
      <c r="B62" s="195" t="s">
        <v>259</v>
      </c>
      <c r="C62" s="183" t="s">
        <v>175</v>
      </c>
      <c r="D62" s="191"/>
      <c r="E62" s="192">
        <f t="shared" si="20"/>
        <v>142</v>
      </c>
      <c r="F62" s="192">
        <f t="shared" ref="F62:F68" si="24">SUM(G62:Q62)</f>
        <v>142</v>
      </c>
      <c r="G62" s="192">
        <v>16</v>
      </c>
      <c r="H62" s="192">
        <v>17</v>
      </c>
      <c r="I62" s="192">
        <v>8</v>
      </c>
      <c r="J62" s="192">
        <v>3</v>
      </c>
      <c r="K62" s="192">
        <v>15</v>
      </c>
      <c r="L62" s="192">
        <v>12</v>
      </c>
      <c r="M62" s="192">
        <v>15</v>
      </c>
      <c r="N62" s="192">
        <v>14</v>
      </c>
      <c r="O62" s="192">
        <v>15</v>
      </c>
      <c r="P62" s="192">
        <v>10</v>
      </c>
      <c r="Q62" s="192">
        <v>17</v>
      </c>
    </row>
    <row r="63" spans="1:17" ht="23.25" customHeight="1">
      <c r="A63" s="206"/>
      <c r="B63" s="206" t="s">
        <v>261</v>
      </c>
      <c r="C63" s="183" t="s">
        <v>175</v>
      </c>
      <c r="D63" s="191"/>
      <c r="E63" s="192">
        <f t="shared" si="20"/>
        <v>300</v>
      </c>
      <c r="F63" s="192">
        <f t="shared" si="24"/>
        <v>300</v>
      </c>
      <c r="G63" s="192">
        <v>22</v>
      </c>
      <c r="H63" s="192">
        <v>20</v>
      </c>
      <c r="I63" s="192">
        <v>0</v>
      </c>
      <c r="J63" s="192">
        <v>0</v>
      </c>
      <c r="K63" s="192">
        <v>23</v>
      </c>
      <c r="L63" s="192">
        <v>22</v>
      </c>
      <c r="M63" s="192">
        <v>30</v>
      </c>
      <c r="N63" s="192">
        <v>30</v>
      </c>
      <c r="O63" s="192">
        <v>32</v>
      </c>
      <c r="P63" s="192">
        <v>30</v>
      </c>
      <c r="Q63" s="192">
        <v>91</v>
      </c>
    </row>
    <row r="64" spans="1:17" ht="18.75" customHeight="1">
      <c r="A64" s="182" t="s">
        <v>51</v>
      </c>
      <c r="B64" s="182" t="s">
        <v>262</v>
      </c>
      <c r="C64" s="183"/>
      <c r="D64" s="187">
        <f>D65+D66+D67</f>
        <v>26115</v>
      </c>
      <c r="E64" s="188">
        <f t="shared" si="20"/>
        <v>70248</v>
      </c>
      <c r="F64" s="188">
        <f>F65+F66+F67+F68+F69</f>
        <v>70248</v>
      </c>
      <c r="G64" s="188">
        <f>G65+G66+G67+G68+G69</f>
        <v>6968</v>
      </c>
      <c r="H64" s="188">
        <f t="shared" ref="H64:Q64" si="25">H65+H66+H67+H68+H69</f>
        <v>9775</v>
      </c>
      <c r="I64" s="188">
        <f t="shared" si="25"/>
        <v>7775</v>
      </c>
      <c r="J64" s="188">
        <f t="shared" si="25"/>
        <v>12798</v>
      </c>
      <c r="K64" s="188">
        <f t="shared" si="25"/>
        <v>4409</v>
      </c>
      <c r="L64" s="188">
        <f t="shared" si="25"/>
        <v>4635</v>
      </c>
      <c r="M64" s="188">
        <f t="shared" si="25"/>
        <v>5896</v>
      </c>
      <c r="N64" s="188">
        <f t="shared" si="25"/>
        <v>3390</v>
      </c>
      <c r="O64" s="188">
        <f t="shared" si="25"/>
        <v>4046</v>
      </c>
      <c r="P64" s="188">
        <f t="shared" si="25"/>
        <v>4127</v>
      </c>
      <c r="Q64" s="188">
        <f t="shared" si="25"/>
        <v>6429</v>
      </c>
    </row>
    <row r="65" spans="1:17" ht="18.75" customHeight="1">
      <c r="A65" s="183">
        <v>1</v>
      </c>
      <c r="B65" s="195" t="s">
        <v>263</v>
      </c>
      <c r="C65" s="183" t="s">
        <v>188</v>
      </c>
      <c r="D65" s="191">
        <v>7915</v>
      </c>
      <c r="E65" s="192">
        <f t="shared" si="20"/>
        <v>7915</v>
      </c>
      <c r="F65" s="192">
        <f t="shared" si="24"/>
        <v>7915</v>
      </c>
      <c r="G65" s="192">
        <v>1015</v>
      </c>
      <c r="H65" s="192">
        <v>970</v>
      </c>
      <c r="I65" s="192">
        <v>1185</v>
      </c>
      <c r="J65" s="192">
        <v>490</v>
      </c>
      <c r="K65" s="192">
        <v>450</v>
      </c>
      <c r="L65" s="192">
        <v>455</v>
      </c>
      <c r="M65" s="192">
        <v>821</v>
      </c>
      <c r="N65" s="192">
        <v>580</v>
      </c>
      <c r="O65" s="192">
        <v>482</v>
      </c>
      <c r="P65" s="192">
        <v>630</v>
      </c>
      <c r="Q65" s="192">
        <v>837</v>
      </c>
    </row>
    <row r="66" spans="1:17" ht="18.75" customHeight="1">
      <c r="A66" s="183">
        <v>2</v>
      </c>
      <c r="B66" s="195" t="s">
        <v>264</v>
      </c>
      <c r="C66" s="183" t="s">
        <v>188</v>
      </c>
      <c r="D66" s="191">
        <v>9000</v>
      </c>
      <c r="E66" s="192">
        <f t="shared" si="20"/>
        <v>9000</v>
      </c>
      <c r="F66" s="192">
        <f t="shared" si="24"/>
        <v>9000</v>
      </c>
      <c r="G66" s="192">
        <v>1985</v>
      </c>
      <c r="H66" s="192">
        <v>1235</v>
      </c>
      <c r="I66" s="192">
        <v>1235</v>
      </c>
      <c r="J66" s="192">
        <v>420</v>
      </c>
      <c r="K66" s="192">
        <v>468</v>
      </c>
      <c r="L66" s="192">
        <v>585</v>
      </c>
      <c r="M66" s="192">
        <v>783</v>
      </c>
      <c r="N66" s="192">
        <v>700</v>
      </c>
      <c r="O66" s="192">
        <v>464</v>
      </c>
      <c r="P66" s="192">
        <v>580</v>
      </c>
      <c r="Q66" s="192">
        <v>545</v>
      </c>
    </row>
    <row r="67" spans="1:17" ht="18.75" customHeight="1">
      <c r="A67" s="183">
        <v>3</v>
      </c>
      <c r="B67" s="195" t="s">
        <v>265</v>
      </c>
      <c r="C67" s="183" t="s">
        <v>188</v>
      </c>
      <c r="D67" s="191">
        <v>9200</v>
      </c>
      <c r="E67" s="192">
        <f t="shared" si="20"/>
        <v>9200</v>
      </c>
      <c r="F67" s="192">
        <f t="shared" si="24"/>
        <v>9200</v>
      </c>
      <c r="G67" s="192">
        <v>598</v>
      </c>
      <c r="H67" s="192">
        <v>1270</v>
      </c>
      <c r="I67" s="192">
        <v>400</v>
      </c>
      <c r="J67" s="192">
        <v>4500</v>
      </c>
      <c r="K67" s="192">
        <v>191</v>
      </c>
      <c r="L67" s="192">
        <v>490</v>
      </c>
      <c r="M67" s="192">
        <v>280</v>
      </c>
      <c r="N67" s="192">
        <v>820</v>
      </c>
      <c r="O67" s="192">
        <v>266</v>
      </c>
      <c r="P67" s="192">
        <v>50</v>
      </c>
      <c r="Q67" s="192">
        <v>335</v>
      </c>
    </row>
    <row r="68" spans="1:17" ht="18.75" customHeight="1">
      <c r="A68" s="183">
        <v>4</v>
      </c>
      <c r="B68" s="195" t="s">
        <v>266</v>
      </c>
      <c r="C68" s="183" t="s">
        <v>188</v>
      </c>
      <c r="D68" s="191"/>
      <c r="E68" s="192">
        <f t="shared" si="20"/>
        <v>94</v>
      </c>
      <c r="F68" s="192">
        <f t="shared" si="24"/>
        <v>94</v>
      </c>
      <c r="G68" s="192">
        <v>70</v>
      </c>
      <c r="H68" s="192">
        <v>24</v>
      </c>
      <c r="I68" s="192"/>
      <c r="J68" s="192"/>
      <c r="K68" s="192"/>
      <c r="L68" s="192"/>
      <c r="M68" s="192"/>
      <c r="N68" s="192"/>
      <c r="O68" s="192"/>
      <c r="P68" s="192"/>
      <c r="Q68" s="192"/>
    </row>
    <row r="69" spans="1:17" ht="18.75" customHeight="1">
      <c r="A69" s="183">
        <v>5</v>
      </c>
      <c r="B69" s="195" t="s">
        <v>267</v>
      </c>
      <c r="C69" s="183" t="s">
        <v>188</v>
      </c>
      <c r="D69" s="191"/>
      <c r="E69" s="192">
        <f t="shared" si="20"/>
        <v>44039</v>
      </c>
      <c r="F69" s="192">
        <f>SUM(G69:Q69)</f>
        <v>44039</v>
      </c>
      <c r="G69" s="192">
        <v>3300</v>
      </c>
      <c r="H69" s="192">
        <v>6276</v>
      </c>
      <c r="I69" s="192">
        <v>4955</v>
      </c>
      <c r="J69" s="192">
        <v>7388</v>
      </c>
      <c r="K69" s="192">
        <v>3300</v>
      </c>
      <c r="L69" s="192">
        <v>3105</v>
      </c>
      <c r="M69" s="192">
        <v>4012</v>
      </c>
      <c r="N69" s="192">
        <v>1290</v>
      </c>
      <c r="O69" s="192">
        <v>2834</v>
      </c>
      <c r="P69" s="192">
        <v>2867</v>
      </c>
      <c r="Q69" s="192">
        <v>4712</v>
      </c>
    </row>
    <row r="70" spans="1:17" s="68" customFormat="1">
      <c r="A70" s="182" t="s">
        <v>65</v>
      </c>
      <c r="B70" s="182" t="s">
        <v>268</v>
      </c>
      <c r="C70" s="182"/>
      <c r="D70" s="187"/>
      <c r="E70" s="192">
        <f t="shared" si="20"/>
        <v>0</v>
      </c>
      <c r="F70" s="188"/>
      <c r="G70" s="188"/>
      <c r="H70" s="188"/>
      <c r="I70" s="188"/>
      <c r="J70" s="188"/>
      <c r="K70" s="188"/>
      <c r="L70" s="188"/>
      <c r="M70" s="188"/>
      <c r="N70" s="188"/>
      <c r="O70" s="188"/>
      <c r="P70" s="188"/>
      <c r="Q70" s="188"/>
    </row>
    <row r="71" spans="1:17" ht="21.75" customHeight="1">
      <c r="A71" s="208" t="s">
        <v>217</v>
      </c>
      <c r="B71" s="209" t="s">
        <v>269</v>
      </c>
      <c r="C71" s="208" t="s">
        <v>220</v>
      </c>
      <c r="D71" s="191">
        <v>92</v>
      </c>
      <c r="E71" s="192">
        <f t="shared" si="20"/>
        <v>99.749999999999986</v>
      </c>
      <c r="F71" s="192">
        <f>SUM(G71:Q71)</f>
        <v>99.749999999999986</v>
      </c>
      <c r="G71" s="192">
        <f t="shared" ref="G71:L71" si="26">G75</f>
        <v>21</v>
      </c>
      <c r="H71" s="192">
        <f t="shared" si="26"/>
        <v>11.55</v>
      </c>
      <c r="I71" s="192">
        <f t="shared" si="26"/>
        <v>7</v>
      </c>
      <c r="J71" s="192">
        <f t="shared" si="26"/>
        <v>7</v>
      </c>
      <c r="K71" s="192">
        <f t="shared" si="26"/>
        <v>22.05</v>
      </c>
      <c r="L71" s="192">
        <f t="shared" si="26"/>
        <v>4.2</v>
      </c>
      <c r="M71" s="192">
        <v>3.15</v>
      </c>
      <c r="N71" s="192">
        <v>5.6</v>
      </c>
      <c r="O71" s="192">
        <v>6.4749999999999996</v>
      </c>
      <c r="P71" s="192">
        <v>2.625</v>
      </c>
      <c r="Q71" s="192">
        <v>9.1</v>
      </c>
    </row>
    <row r="72" spans="1:17" ht="21.75" customHeight="1">
      <c r="A72" s="208">
        <v>1</v>
      </c>
      <c r="B72" s="209" t="s">
        <v>270</v>
      </c>
      <c r="C72" s="208"/>
      <c r="D72" s="191">
        <v>36.4</v>
      </c>
      <c r="E72" s="192">
        <f t="shared" si="20"/>
        <v>0</v>
      </c>
      <c r="F72" s="192"/>
      <c r="G72" s="192"/>
      <c r="H72" s="192"/>
      <c r="I72" s="192"/>
      <c r="J72" s="192"/>
      <c r="K72" s="192"/>
      <c r="L72" s="192"/>
      <c r="M72" s="192"/>
      <c r="N72" s="192"/>
      <c r="O72" s="192"/>
      <c r="P72" s="192"/>
      <c r="Q72" s="192"/>
    </row>
    <row r="73" spans="1:17" ht="21.75" customHeight="1">
      <c r="A73" s="210" t="s">
        <v>59</v>
      </c>
      <c r="B73" s="211" t="s">
        <v>271</v>
      </c>
      <c r="C73" s="208" t="s">
        <v>175</v>
      </c>
      <c r="D73" s="191">
        <v>26.4</v>
      </c>
      <c r="E73" s="192">
        <f t="shared" si="20"/>
        <v>28.500000000000004</v>
      </c>
      <c r="F73" s="192">
        <f>SUM(G73:Q73)</f>
        <v>28.500000000000004</v>
      </c>
      <c r="G73" s="192">
        <v>6</v>
      </c>
      <c r="H73" s="192">
        <v>3.3</v>
      </c>
      <c r="I73" s="192">
        <v>2</v>
      </c>
      <c r="J73" s="192">
        <v>2</v>
      </c>
      <c r="K73" s="192">
        <v>6.3</v>
      </c>
      <c r="L73" s="192">
        <v>1.2</v>
      </c>
      <c r="M73" s="192">
        <v>0.9</v>
      </c>
      <c r="N73" s="192">
        <v>1.6</v>
      </c>
      <c r="O73" s="192">
        <v>1.85</v>
      </c>
      <c r="P73" s="192">
        <v>0.75</v>
      </c>
      <c r="Q73" s="192">
        <v>2.6</v>
      </c>
    </row>
    <row r="74" spans="1:17" ht="21.75" customHeight="1">
      <c r="A74" s="210"/>
      <c r="B74" s="190" t="s">
        <v>224</v>
      </c>
      <c r="C74" s="208" t="s">
        <v>225</v>
      </c>
      <c r="D74" s="191">
        <v>35</v>
      </c>
      <c r="E74" s="192">
        <f t="shared" si="20"/>
        <v>35</v>
      </c>
      <c r="F74" s="192">
        <v>35</v>
      </c>
      <c r="G74" s="192">
        <v>35</v>
      </c>
      <c r="H74" s="192">
        <v>35</v>
      </c>
      <c r="I74" s="192">
        <v>35</v>
      </c>
      <c r="J74" s="192">
        <v>35</v>
      </c>
      <c r="K74" s="192">
        <v>35</v>
      </c>
      <c r="L74" s="192">
        <v>35</v>
      </c>
      <c r="M74" s="192">
        <v>35</v>
      </c>
      <c r="N74" s="192">
        <v>35</v>
      </c>
      <c r="O74" s="192">
        <v>35</v>
      </c>
      <c r="P74" s="192">
        <v>35</v>
      </c>
      <c r="Q74" s="192">
        <v>35</v>
      </c>
    </row>
    <row r="75" spans="1:17" ht="21.75" customHeight="1">
      <c r="A75" s="210"/>
      <c r="B75" s="190" t="s">
        <v>226</v>
      </c>
      <c r="C75" s="208" t="s">
        <v>220</v>
      </c>
      <c r="D75" s="191">
        <v>92</v>
      </c>
      <c r="E75" s="192">
        <f t="shared" si="20"/>
        <v>99.749999999999986</v>
      </c>
      <c r="F75" s="192">
        <f>SUM(G75:Q75)</f>
        <v>99.749999999999986</v>
      </c>
      <c r="G75" s="192">
        <f>G73*G74/10</f>
        <v>21</v>
      </c>
      <c r="H75" s="192">
        <f>H73*H74/10</f>
        <v>11.55</v>
      </c>
      <c r="I75" s="192">
        <f>I73*I74/10</f>
        <v>7</v>
      </c>
      <c r="J75" s="192">
        <f>J73*J74/10</f>
        <v>7</v>
      </c>
      <c r="K75" s="192">
        <f>K73*K74/10</f>
        <v>22.05</v>
      </c>
      <c r="L75" s="192">
        <f>L74*L73/10</f>
        <v>4.2</v>
      </c>
      <c r="M75" s="192">
        <v>3.15</v>
      </c>
      <c r="N75" s="192">
        <v>5.6</v>
      </c>
      <c r="O75" s="192">
        <v>6.4749999999999996</v>
      </c>
      <c r="P75" s="192">
        <v>2.625</v>
      </c>
      <c r="Q75" s="192">
        <v>9.1</v>
      </c>
    </row>
    <row r="76" spans="1:17" ht="26.25" customHeight="1">
      <c r="A76" s="182" t="s">
        <v>67</v>
      </c>
      <c r="B76" s="182" t="s">
        <v>272</v>
      </c>
      <c r="C76" s="183" t="s">
        <v>175</v>
      </c>
      <c r="D76" s="187">
        <v>300</v>
      </c>
      <c r="E76" s="188">
        <f t="shared" si="20"/>
        <v>300</v>
      </c>
      <c r="F76" s="188">
        <f t="shared" ref="F76:Q76" si="27">F77</f>
        <v>300</v>
      </c>
      <c r="G76" s="188">
        <f t="shared" si="27"/>
        <v>35</v>
      </c>
      <c r="H76" s="188">
        <f t="shared" si="27"/>
        <v>20</v>
      </c>
      <c r="I76" s="188">
        <f t="shared" si="27"/>
        <v>21</v>
      </c>
      <c r="J76" s="188">
        <f t="shared" si="27"/>
        <v>32</v>
      </c>
      <c r="K76" s="188">
        <f t="shared" si="27"/>
        <v>30</v>
      </c>
      <c r="L76" s="188">
        <f t="shared" si="27"/>
        <v>35</v>
      </c>
      <c r="M76" s="188">
        <f t="shared" si="27"/>
        <v>21</v>
      </c>
      <c r="N76" s="188">
        <f t="shared" si="27"/>
        <v>20</v>
      </c>
      <c r="O76" s="188">
        <f t="shared" si="27"/>
        <v>39</v>
      </c>
      <c r="P76" s="188">
        <f t="shared" si="27"/>
        <v>22</v>
      </c>
      <c r="Q76" s="188">
        <f t="shared" si="27"/>
        <v>25</v>
      </c>
    </row>
    <row r="77" spans="1:17" ht="30">
      <c r="A77" s="212"/>
      <c r="B77" s="213" t="s">
        <v>273</v>
      </c>
      <c r="C77" s="183" t="s">
        <v>175</v>
      </c>
      <c r="D77" s="191">
        <v>300</v>
      </c>
      <c r="E77" s="192">
        <f t="shared" si="20"/>
        <v>300</v>
      </c>
      <c r="F77" s="192">
        <f>SUM(G77:Q77)</f>
        <v>300</v>
      </c>
      <c r="G77" s="192">
        <v>35</v>
      </c>
      <c r="H77" s="192">
        <v>20</v>
      </c>
      <c r="I77" s="192">
        <v>21</v>
      </c>
      <c r="J77" s="192">
        <v>32</v>
      </c>
      <c r="K77" s="192">
        <v>30</v>
      </c>
      <c r="L77" s="192">
        <v>35</v>
      </c>
      <c r="M77" s="192">
        <v>21</v>
      </c>
      <c r="N77" s="192">
        <v>20</v>
      </c>
      <c r="O77" s="192">
        <v>39</v>
      </c>
      <c r="P77" s="192">
        <v>22</v>
      </c>
      <c r="Q77" s="192">
        <v>25</v>
      </c>
    </row>
  </sheetData>
  <mergeCells count="3">
    <mergeCell ref="P1:Q1"/>
    <mergeCell ref="A2:Q2"/>
    <mergeCell ref="A3:Q3"/>
  </mergeCells>
  <pageMargins left="0.7" right="0.7" top="0.75" bottom="0.75" header="0.3" footer="0.3"/>
  <pageSetup paperSize="9" scale="67"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91"/>
  <sheetViews>
    <sheetView workbookViewId="0">
      <selection activeCell="E1" sqref="E1:F1"/>
    </sheetView>
  </sheetViews>
  <sheetFormatPr defaultColWidth="8" defaultRowHeight="15.75"/>
  <cols>
    <col min="1" max="1" width="3.44140625" style="104" customWidth="1"/>
    <col min="2" max="2" width="38.44140625" style="105" customWidth="1"/>
    <col min="3" max="4" width="9.6640625" style="74" customWidth="1"/>
    <col min="5" max="5" width="9.33203125" style="74" customWidth="1"/>
    <col min="6" max="6" width="9" style="74" customWidth="1"/>
    <col min="7" max="7" width="6.44140625" style="74" customWidth="1"/>
    <col min="8" max="8" width="15.44140625" style="75" customWidth="1"/>
    <col min="9" max="11" width="8" style="75"/>
    <col min="12" max="12" width="18.44140625" style="75" customWidth="1"/>
    <col min="13" max="16384" width="8" style="75"/>
  </cols>
  <sheetData>
    <row r="1" spans="1:9" ht="20.25" customHeight="1">
      <c r="A1" s="1326"/>
      <c r="B1" s="1326"/>
      <c r="E1" s="1331" t="s">
        <v>274</v>
      </c>
      <c r="F1" s="1331"/>
    </row>
    <row r="2" spans="1:9" ht="25.5" customHeight="1">
      <c r="A2" s="1327" t="s">
        <v>275</v>
      </c>
      <c r="B2" s="1327"/>
      <c r="C2" s="1327"/>
      <c r="D2" s="1327"/>
      <c r="E2" s="1327"/>
      <c r="F2" s="1327"/>
      <c r="G2" s="76"/>
    </row>
    <row r="3" spans="1:9" ht="33.75" customHeight="1">
      <c r="A3" s="1328" t="str">
        <f>'chỉ tieeuNN-TS'!A3:Q3</f>
        <v>(Kèm theo Quyết định số          /QĐ-UBND ngày         /12/2021 của UBND huyện Tu Mơ Rông)</v>
      </c>
      <c r="B3" s="1328"/>
      <c r="C3" s="1328"/>
      <c r="D3" s="1328"/>
      <c r="E3" s="1328"/>
      <c r="F3" s="1328"/>
      <c r="G3" s="76"/>
    </row>
    <row r="4" spans="1:9" s="81" customFormat="1" ht="37.35" customHeight="1">
      <c r="A4" s="77" t="s">
        <v>40</v>
      </c>
      <c r="B4" s="78" t="s">
        <v>167</v>
      </c>
      <c r="C4" s="79" t="s">
        <v>168</v>
      </c>
      <c r="D4" s="79" t="s">
        <v>169</v>
      </c>
      <c r="E4" s="79" t="s">
        <v>170</v>
      </c>
      <c r="F4" s="79" t="s">
        <v>5</v>
      </c>
      <c r="G4" s="80"/>
    </row>
    <row r="5" spans="1:9" s="82" customFormat="1">
      <c r="A5" s="214">
        <v>1</v>
      </c>
      <c r="B5" s="215" t="s">
        <v>276</v>
      </c>
      <c r="C5" s="216"/>
      <c r="D5" s="216"/>
      <c r="E5" s="217"/>
      <c r="F5" s="79"/>
      <c r="G5" s="80"/>
    </row>
    <row r="6" spans="1:9" s="84" customFormat="1">
      <c r="A6" s="218" t="s">
        <v>59</v>
      </c>
      <c r="B6" s="219" t="s">
        <v>277</v>
      </c>
      <c r="C6" s="220" t="s">
        <v>278</v>
      </c>
      <c r="D6" s="175">
        <v>29070</v>
      </c>
      <c r="E6" s="175">
        <v>29070</v>
      </c>
      <c r="F6" s="221"/>
      <c r="G6" s="83"/>
    </row>
    <row r="7" spans="1:9" s="84" customFormat="1">
      <c r="A7" s="218" t="s">
        <v>59</v>
      </c>
      <c r="B7" s="219" t="s">
        <v>279</v>
      </c>
      <c r="C7" s="222" t="s">
        <v>191</v>
      </c>
      <c r="D7" s="175">
        <v>29610</v>
      </c>
      <c r="E7" s="175">
        <v>29610</v>
      </c>
      <c r="F7" s="221"/>
      <c r="G7" s="83"/>
    </row>
    <row r="8" spans="1:9" s="84" customFormat="1">
      <c r="A8" s="218" t="s">
        <v>59</v>
      </c>
      <c r="B8" s="219" t="s">
        <v>280</v>
      </c>
      <c r="C8" s="222" t="s">
        <v>191</v>
      </c>
      <c r="D8" s="175">
        <v>29340</v>
      </c>
      <c r="E8" s="175">
        <v>29340</v>
      </c>
      <c r="F8" s="221"/>
      <c r="G8" s="83"/>
    </row>
    <row r="9" spans="1:9" s="136" customFormat="1">
      <c r="A9" s="214">
        <v>2</v>
      </c>
      <c r="B9" s="215" t="s">
        <v>281</v>
      </c>
      <c r="C9" s="223" t="s">
        <v>220</v>
      </c>
      <c r="D9" s="224">
        <v>6008.5</v>
      </c>
      <c r="E9" s="224">
        <v>6025.3</v>
      </c>
      <c r="F9" s="79"/>
      <c r="G9" s="135"/>
    </row>
    <row r="10" spans="1:9" s="84" customFormat="1">
      <c r="A10" s="225" t="s">
        <v>59</v>
      </c>
      <c r="B10" s="219" t="s">
        <v>282</v>
      </c>
      <c r="C10" s="222" t="s">
        <v>283</v>
      </c>
      <c r="D10" s="175">
        <v>205</v>
      </c>
      <c r="E10" s="226">
        <v>205.36</v>
      </c>
      <c r="F10" s="221"/>
      <c r="G10" s="83"/>
    </row>
    <row r="11" spans="1:9" s="84" customFormat="1">
      <c r="A11" s="214">
        <v>3</v>
      </c>
      <c r="B11" s="227" t="s">
        <v>284</v>
      </c>
      <c r="C11" s="228"/>
      <c r="D11" s="229"/>
      <c r="E11" s="230"/>
      <c r="F11" s="221"/>
      <c r="G11" s="83"/>
    </row>
    <row r="12" spans="1:9" s="85" customFormat="1" ht="31.5">
      <c r="A12" s="174" t="s">
        <v>59</v>
      </c>
      <c r="B12" s="173" t="s">
        <v>285</v>
      </c>
      <c r="C12" s="174" t="s">
        <v>278</v>
      </c>
      <c r="D12" s="171"/>
      <c r="E12" s="171">
        <v>300</v>
      </c>
      <c r="F12" s="221"/>
      <c r="G12" s="83"/>
      <c r="I12" s="84"/>
    </row>
    <row r="13" spans="1:9" s="85" customFormat="1">
      <c r="A13" s="174" t="s">
        <v>59</v>
      </c>
      <c r="B13" s="176" t="s">
        <v>286</v>
      </c>
      <c r="C13" s="174" t="s">
        <v>200</v>
      </c>
      <c r="D13" s="171"/>
      <c r="E13" s="171">
        <v>32.03</v>
      </c>
      <c r="F13" s="221"/>
      <c r="G13" s="83"/>
      <c r="I13" s="84"/>
    </row>
    <row r="14" spans="1:9" s="85" customFormat="1">
      <c r="A14" s="231"/>
      <c r="B14" s="232" t="s">
        <v>287</v>
      </c>
      <c r="C14" s="233" t="s">
        <v>200</v>
      </c>
      <c r="D14" s="171"/>
      <c r="E14" s="171">
        <v>13.62</v>
      </c>
      <c r="F14" s="221"/>
      <c r="G14" s="83"/>
      <c r="I14" s="84"/>
    </row>
    <row r="15" spans="1:9" s="85" customFormat="1">
      <c r="A15" s="174" t="s">
        <v>59</v>
      </c>
      <c r="B15" s="176" t="s">
        <v>288</v>
      </c>
      <c r="C15" s="174" t="s">
        <v>278</v>
      </c>
      <c r="D15" s="171"/>
      <c r="E15" s="171">
        <v>385</v>
      </c>
      <c r="F15" s="221"/>
      <c r="G15" s="83"/>
      <c r="I15" s="84"/>
    </row>
    <row r="16" spans="1:9" s="85" customFormat="1">
      <c r="A16" s="234">
        <v>4</v>
      </c>
      <c r="B16" s="235" t="s">
        <v>289</v>
      </c>
      <c r="C16" s="234"/>
      <c r="D16" s="236"/>
      <c r="E16" s="236"/>
      <c r="F16" s="221"/>
      <c r="G16" s="83"/>
      <c r="I16" s="84"/>
    </row>
    <row r="17" spans="1:9" s="81" customFormat="1">
      <c r="A17" s="237" t="s">
        <v>59</v>
      </c>
      <c r="B17" s="238" t="s">
        <v>290</v>
      </c>
      <c r="C17" s="170" t="s">
        <v>291</v>
      </c>
      <c r="D17" s="175"/>
      <c r="E17" s="175">
        <v>3546</v>
      </c>
      <c r="F17" s="221"/>
      <c r="G17" s="86"/>
      <c r="I17" s="87"/>
    </row>
    <row r="18" spans="1:9" s="85" customFormat="1">
      <c r="A18" s="237" t="s">
        <v>59</v>
      </c>
      <c r="B18" s="238" t="s">
        <v>292</v>
      </c>
      <c r="C18" s="170" t="s">
        <v>200</v>
      </c>
      <c r="D18" s="171"/>
      <c r="E18" s="171">
        <v>52.11</v>
      </c>
      <c r="F18" s="221"/>
      <c r="G18" s="83"/>
      <c r="I18" s="84"/>
    </row>
    <row r="19" spans="1:9" s="81" customFormat="1">
      <c r="A19" s="237" t="s">
        <v>59</v>
      </c>
      <c r="B19" s="169" t="s">
        <v>293</v>
      </c>
      <c r="C19" s="170" t="s">
        <v>291</v>
      </c>
      <c r="D19" s="175"/>
      <c r="E19" s="175">
        <v>550</v>
      </c>
      <c r="F19" s="221"/>
      <c r="G19" s="86"/>
      <c r="I19" s="87"/>
    </row>
    <row r="20" spans="1:9" s="88" customFormat="1">
      <c r="A20" s="237" t="s">
        <v>59</v>
      </c>
      <c r="B20" s="169" t="s">
        <v>294</v>
      </c>
      <c r="C20" s="170" t="s">
        <v>200</v>
      </c>
      <c r="D20" s="171"/>
      <c r="E20" s="171">
        <v>8.08</v>
      </c>
      <c r="F20" s="239"/>
      <c r="G20" s="83"/>
      <c r="I20" s="84"/>
    </row>
    <row r="21" spans="1:9" s="88" customFormat="1" ht="31.5">
      <c r="A21" s="237" t="s">
        <v>59</v>
      </c>
      <c r="B21" s="169" t="s">
        <v>202</v>
      </c>
      <c r="C21" s="170" t="s">
        <v>200</v>
      </c>
      <c r="D21" s="171"/>
      <c r="E21" s="172" t="s">
        <v>203</v>
      </c>
      <c r="F21" s="239"/>
      <c r="G21" s="83"/>
      <c r="I21" s="84"/>
    </row>
    <row r="22" spans="1:9" s="88" customFormat="1">
      <c r="A22" s="234">
        <v>5</v>
      </c>
      <c r="B22" s="235" t="s">
        <v>8</v>
      </c>
      <c r="C22" s="240"/>
      <c r="D22" s="241"/>
      <c r="E22" s="242"/>
      <c r="F22" s="239"/>
      <c r="G22" s="83"/>
      <c r="I22" s="84"/>
    </row>
    <row r="23" spans="1:9" s="88" customFormat="1" ht="31.5">
      <c r="A23" s="174" t="s">
        <v>136</v>
      </c>
      <c r="B23" s="173" t="s">
        <v>295</v>
      </c>
      <c r="C23" s="174" t="s">
        <v>296</v>
      </c>
      <c r="D23" s="175">
        <f>SUM(D25:D30)</f>
        <v>8240</v>
      </c>
      <c r="E23" s="175">
        <f>SUM(E25:E30)</f>
        <v>8240</v>
      </c>
      <c r="F23" s="239"/>
      <c r="G23" s="83"/>
      <c r="I23" s="84"/>
    </row>
    <row r="24" spans="1:9" s="88" customFormat="1">
      <c r="A24" s="174" t="s">
        <v>118</v>
      </c>
      <c r="B24" s="173" t="s">
        <v>297</v>
      </c>
      <c r="C24" s="174"/>
      <c r="D24" s="175"/>
      <c r="E24" s="175"/>
      <c r="F24" s="239"/>
      <c r="G24" s="83"/>
      <c r="I24" s="84"/>
    </row>
    <row r="25" spans="1:9" s="81" customFormat="1">
      <c r="A25" s="174" t="s">
        <v>252</v>
      </c>
      <c r="B25" s="176" t="s">
        <v>298</v>
      </c>
      <c r="C25" s="174" t="s">
        <v>191</v>
      </c>
      <c r="D25" s="175">
        <v>150</v>
      </c>
      <c r="E25" s="175">
        <v>150</v>
      </c>
      <c r="F25" s="221"/>
      <c r="G25" s="86"/>
      <c r="I25" s="87"/>
    </row>
    <row r="26" spans="1:9" s="81" customFormat="1">
      <c r="A26" s="174" t="s">
        <v>252</v>
      </c>
      <c r="B26" s="176" t="s">
        <v>299</v>
      </c>
      <c r="C26" s="174" t="s">
        <v>191</v>
      </c>
      <c r="D26" s="175">
        <v>2320</v>
      </c>
      <c r="E26" s="175">
        <v>2320</v>
      </c>
      <c r="F26" s="221"/>
      <c r="G26" s="86"/>
      <c r="I26" s="87"/>
    </row>
    <row r="27" spans="1:9" s="81" customFormat="1">
      <c r="A27" s="174" t="s">
        <v>119</v>
      </c>
      <c r="B27" s="173" t="s">
        <v>300</v>
      </c>
      <c r="C27" s="174"/>
      <c r="D27" s="175"/>
      <c r="E27" s="175"/>
      <c r="F27" s="221"/>
      <c r="G27" s="86"/>
      <c r="I27" s="87"/>
    </row>
    <row r="28" spans="1:9" s="85" customFormat="1">
      <c r="A28" s="174" t="s">
        <v>252</v>
      </c>
      <c r="B28" s="176" t="s">
        <v>301</v>
      </c>
      <c r="C28" s="174" t="s">
        <v>191</v>
      </c>
      <c r="D28" s="175">
        <v>3370</v>
      </c>
      <c r="E28" s="175">
        <v>3370</v>
      </c>
      <c r="F28" s="221"/>
      <c r="G28" s="83"/>
      <c r="I28" s="1329"/>
    </row>
    <row r="29" spans="1:9" s="85" customFormat="1">
      <c r="A29" s="174" t="s">
        <v>252</v>
      </c>
      <c r="B29" s="176" t="s">
        <v>302</v>
      </c>
      <c r="C29" s="174" t="s">
        <v>191</v>
      </c>
      <c r="D29" s="175">
        <v>2350</v>
      </c>
      <c r="E29" s="175">
        <v>2350</v>
      </c>
      <c r="F29" s="221"/>
      <c r="G29" s="83"/>
      <c r="I29" s="1329"/>
    </row>
    <row r="30" spans="1:9" s="85" customFormat="1">
      <c r="A30" s="243" t="s">
        <v>252</v>
      </c>
      <c r="B30" s="176" t="s">
        <v>303</v>
      </c>
      <c r="C30" s="174" t="s">
        <v>191</v>
      </c>
      <c r="D30" s="175">
        <v>50</v>
      </c>
      <c r="E30" s="175">
        <v>50</v>
      </c>
      <c r="F30" s="221"/>
      <c r="G30" s="83"/>
      <c r="I30" s="1329"/>
    </row>
    <row r="31" spans="1:9" s="85" customFormat="1">
      <c r="A31" s="243" t="s">
        <v>137</v>
      </c>
      <c r="B31" s="173" t="s">
        <v>304</v>
      </c>
      <c r="C31" s="174"/>
      <c r="D31" s="175">
        <f>SUM(D33:D40)</f>
        <v>8685</v>
      </c>
      <c r="E31" s="175">
        <f>SUM(E33:E40)</f>
        <v>8685</v>
      </c>
      <c r="F31" s="221"/>
      <c r="G31" s="83"/>
      <c r="I31" s="83"/>
    </row>
    <row r="32" spans="1:9" s="85" customFormat="1">
      <c r="A32" s="174" t="s">
        <v>118</v>
      </c>
      <c r="B32" s="173" t="s">
        <v>297</v>
      </c>
      <c r="C32" s="174"/>
      <c r="D32" s="175"/>
      <c r="E32" s="175"/>
      <c r="F32" s="221"/>
      <c r="G32" s="83"/>
      <c r="I32" s="83"/>
    </row>
    <row r="33" spans="1:9" s="85" customFormat="1">
      <c r="A33" s="174" t="s">
        <v>252</v>
      </c>
      <c r="B33" s="176" t="s">
        <v>298</v>
      </c>
      <c r="C33" s="174" t="s">
        <v>191</v>
      </c>
      <c r="D33" s="175">
        <v>150</v>
      </c>
      <c r="E33" s="175">
        <v>150</v>
      </c>
      <c r="F33" s="221"/>
      <c r="G33" s="83"/>
      <c r="I33" s="83"/>
    </row>
    <row r="34" spans="1:9" s="85" customFormat="1">
      <c r="A34" s="174" t="s">
        <v>252</v>
      </c>
      <c r="B34" s="176" t="s">
        <v>299</v>
      </c>
      <c r="C34" s="174" t="s">
        <v>191</v>
      </c>
      <c r="D34" s="175">
        <v>2320</v>
      </c>
      <c r="E34" s="175">
        <v>2320</v>
      </c>
      <c r="F34" s="221"/>
      <c r="G34" s="83"/>
      <c r="I34" s="83"/>
    </row>
    <row r="35" spans="1:9" s="85" customFormat="1">
      <c r="A35" s="174" t="s">
        <v>119</v>
      </c>
      <c r="B35" s="173" t="s">
        <v>300</v>
      </c>
      <c r="C35" s="174"/>
      <c r="D35" s="175"/>
      <c r="E35" s="175"/>
      <c r="F35" s="221"/>
      <c r="G35" s="83"/>
      <c r="I35" s="83"/>
    </row>
    <row r="36" spans="1:9" s="85" customFormat="1">
      <c r="A36" s="174" t="s">
        <v>252</v>
      </c>
      <c r="B36" s="176" t="s">
        <v>301</v>
      </c>
      <c r="C36" s="174" t="s">
        <v>191</v>
      </c>
      <c r="D36" s="175">
        <v>3370</v>
      </c>
      <c r="E36" s="175">
        <v>3370</v>
      </c>
      <c r="F36" s="221"/>
      <c r="G36" s="83"/>
      <c r="I36" s="83"/>
    </row>
    <row r="37" spans="1:9" s="85" customFormat="1">
      <c r="A37" s="174" t="s">
        <v>252</v>
      </c>
      <c r="B37" s="176" t="s">
        <v>302</v>
      </c>
      <c r="C37" s="174" t="s">
        <v>191</v>
      </c>
      <c r="D37" s="175">
        <f>2350+35</f>
        <v>2385</v>
      </c>
      <c r="E37" s="175">
        <f>2350+35</f>
        <v>2385</v>
      </c>
      <c r="F37" s="221"/>
      <c r="G37" s="83"/>
      <c r="I37" s="83"/>
    </row>
    <row r="38" spans="1:9" s="85" customFormat="1">
      <c r="A38" s="174" t="s">
        <v>252</v>
      </c>
      <c r="B38" s="176" t="s">
        <v>305</v>
      </c>
      <c r="C38" s="174" t="s">
        <v>191</v>
      </c>
      <c r="D38" s="175">
        <v>410</v>
      </c>
      <c r="E38" s="175">
        <v>410</v>
      </c>
      <c r="F38" s="221"/>
      <c r="G38" s="83"/>
      <c r="I38" s="83"/>
    </row>
    <row r="39" spans="1:9" s="85" customFormat="1">
      <c r="A39" s="174" t="s">
        <v>306</v>
      </c>
      <c r="B39" s="173" t="s">
        <v>307</v>
      </c>
      <c r="C39" s="174"/>
      <c r="D39" s="175"/>
      <c r="E39" s="175"/>
      <c r="F39" s="221"/>
      <c r="G39" s="83"/>
      <c r="I39" s="83"/>
    </row>
    <row r="40" spans="1:9" s="85" customFormat="1">
      <c r="A40" s="243" t="s">
        <v>252</v>
      </c>
      <c r="B40" s="176" t="s">
        <v>305</v>
      </c>
      <c r="C40" s="174" t="s">
        <v>191</v>
      </c>
      <c r="D40" s="175">
        <v>50</v>
      </c>
      <c r="E40" s="175">
        <v>50</v>
      </c>
      <c r="F40" s="221"/>
      <c r="G40" s="83"/>
      <c r="I40" s="83"/>
    </row>
    <row r="41" spans="1:9" s="85" customFormat="1">
      <c r="A41" s="218" t="s">
        <v>59</v>
      </c>
      <c r="B41" s="173" t="s">
        <v>308</v>
      </c>
      <c r="C41" s="174" t="s">
        <v>309</v>
      </c>
      <c r="D41" s="175"/>
      <c r="E41" s="175">
        <v>4</v>
      </c>
      <c r="F41" s="221"/>
      <c r="G41" s="83"/>
      <c r="I41" s="83"/>
    </row>
    <row r="42" spans="1:9" s="89" customFormat="1">
      <c r="A42" s="228">
        <v>6</v>
      </c>
      <c r="B42" s="177" t="s">
        <v>310</v>
      </c>
      <c r="C42" s="214"/>
      <c r="D42" s="217"/>
      <c r="E42" s="244"/>
      <c r="F42" s="79"/>
      <c r="G42" s="86"/>
      <c r="I42" s="87"/>
    </row>
    <row r="43" spans="1:9" s="90" customFormat="1">
      <c r="A43" s="228" t="s">
        <v>59</v>
      </c>
      <c r="B43" s="173" t="s">
        <v>204</v>
      </c>
      <c r="C43" s="174" t="s">
        <v>200</v>
      </c>
      <c r="D43" s="171">
        <v>99.97</v>
      </c>
      <c r="E43" s="175">
        <v>100</v>
      </c>
      <c r="F43" s="245"/>
      <c r="G43" s="86"/>
      <c r="I43" s="87"/>
    </row>
    <row r="44" spans="1:9" s="90" customFormat="1">
      <c r="A44" s="228" t="s">
        <v>59</v>
      </c>
      <c r="B44" s="173" t="s">
        <v>311</v>
      </c>
      <c r="C44" s="174" t="s">
        <v>200</v>
      </c>
      <c r="D44" s="171">
        <v>15.3</v>
      </c>
      <c r="E44" s="171">
        <v>15.3</v>
      </c>
      <c r="F44" s="245"/>
      <c r="G44" s="86"/>
      <c r="I44" s="87"/>
    </row>
    <row r="45" spans="1:9" s="90" customFormat="1" ht="31.5">
      <c r="A45" s="228"/>
      <c r="B45" s="246" t="s">
        <v>312</v>
      </c>
      <c r="C45" s="174" t="s">
        <v>200</v>
      </c>
      <c r="D45" s="171">
        <v>3.99</v>
      </c>
      <c r="E45" s="171">
        <v>3.99</v>
      </c>
      <c r="F45" s="245"/>
      <c r="G45" s="86"/>
      <c r="I45" s="87"/>
    </row>
    <row r="46" spans="1:9" s="90" customFormat="1">
      <c r="A46" s="228" t="s">
        <v>59</v>
      </c>
      <c r="B46" s="173" t="s">
        <v>313</v>
      </c>
      <c r="C46" s="174" t="s">
        <v>200</v>
      </c>
      <c r="D46" s="171">
        <v>8.2100000000000009</v>
      </c>
      <c r="E46" s="171">
        <f>D46</f>
        <v>8.2100000000000009</v>
      </c>
      <c r="F46" s="245"/>
      <c r="G46" s="86"/>
      <c r="I46" s="87"/>
    </row>
    <row r="47" spans="1:9" s="90" customFormat="1">
      <c r="A47" s="228" t="s">
        <v>59</v>
      </c>
      <c r="B47" s="247" t="s">
        <v>314</v>
      </c>
      <c r="C47" s="248" t="s">
        <v>315</v>
      </c>
      <c r="D47" s="171">
        <f>D48+D49+D50</f>
        <v>165</v>
      </c>
      <c r="E47" s="171">
        <v>165</v>
      </c>
      <c r="F47" s="245"/>
      <c r="G47" s="86"/>
      <c r="I47" s="87"/>
    </row>
    <row r="48" spans="1:9" s="90" customFormat="1">
      <c r="A48" s="228" t="s">
        <v>252</v>
      </c>
      <c r="B48" s="176" t="s">
        <v>316</v>
      </c>
      <c r="C48" s="174" t="s">
        <v>191</v>
      </c>
      <c r="D48" s="171">
        <v>100</v>
      </c>
      <c r="E48" s="171">
        <v>100</v>
      </c>
      <c r="F48" s="245"/>
      <c r="G48" s="86"/>
      <c r="I48" s="87"/>
    </row>
    <row r="49" spans="1:9" s="90" customFormat="1">
      <c r="A49" s="228" t="s">
        <v>252</v>
      </c>
      <c r="B49" s="176" t="s">
        <v>317</v>
      </c>
      <c r="C49" s="174" t="s">
        <v>191</v>
      </c>
      <c r="D49" s="171">
        <v>15</v>
      </c>
      <c r="E49" s="171">
        <v>15</v>
      </c>
      <c r="F49" s="245"/>
      <c r="G49" s="86"/>
      <c r="I49" s="87"/>
    </row>
    <row r="50" spans="1:9" s="90" customFormat="1">
      <c r="A50" s="228" t="s">
        <v>252</v>
      </c>
      <c r="B50" s="176" t="s">
        <v>318</v>
      </c>
      <c r="C50" s="174" t="s">
        <v>191</v>
      </c>
      <c r="D50" s="171">
        <v>50</v>
      </c>
      <c r="E50" s="171">
        <v>50</v>
      </c>
      <c r="F50" s="245"/>
      <c r="G50" s="86"/>
      <c r="I50" s="87"/>
    </row>
    <row r="51" spans="1:9" s="90" customFormat="1">
      <c r="A51" s="228" t="s">
        <v>59</v>
      </c>
      <c r="B51" s="247" t="s">
        <v>319</v>
      </c>
      <c r="C51" s="248" t="s">
        <v>320</v>
      </c>
      <c r="D51" s="171"/>
      <c r="E51" s="171">
        <v>10.69</v>
      </c>
      <c r="F51" s="245"/>
      <c r="G51" s="86"/>
      <c r="I51" s="87"/>
    </row>
    <row r="52" spans="1:9" s="92" customFormat="1">
      <c r="A52" s="228" t="s">
        <v>59</v>
      </c>
      <c r="B52" s="247" t="s">
        <v>321</v>
      </c>
      <c r="C52" s="248" t="s">
        <v>200</v>
      </c>
      <c r="D52" s="171"/>
      <c r="E52" s="171">
        <v>100</v>
      </c>
      <c r="F52" s="221"/>
      <c r="G52" s="91"/>
    </row>
    <row r="53" spans="1:9" s="92" customFormat="1">
      <c r="A53" s="228" t="s">
        <v>59</v>
      </c>
      <c r="B53" s="247" t="s">
        <v>322</v>
      </c>
      <c r="C53" s="248" t="s">
        <v>200</v>
      </c>
      <c r="D53" s="171"/>
      <c r="E53" s="171">
        <v>100</v>
      </c>
      <c r="F53" s="221"/>
      <c r="G53" s="91"/>
    </row>
    <row r="54" spans="1:9" s="81" customFormat="1">
      <c r="A54" s="228" t="s">
        <v>59</v>
      </c>
      <c r="B54" s="249" t="s">
        <v>323</v>
      </c>
      <c r="C54" s="248" t="s">
        <v>200</v>
      </c>
      <c r="D54" s="171"/>
      <c r="E54" s="171" t="s">
        <v>324</v>
      </c>
      <c r="F54" s="79"/>
      <c r="G54" s="80"/>
      <c r="I54" s="87"/>
    </row>
    <row r="55" spans="1:9" s="81" customFormat="1">
      <c r="A55" s="228" t="s">
        <v>59</v>
      </c>
      <c r="B55" s="249" t="s">
        <v>325</v>
      </c>
      <c r="C55" s="248" t="s">
        <v>200</v>
      </c>
      <c r="D55" s="171"/>
      <c r="E55" s="171" t="s">
        <v>326</v>
      </c>
      <c r="F55" s="79"/>
      <c r="G55" s="80"/>
      <c r="I55" s="87"/>
    </row>
    <row r="56" spans="1:9" s="93" customFormat="1">
      <c r="A56" s="214">
        <v>7</v>
      </c>
      <c r="B56" s="177" t="s">
        <v>327</v>
      </c>
      <c r="C56" s="214"/>
      <c r="D56" s="250"/>
      <c r="E56" s="250"/>
      <c r="F56" s="221"/>
      <c r="G56" s="91"/>
      <c r="I56" s="92"/>
    </row>
    <row r="57" spans="1:9" s="81" customFormat="1">
      <c r="A57" s="174" t="s">
        <v>59</v>
      </c>
      <c r="B57" s="176" t="s">
        <v>328</v>
      </c>
      <c r="C57" s="174" t="s">
        <v>200</v>
      </c>
      <c r="D57" s="171"/>
      <c r="E57" s="171">
        <v>100</v>
      </c>
      <c r="F57" s="251"/>
      <c r="G57" s="86"/>
      <c r="I57" s="87"/>
    </row>
    <row r="58" spans="1:9" s="81" customFormat="1">
      <c r="A58" s="174" t="s">
        <v>59</v>
      </c>
      <c r="B58" s="176" t="s">
        <v>329</v>
      </c>
      <c r="C58" s="174" t="s">
        <v>200</v>
      </c>
      <c r="D58" s="171"/>
      <c r="E58" s="171">
        <v>81</v>
      </c>
      <c r="F58" s="221"/>
      <c r="G58" s="86"/>
      <c r="I58" s="87"/>
    </row>
    <row r="59" spans="1:9" s="81" customFormat="1">
      <c r="A59" s="214">
        <v>8</v>
      </c>
      <c r="B59" s="177" t="s">
        <v>330</v>
      </c>
      <c r="C59" s="174" t="s">
        <v>200</v>
      </c>
      <c r="D59" s="171"/>
      <c r="E59" s="171">
        <v>98</v>
      </c>
      <c r="F59" s="221"/>
      <c r="G59" s="86"/>
      <c r="I59" s="87"/>
    </row>
    <row r="60" spans="1:9" s="81" customFormat="1">
      <c r="A60" s="214">
        <v>9</v>
      </c>
      <c r="B60" s="177" t="s">
        <v>331</v>
      </c>
      <c r="C60" s="174" t="s">
        <v>200</v>
      </c>
      <c r="D60" s="171"/>
      <c r="E60" s="171">
        <v>100</v>
      </c>
      <c r="F60" s="221"/>
      <c r="G60" s="86"/>
      <c r="I60" s="87"/>
    </row>
    <row r="61" spans="1:9" s="81" customFormat="1">
      <c r="A61" s="214">
        <v>10</v>
      </c>
      <c r="B61" s="177" t="s">
        <v>332</v>
      </c>
      <c r="C61" s="214"/>
      <c r="D61" s="252"/>
      <c r="E61" s="252"/>
      <c r="F61" s="221"/>
      <c r="G61" s="86"/>
      <c r="I61" s="87"/>
    </row>
    <row r="62" spans="1:9" s="81" customFormat="1">
      <c r="A62" s="253" t="s">
        <v>333</v>
      </c>
      <c r="B62" s="176" t="s">
        <v>205</v>
      </c>
      <c r="C62" s="174" t="s">
        <v>206</v>
      </c>
      <c r="D62" s="171">
        <v>11</v>
      </c>
      <c r="E62" s="171">
        <v>11</v>
      </c>
      <c r="F62" s="221"/>
      <c r="G62" s="86"/>
    </row>
    <row r="63" spans="1:9" s="81" customFormat="1">
      <c r="A63" s="214">
        <v>11</v>
      </c>
      <c r="B63" s="177" t="s">
        <v>334</v>
      </c>
      <c r="C63" s="214"/>
      <c r="D63" s="254"/>
      <c r="E63" s="254"/>
      <c r="F63" s="221"/>
      <c r="G63" s="86"/>
    </row>
    <row r="64" spans="1:9" s="93" customFormat="1" ht="31.5">
      <c r="A64" s="255" t="s">
        <v>59</v>
      </c>
      <c r="B64" s="256" t="s">
        <v>335</v>
      </c>
      <c r="C64" s="255" t="s">
        <v>200</v>
      </c>
      <c r="D64" s="171"/>
      <c r="E64" s="171">
        <v>81</v>
      </c>
      <c r="F64" s="257"/>
      <c r="G64" s="91"/>
    </row>
    <row r="65" spans="1:7" s="93" customFormat="1">
      <c r="A65" s="258">
        <v>12</v>
      </c>
      <c r="B65" s="177" t="s">
        <v>207</v>
      </c>
      <c r="C65" s="178"/>
      <c r="D65" s="179"/>
      <c r="E65" s="179"/>
      <c r="F65" s="257"/>
      <c r="G65" s="91"/>
    </row>
    <row r="66" spans="1:7" s="93" customFormat="1" ht="31.5">
      <c r="A66" s="178" t="s">
        <v>59</v>
      </c>
      <c r="B66" s="4" t="s">
        <v>208</v>
      </c>
      <c r="C66" s="178" t="s">
        <v>200</v>
      </c>
      <c r="D66" s="171"/>
      <c r="E66" s="171">
        <v>90</v>
      </c>
      <c r="F66" s="257"/>
      <c r="G66" s="91"/>
    </row>
    <row r="67" spans="1:7" s="95" customFormat="1">
      <c r="A67" s="178" t="s">
        <v>59</v>
      </c>
      <c r="B67" s="4" t="s">
        <v>209</v>
      </c>
      <c r="C67" s="178" t="s">
        <v>200</v>
      </c>
      <c r="D67" s="171"/>
      <c r="E67" s="171">
        <v>100</v>
      </c>
      <c r="F67" s="259"/>
      <c r="G67" s="94"/>
    </row>
    <row r="68" spans="1:7" s="96" customFormat="1" ht="31.5">
      <c r="A68" s="178" t="s">
        <v>59</v>
      </c>
      <c r="B68" s="4" t="s">
        <v>336</v>
      </c>
      <c r="C68" s="178" t="s">
        <v>200</v>
      </c>
      <c r="D68" s="171"/>
      <c r="E68" s="171">
        <v>82</v>
      </c>
      <c r="F68" s="260"/>
      <c r="G68" s="91"/>
    </row>
    <row r="69" spans="1:7" s="99" customFormat="1" ht="48.75" customHeight="1">
      <c r="A69" s="97"/>
      <c r="B69" s="1330"/>
      <c r="C69" s="1330"/>
      <c r="D69" s="1330"/>
      <c r="E69" s="1330"/>
      <c r="F69" s="1330"/>
      <c r="G69" s="98"/>
    </row>
    <row r="70" spans="1:7" s="103" customFormat="1">
      <c r="A70" s="100"/>
      <c r="B70" s="101"/>
      <c r="C70" s="102"/>
      <c r="D70" s="102"/>
      <c r="E70" s="102"/>
      <c r="F70" s="102"/>
      <c r="G70" s="102"/>
    </row>
    <row r="71" spans="1:7" s="103" customFormat="1">
      <c r="A71" s="100"/>
      <c r="B71" s="101"/>
      <c r="C71" s="102"/>
      <c r="D71" s="102"/>
      <c r="E71" s="102"/>
      <c r="F71" s="102"/>
      <c r="G71" s="102"/>
    </row>
    <row r="72" spans="1:7" s="103" customFormat="1">
      <c r="A72" s="100"/>
      <c r="B72" s="101"/>
      <c r="C72" s="102"/>
      <c r="D72" s="102"/>
      <c r="E72" s="102"/>
      <c r="F72" s="102"/>
      <c r="G72" s="102"/>
    </row>
    <row r="73" spans="1:7" s="103" customFormat="1">
      <c r="A73" s="100"/>
      <c r="B73" s="101"/>
      <c r="C73" s="102"/>
      <c r="D73" s="102"/>
      <c r="E73" s="102"/>
      <c r="F73" s="102"/>
      <c r="G73" s="102"/>
    </row>
    <row r="74" spans="1:7" s="103" customFormat="1">
      <c r="A74" s="100"/>
      <c r="B74" s="101"/>
      <c r="C74" s="102"/>
      <c r="D74" s="102"/>
      <c r="E74" s="102"/>
      <c r="F74" s="102"/>
      <c r="G74" s="102"/>
    </row>
    <row r="75" spans="1:7" s="103" customFormat="1">
      <c r="A75" s="100"/>
      <c r="B75" s="101"/>
      <c r="C75" s="102"/>
      <c r="D75" s="102"/>
      <c r="E75" s="102"/>
      <c r="F75" s="102"/>
      <c r="G75" s="102"/>
    </row>
    <row r="76" spans="1:7" s="103" customFormat="1">
      <c r="A76" s="100"/>
      <c r="B76" s="101"/>
      <c r="C76" s="102"/>
      <c r="D76" s="102"/>
      <c r="E76" s="102"/>
      <c r="F76" s="102"/>
      <c r="G76" s="102"/>
    </row>
    <row r="77" spans="1:7" s="103" customFormat="1">
      <c r="A77" s="100"/>
      <c r="B77" s="101"/>
      <c r="C77" s="102"/>
      <c r="D77" s="102"/>
      <c r="E77" s="102"/>
      <c r="F77" s="102"/>
      <c r="G77" s="102"/>
    </row>
    <row r="78" spans="1:7" s="103" customFormat="1">
      <c r="A78" s="100"/>
      <c r="B78" s="101"/>
      <c r="C78" s="102"/>
      <c r="D78" s="102"/>
      <c r="E78" s="102"/>
      <c r="F78" s="102"/>
      <c r="G78" s="102"/>
    </row>
    <row r="79" spans="1:7" s="103" customFormat="1">
      <c r="A79" s="100"/>
      <c r="B79" s="101"/>
      <c r="C79" s="102"/>
      <c r="D79" s="102"/>
      <c r="E79" s="102"/>
      <c r="F79" s="102"/>
      <c r="G79" s="102"/>
    </row>
    <row r="80" spans="1:7" s="103" customFormat="1">
      <c r="A80" s="100"/>
      <c r="B80" s="101"/>
      <c r="C80" s="102"/>
      <c r="D80" s="102"/>
      <c r="E80" s="102"/>
      <c r="F80" s="102"/>
      <c r="G80" s="102"/>
    </row>
    <row r="81" spans="1:7" s="103" customFormat="1">
      <c r="A81" s="100"/>
      <c r="B81" s="101"/>
      <c r="C81" s="102"/>
      <c r="D81" s="102"/>
      <c r="E81" s="102"/>
      <c r="F81" s="102"/>
      <c r="G81" s="102"/>
    </row>
    <row r="82" spans="1:7" s="103" customFormat="1">
      <c r="A82" s="100"/>
      <c r="B82" s="101"/>
      <c r="C82" s="102"/>
      <c r="D82" s="102"/>
      <c r="E82" s="102"/>
      <c r="F82" s="102"/>
      <c r="G82" s="102"/>
    </row>
    <row r="83" spans="1:7" s="103" customFormat="1">
      <c r="A83" s="100"/>
      <c r="B83" s="101"/>
      <c r="C83" s="102"/>
      <c r="D83" s="102"/>
      <c r="E83" s="102"/>
      <c r="F83" s="102"/>
      <c r="G83" s="102"/>
    </row>
    <row r="84" spans="1:7" s="103" customFormat="1">
      <c r="A84" s="100"/>
      <c r="B84" s="101"/>
      <c r="C84" s="102"/>
      <c r="D84" s="102"/>
      <c r="E84" s="102"/>
      <c r="F84" s="102"/>
      <c r="G84" s="102"/>
    </row>
    <row r="85" spans="1:7" s="103" customFormat="1">
      <c r="A85" s="100"/>
      <c r="B85" s="101"/>
      <c r="C85" s="102"/>
      <c r="D85" s="102"/>
      <c r="E85" s="102"/>
      <c r="F85" s="102"/>
      <c r="G85" s="102"/>
    </row>
    <row r="86" spans="1:7" s="103" customFormat="1">
      <c r="A86" s="100"/>
      <c r="B86" s="101"/>
      <c r="C86" s="102"/>
      <c r="D86" s="102"/>
      <c r="E86" s="102"/>
      <c r="F86" s="102"/>
      <c r="G86" s="102"/>
    </row>
    <row r="87" spans="1:7" s="103" customFormat="1">
      <c r="A87" s="100"/>
      <c r="B87" s="101"/>
      <c r="C87" s="102"/>
      <c r="D87" s="102"/>
      <c r="E87" s="102"/>
      <c r="F87" s="102"/>
      <c r="G87" s="102"/>
    </row>
    <row r="88" spans="1:7" s="103" customFormat="1">
      <c r="A88" s="100"/>
      <c r="B88" s="101"/>
      <c r="C88" s="102"/>
      <c r="D88" s="102"/>
      <c r="E88" s="102"/>
      <c r="F88" s="102"/>
      <c r="G88" s="102"/>
    </row>
    <row r="89" spans="1:7" s="103" customFormat="1">
      <c r="A89" s="100"/>
      <c r="B89" s="101"/>
      <c r="C89" s="102"/>
      <c r="D89" s="102"/>
      <c r="E89" s="102"/>
      <c r="F89" s="102"/>
      <c r="G89" s="102"/>
    </row>
    <row r="90" spans="1:7" s="103" customFormat="1">
      <c r="A90" s="100"/>
      <c r="B90" s="101"/>
      <c r="C90" s="102"/>
      <c r="D90" s="102"/>
      <c r="E90" s="102"/>
      <c r="F90" s="102"/>
      <c r="G90" s="102"/>
    </row>
    <row r="91" spans="1:7" s="103" customFormat="1">
      <c r="A91" s="100"/>
      <c r="B91" s="101"/>
      <c r="C91" s="102"/>
      <c r="D91" s="102"/>
      <c r="E91" s="102"/>
      <c r="F91" s="102"/>
      <c r="G91" s="102"/>
    </row>
  </sheetData>
  <mergeCells count="6">
    <mergeCell ref="A1:B1"/>
    <mergeCell ref="A2:F2"/>
    <mergeCell ref="A3:F3"/>
    <mergeCell ref="I28:I30"/>
    <mergeCell ref="B69:F69"/>
    <mergeCell ref="E1:F1"/>
  </mergeCells>
  <pageMargins left="0.7" right="0.7" top="0.75" bottom="0.75" header="0.3" footer="0.3"/>
  <pageSetup paperSize="9" scale="85"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X21"/>
  <sheetViews>
    <sheetView workbookViewId="0">
      <selection activeCell="H9" sqref="H9"/>
    </sheetView>
  </sheetViews>
  <sheetFormatPr defaultColWidth="8.88671875" defaultRowHeight="11.25"/>
  <cols>
    <col min="1" max="1" width="3.44140625" style="129" customWidth="1"/>
    <col min="2" max="2" width="17.109375" style="106" customWidth="1"/>
    <col min="3" max="4" width="6.88671875" style="106" customWidth="1"/>
    <col min="5" max="5" width="5.109375" style="106" customWidth="1"/>
    <col min="6" max="7" width="6" style="106" customWidth="1"/>
    <col min="8" max="8" width="7" style="106" customWidth="1"/>
    <col min="9" max="10" width="7.33203125" style="106" customWidth="1"/>
    <col min="11" max="12" width="6.6640625" style="106" customWidth="1"/>
    <col min="13" max="13" width="6.33203125" style="106" customWidth="1"/>
    <col min="14" max="14" width="5.88671875" style="106" customWidth="1"/>
    <col min="15" max="16" width="5.109375" style="106" customWidth="1"/>
    <col min="17" max="17" width="6.109375" style="106" customWidth="1"/>
    <col min="18" max="18" width="6.44140625" style="106" customWidth="1"/>
    <col min="19" max="19" width="12.33203125" style="106" customWidth="1"/>
    <col min="20" max="20" width="8.88671875" style="106"/>
    <col min="21" max="21" width="7.44140625" style="106" bestFit="1" customWidth="1"/>
    <col min="22" max="16384" width="8.88671875" style="106"/>
  </cols>
  <sheetData>
    <row r="1" spans="1:50" ht="26.25" customHeight="1">
      <c r="A1" s="1332"/>
      <c r="B1" s="1332"/>
      <c r="Q1" s="33" t="s">
        <v>337</v>
      </c>
    </row>
    <row r="2" spans="1:50" ht="21" customHeight="1">
      <c r="A2" s="1333" t="s">
        <v>338</v>
      </c>
      <c r="B2" s="1333"/>
      <c r="C2" s="1333"/>
      <c r="D2" s="1333"/>
      <c r="E2" s="1333"/>
      <c r="F2" s="1333"/>
      <c r="G2" s="1333"/>
      <c r="H2" s="1333"/>
      <c r="I2" s="1333"/>
      <c r="J2" s="1333"/>
      <c r="K2" s="1333"/>
      <c r="L2" s="1333"/>
      <c r="M2" s="1333"/>
      <c r="N2" s="1333"/>
      <c r="O2" s="1333"/>
      <c r="P2" s="1333"/>
      <c r="Q2" s="1333"/>
      <c r="R2" s="1333"/>
    </row>
    <row r="3" spans="1:50" ht="27.75" customHeight="1">
      <c r="A3" s="1334" t="str">
        <f>'chỉ tiêu VHXH'!A3:F3</f>
        <v>(Kèm theo Quyết định số          /QĐ-UBND ngày         /12/2021 của UBND huyện Tu Mơ Rông)</v>
      </c>
      <c r="B3" s="1335"/>
      <c r="C3" s="1335"/>
      <c r="D3" s="1335"/>
      <c r="E3" s="1335"/>
      <c r="F3" s="1335"/>
      <c r="G3" s="1335"/>
      <c r="H3" s="1335"/>
      <c r="I3" s="1335"/>
      <c r="J3" s="1335"/>
      <c r="K3" s="1335"/>
      <c r="L3" s="1335"/>
      <c r="M3" s="1335"/>
      <c r="N3" s="1335"/>
      <c r="O3" s="1335"/>
      <c r="P3" s="1335"/>
      <c r="Q3" s="1335"/>
      <c r="R3" s="1335"/>
    </row>
    <row r="4" spans="1:50" ht="29.1" customHeight="1">
      <c r="A4" s="107"/>
      <c r="B4" s="108"/>
      <c r="C4" s="109"/>
      <c r="D4" s="109"/>
      <c r="E4" s="109"/>
      <c r="F4" s="108"/>
      <c r="G4" s="108"/>
      <c r="H4" s="110"/>
      <c r="I4" s="108"/>
      <c r="J4" s="108"/>
      <c r="K4" s="108"/>
      <c r="L4" s="110"/>
      <c r="M4" s="1336" t="s">
        <v>339</v>
      </c>
      <c r="N4" s="1336"/>
      <c r="O4" s="1336"/>
      <c r="P4" s="1336"/>
      <c r="Q4" s="1336"/>
      <c r="R4" s="1336"/>
    </row>
    <row r="5" spans="1:50" s="112" customFormat="1" ht="24" customHeight="1">
      <c r="A5" s="1337" t="s">
        <v>340</v>
      </c>
      <c r="B5" s="1337" t="s">
        <v>341</v>
      </c>
      <c r="C5" s="1337" t="s">
        <v>94</v>
      </c>
      <c r="D5" s="1337" t="s">
        <v>342</v>
      </c>
      <c r="E5" s="1337"/>
      <c r="F5" s="1337" t="s">
        <v>343</v>
      </c>
      <c r="G5" s="1337"/>
      <c r="H5" s="1337"/>
      <c r="I5" s="1337"/>
      <c r="J5" s="1337"/>
      <c r="K5" s="1337"/>
      <c r="L5" s="1337"/>
      <c r="M5" s="1337"/>
      <c r="N5" s="1337"/>
      <c r="O5" s="1337"/>
      <c r="P5" s="1337"/>
      <c r="Q5" s="1338" t="s">
        <v>344</v>
      </c>
      <c r="R5" s="1338"/>
    </row>
    <row r="6" spans="1:50" s="112" customFormat="1" ht="33.75" customHeight="1">
      <c r="A6" s="1337"/>
      <c r="B6" s="1337"/>
      <c r="C6" s="1337"/>
      <c r="D6" s="1337" t="s">
        <v>345</v>
      </c>
      <c r="E6" s="1337" t="s">
        <v>346</v>
      </c>
      <c r="F6" s="1337" t="s">
        <v>298</v>
      </c>
      <c r="G6" s="1337"/>
      <c r="H6" s="1337" t="s">
        <v>299</v>
      </c>
      <c r="I6" s="1337"/>
      <c r="J6" s="1337" t="s">
        <v>347</v>
      </c>
      <c r="K6" s="1337" t="s">
        <v>348</v>
      </c>
      <c r="L6" s="1337"/>
      <c r="M6" s="1337" t="s">
        <v>349</v>
      </c>
      <c r="N6" s="1337"/>
      <c r="O6" s="1337" t="s">
        <v>350</v>
      </c>
      <c r="P6" s="1337"/>
      <c r="Q6" s="1337" t="s">
        <v>351</v>
      </c>
      <c r="R6" s="1339" t="s">
        <v>352</v>
      </c>
    </row>
    <row r="7" spans="1:50" s="112" customFormat="1" ht="42.75" customHeight="1">
      <c r="A7" s="1337"/>
      <c r="B7" s="1337"/>
      <c r="C7" s="1337"/>
      <c r="D7" s="1337"/>
      <c r="E7" s="1337"/>
      <c r="F7" s="111" t="s">
        <v>94</v>
      </c>
      <c r="G7" s="111" t="s">
        <v>353</v>
      </c>
      <c r="H7" s="111" t="s">
        <v>94</v>
      </c>
      <c r="I7" s="111" t="s">
        <v>353</v>
      </c>
      <c r="J7" s="1337"/>
      <c r="K7" s="111" t="s">
        <v>94</v>
      </c>
      <c r="L7" s="111" t="s">
        <v>353</v>
      </c>
      <c r="M7" s="111" t="s">
        <v>94</v>
      </c>
      <c r="N7" s="111" t="s">
        <v>353</v>
      </c>
      <c r="O7" s="111" t="s">
        <v>354</v>
      </c>
      <c r="P7" s="111" t="s">
        <v>349</v>
      </c>
      <c r="Q7" s="1337"/>
      <c r="R7" s="1340"/>
    </row>
    <row r="8" spans="1:50" s="116" customFormat="1" ht="25.35" customHeight="1">
      <c r="A8" s="113"/>
      <c r="B8" s="114" t="s">
        <v>39</v>
      </c>
      <c r="C8" s="115">
        <f>C9+C11</f>
        <v>8685</v>
      </c>
      <c r="D8" s="115">
        <f>D9+D11</f>
        <v>8685</v>
      </c>
      <c r="E8" s="115">
        <f t="shared" ref="E8:R8" si="0">E9+E11</f>
        <v>0</v>
      </c>
      <c r="F8" s="115">
        <f t="shared" si="0"/>
        <v>150</v>
      </c>
      <c r="G8" s="115">
        <f t="shared" si="0"/>
        <v>150</v>
      </c>
      <c r="H8" s="115">
        <f t="shared" si="0"/>
        <v>2320</v>
      </c>
      <c r="I8" s="115">
        <f t="shared" si="0"/>
        <v>2320</v>
      </c>
      <c r="J8" s="115">
        <f t="shared" si="0"/>
        <v>3370</v>
      </c>
      <c r="K8" s="115">
        <f t="shared" si="0"/>
        <v>2385</v>
      </c>
      <c r="L8" s="115">
        <f t="shared" si="0"/>
        <v>2385</v>
      </c>
      <c r="M8" s="115">
        <f t="shared" si="0"/>
        <v>410</v>
      </c>
      <c r="N8" s="115">
        <f t="shared" si="0"/>
        <v>410</v>
      </c>
      <c r="O8" s="115">
        <f t="shared" si="0"/>
        <v>0</v>
      </c>
      <c r="P8" s="115">
        <f t="shared" si="0"/>
        <v>50</v>
      </c>
      <c r="Q8" s="115">
        <f t="shared" si="0"/>
        <v>320</v>
      </c>
      <c r="R8" s="115">
        <f t="shared" si="0"/>
        <v>0</v>
      </c>
    </row>
    <row r="9" spans="1:50" s="116" customFormat="1" ht="25.35" customHeight="1">
      <c r="A9" s="132" t="s">
        <v>48</v>
      </c>
      <c r="B9" s="133" t="s">
        <v>355</v>
      </c>
      <c r="C9" s="117">
        <f>C10</f>
        <v>445</v>
      </c>
      <c r="D9" s="117">
        <f t="shared" ref="D9:R9" si="1">D10</f>
        <v>445</v>
      </c>
      <c r="E9" s="117">
        <f t="shared" si="1"/>
        <v>0</v>
      </c>
      <c r="F9" s="117">
        <f t="shared" si="1"/>
        <v>0</v>
      </c>
      <c r="G9" s="117">
        <f t="shared" si="1"/>
        <v>0</v>
      </c>
      <c r="H9" s="117">
        <f t="shared" si="1"/>
        <v>0</v>
      </c>
      <c r="I9" s="117">
        <f t="shared" si="1"/>
        <v>0</v>
      </c>
      <c r="J9" s="117">
        <f t="shared" si="1"/>
        <v>0</v>
      </c>
      <c r="K9" s="117">
        <f t="shared" si="1"/>
        <v>35</v>
      </c>
      <c r="L9" s="117">
        <f t="shared" si="1"/>
        <v>35</v>
      </c>
      <c r="M9" s="117">
        <f t="shared" si="1"/>
        <v>410</v>
      </c>
      <c r="N9" s="117">
        <f t="shared" si="1"/>
        <v>410</v>
      </c>
      <c r="O9" s="117">
        <f t="shared" si="1"/>
        <v>0</v>
      </c>
      <c r="P9" s="117">
        <f t="shared" si="1"/>
        <v>0</v>
      </c>
      <c r="Q9" s="117">
        <f t="shared" si="1"/>
        <v>320</v>
      </c>
      <c r="R9" s="117">
        <f t="shared" si="1"/>
        <v>0</v>
      </c>
    </row>
    <row r="10" spans="1:50" s="116" customFormat="1" ht="25.35" customHeight="1">
      <c r="A10" s="118" t="s">
        <v>59</v>
      </c>
      <c r="B10" s="134" t="s">
        <v>356</v>
      </c>
      <c r="C10" s="119">
        <f>K10+M10</f>
        <v>445</v>
      </c>
      <c r="D10" s="119">
        <f>L10+N10</f>
        <v>445</v>
      </c>
      <c r="E10" s="119"/>
      <c r="F10" s="119"/>
      <c r="G10" s="119"/>
      <c r="H10" s="119"/>
      <c r="I10" s="119"/>
      <c r="J10" s="119"/>
      <c r="K10" s="119">
        <v>35</v>
      </c>
      <c r="L10" s="119">
        <v>35</v>
      </c>
      <c r="M10" s="119">
        <v>410</v>
      </c>
      <c r="N10" s="119">
        <v>410</v>
      </c>
      <c r="O10" s="119"/>
      <c r="P10" s="119"/>
      <c r="Q10" s="119">
        <v>320</v>
      </c>
      <c r="R10" s="119"/>
    </row>
    <row r="11" spans="1:50" s="116" customFormat="1" ht="25.35" customHeight="1">
      <c r="A11" s="132" t="s">
        <v>49</v>
      </c>
      <c r="B11" s="133" t="s">
        <v>357</v>
      </c>
      <c r="C11" s="117">
        <f>C12</f>
        <v>8240</v>
      </c>
      <c r="D11" s="117">
        <f t="shared" ref="D11:R11" si="2">D12</f>
        <v>8240</v>
      </c>
      <c r="E11" s="117">
        <f t="shared" si="2"/>
        <v>0</v>
      </c>
      <c r="F11" s="117">
        <f t="shared" si="2"/>
        <v>150</v>
      </c>
      <c r="G11" s="117">
        <f t="shared" si="2"/>
        <v>150</v>
      </c>
      <c r="H11" s="117">
        <f t="shared" si="2"/>
        <v>2320</v>
      </c>
      <c r="I11" s="117">
        <f t="shared" si="2"/>
        <v>2320</v>
      </c>
      <c r="J11" s="117">
        <f t="shared" si="2"/>
        <v>3370</v>
      </c>
      <c r="K11" s="117">
        <f t="shared" si="2"/>
        <v>2350</v>
      </c>
      <c r="L11" s="117">
        <f t="shared" si="2"/>
        <v>2350</v>
      </c>
      <c r="M11" s="117">
        <f t="shared" si="2"/>
        <v>0</v>
      </c>
      <c r="N11" s="117">
        <f t="shared" si="2"/>
        <v>0</v>
      </c>
      <c r="O11" s="117">
        <f t="shared" si="2"/>
        <v>0</v>
      </c>
      <c r="P11" s="117">
        <f t="shared" si="2"/>
        <v>50</v>
      </c>
      <c r="Q11" s="117">
        <f t="shared" si="2"/>
        <v>0</v>
      </c>
      <c r="R11" s="117">
        <f t="shared" si="2"/>
        <v>0</v>
      </c>
    </row>
    <row r="12" spans="1:50" s="122" customFormat="1" ht="25.35" customHeight="1">
      <c r="A12" s="120" t="s">
        <v>59</v>
      </c>
      <c r="B12" s="134" t="s">
        <v>358</v>
      </c>
      <c r="C12" s="121">
        <f>F12+H12+J12+K12+P12</f>
        <v>8240</v>
      </c>
      <c r="D12" s="121">
        <f>G12+I12+J12+L12+P12</f>
        <v>8240</v>
      </c>
      <c r="E12" s="121">
        <v>0</v>
      </c>
      <c r="F12" s="121">
        <v>150</v>
      </c>
      <c r="G12" s="121">
        <v>150</v>
      </c>
      <c r="H12" s="121">
        <v>2320</v>
      </c>
      <c r="I12" s="121">
        <v>2320</v>
      </c>
      <c r="J12" s="121">
        <v>3370</v>
      </c>
      <c r="K12" s="121">
        <v>2350</v>
      </c>
      <c r="L12" s="121">
        <v>2350</v>
      </c>
      <c r="M12" s="121">
        <v>0</v>
      </c>
      <c r="N12" s="121">
        <v>0</v>
      </c>
      <c r="O12" s="121">
        <v>0</v>
      </c>
      <c r="P12" s="121">
        <v>50</v>
      </c>
      <c r="Q12" s="121">
        <v>0</v>
      </c>
      <c r="R12" s="121">
        <v>0</v>
      </c>
      <c r="AH12" s="123"/>
      <c r="AI12" s="123"/>
      <c r="AJ12" s="123"/>
      <c r="AK12" s="123"/>
      <c r="AL12" s="123"/>
      <c r="AM12" s="123"/>
      <c r="AN12" s="123"/>
      <c r="AO12" s="123"/>
      <c r="AP12" s="123"/>
      <c r="AQ12" s="123"/>
      <c r="AR12" s="123"/>
      <c r="AS12" s="123"/>
      <c r="AT12" s="123"/>
      <c r="AU12" s="123"/>
      <c r="AV12" s="123"/>
      <c r="AW12" s="123"/>
      <c r="AX12" s="123"/>
    </row>
    <row r="13" spans="1:50" s="127" customFormat="1" ht="12.75">
      <c r="A13" s="124"/>
      <c r="B13" s="125"/>
      <c r="C13" s="125"/>
      <c r="D13" s="126"/>
      <c r="E13" s="126"/>
      <c r="F13" s="126"/>
      <c r="G13" s="126"/>
      <c r="H13" s="126"/>
      <c r="I13" s="126"/>
      <c r="J13" s="126"/>
      <c r="K13" s="126"/>
      <c r="L13" s="125"/>
      <c r="M13" s="126"/>
      <c r="N13" s="125"/>
      <c r="O13" s="125"/>
      <c r="P13" s="125"/>
      <c r="Q13" s="125"/>
      <c r="R13" s="125"/>
      <c r="AH13" s="128"/>
      <c r="AI13" s="128"/>
      <c r="AJ13" s="128"/>
      <c r="AK13" s="128"/>
      <c r="AL13" s="128"/>
      <c r="AM13" s="128"/>
      <c r="AN13" s="128"/>
      <c r="AO13" s="128"/>
      <c r="AP13" s="128"/>
      <c r="AQ13" s="128"/>
      <c r="AR13" s="128"/>
      <c r="AS13" s="128"/>
      <c r="AT13" s="128"/>
      <c r="AU13" s="128"/>
      <c r="AV13" s="128"/>
      <c r="AW13" s="128"/>
      <c r="AX13" s="128"/>
    </row>
    <row r="14" spans="1:50">
      <c r="D14" s="130"/>
      <c r="E14" s="130"/>
      <c r="F14" s="130"/>
      <c r="G14" s="130"/>
      <c r="H14" s="130"/>
      <c r="I14" s="130"/>
      <c r="J14" s="130"/>
      <c r="K14" s="130"/>
      <c r="M14" s="130"/>
      <c r="N14" s="130"/>
      <c r="O14" s="130"/>
      <c r="P14" s="130"/>
    </row>
    <row r="15" spans="1:50">
      <c r="A15" s="106"/>
      <c r="D15" s="130"/>
      <c r="E15" s="130"/>
      <c r="F15" s="130"/>
      <c r="G15" s="130"/>
      <c r="H15" s="130"/>
      <c r="I15" s="130"/>
      <c r="J15" s="130"/>
      <c r="K15" s="131"/>
      <c r="M15" s="130"/>
    </row>
    <row r="16" spans="1:50">
      <c r="A16" s="106"/>
      <c r="D16" s="130"/>
      <c r="E16" s="130"/>
      <c r="F16" s="130"/>
      <c r="G16" s="130"/>
      <c r="H16" s="130"/>
      <c r="I16" s="130"/>
      <c r="J16" s="130"/>
      <c r="K16" s="131"/>
      <c r="M16" s="130"/>
    </row>
    <row r="17" spans="1:13">
      <c r="A17" s="106"/>
      <c r="D17" s="130"/>
      <c r="E17" s="130"/>
      <c r="F17" s="130"/>
      <c r="G17" s="130"/>
      <c r="H17" s="130"/>
      <c r="I17" s="130"/>
      <c r="J17" s="130"/>
      <c r="K17" s="131"/>
      <c r="M17" s="130"/>
    </row>
    <row r="18" spans="1:13">
      <c r="A18" s="106"/>
      <c r="C18" s="130"/>
      <c r="D18" s="130"/>
      <c r="E18" s="130"/>
      <c r="G18" s="130"/>
    </row>
    <row r="19" spans="1:13">
      <c r="A19" s="106"/>
      <c r="G19" s="130" t="s">
        <v>235</v>
      </c>
    </row>
    <row r="20" spans="1:13">
      <c r="A20" s="106"/>
      <c r="G20" s="130"/>
    </row>
    <row r="21" spans="1:13">
      <c r="A21" s="106"/>
      <c r="G21" s="130"/>
    </row>
  </sheetData>
  <mergeCells count="20">
    <mergeCell ref="F6:G6"/>
    <mergeCell ref="H6:I6"/>
    <mergeCell ref="J6:J7"/>
    <mergeCell ref="K6:L6"/>
    <mergeCell ref="A1:B1"/>
    <mergeCell ref="A2:R2"/>
    <mergeCell ref="A3:R3"/>
    <mergeCell ref="M4:R4"/>
    <mergeCell ref="A5:A7"/>
    <mergeCell ref="B5:B7"/>
    <mergeCell ref="C5:C7"/>
    <mergeCell ref="D5:E5"/>
    <mergeCell ref="F5:P5"/>
    <mergeCell ref="Q5:R5"/>
    <mergeCell ref="M6:N6"/>
    <mergeCell ref="O6:P6"/>
    <mergeCell ref="Q6:Q7"/>
    <mergeCell ref="R6:R7"/>
    <mergeCell ref="D6:D7"/>
    <mergeCell ref="E6:E7"/>
  </mergeCells>
  <pageMargins left="0.7" right="0.7" top="0.75" bottom="0.75" header="0.3" footer="0.3"/>
  <pageSetup paperSize="9" scale="83"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G19"/>
  <sheetViews>
    <sheetView zoomScale="90" zoomScaleNormal="90" workbookViewId="0">
      <selection activeCell="C26" sqref="C26"/>
    </sheetView>
  </sheetViews>
  <sheetFormatPr defaultColWidth="8.88671875" defaultRowHeight="15"/>
  <cols>
    <col min="1" max="1" width="5.44140625" style="283" customWidth="1"/>
    <col min="2" max="2" width="48.6640625" style="273" customWidth="1"/>
    <col min="3" max="3" width="11.88671875" style="273" customWidth="1"/>
    <col min="4" max="4" width="11.109375" style="273" customWidth="1"/>
    <col min="5" max="5" width="19.6640625" style="273" customWidth="1"/>
    <col min="6" max="6" width="13.21875" style="273" customWidth="1"/>
    <col min="7" max="7" width="10.5546875" style="273" customWidth="1"/>
    <col min="8" max="16384" width="8.88671875" style="273"/>
  </cols>
  <sheetData>
    <row r="1" spans="1:7" ht="15.75">
      <c r="A1" s="1342" t="s">
        <v>822</v>
      </c>
      <c r="B1" s="1342"/>
      <c r="C1" s="1343" t="s">
        <v>1348</v>
      </c>
      <c r="D1" s="1343"/>
      <c r="E1" s="1343"/>
    </row>
    <row r="2" spans="1:7" ht="15.75">
      <c r="A2" s="274"/>
      <c r="B2" s="275"/>
      <c r="C2" s="1344"/>
      <c r="D2" s="1344"/>
      <c r="E2" s="276"/>
    </row>
    <row r="3" spans="1:7" ht="27.75" customHeight="1">
      <c r="A3" s="1345" t="s">
        <v>376</v>
      </c>
      <c r="B3" s="1345"/>
      <c r="C3" s="1345"/>
      <c r="D3" s="1345"/>
      <c r="E3" s="1345"/>
    </row>
    <row r="4" spans="1:7" ht="24.75" hidden="1" customHeight="1">
      <c r="A4" s="1346" t="e">
        <f>'[1]DT chi cân đối NS huyện'!#REF!</f>
        <v>#REF!</v>
      </c>
      <c r="B4" s="1346"/>
      <c r="C4" s="1346"/>
      <c r="D4" s="1346"/>
      <c r="E4" s="277"/>
    </row>
    <row r="5" spans="1:7" ht="16.899999999999999" customHeight="1">
      <c r="A5" s="1346" t="s">
        <v>1360</v>
      </c>
      <c r="B5" s="1346"/>
      <c r="C5" s="1346"/>
      <c r="D5" s="1346"/>
      <c r="E5" s="1346"/>
    </row>
    <row r="6" spans="1:7" ht="16.899999999999999" hidden="1" customHeight="1">
      <c r="A6" s="1346" t="s">
        <v>1361</v>
      </c>
      <c r="B6" s="1346"/>
      <c r="C6" s="1346"/>
      <c r="D6" s="1346"/>
      <c r="E6" s="1346"/>
    </row>
    <row r="7" spans="1:7" ht="23.25" customHeight="1">
      <c r="A7" s="278"/>
      <c r="B7" s="279"/>
      <c r="C7" s="1341" t="s">
        <v>364</v>
      </c>
      <c r="D7" s="1341"/>
      <c r="E7" s="1341"/>
    </row>
    <row r="8" spans="1:7" ht="35.25" customHeight="1">
      <c r="A8" s="360" t="s">
        <v>38</v>
      </c>
      <c r="B8" s="360" t="s">
        <v>69</v>
      </c>
      <c r="C8" s="360" t="s">
        <v>37</v>
      </c>
      <c r="D8" s="360" t="s">
        <v>411</v>
      </c>
      <c r="E8" s="360" t="s">
        <v>5</v>
      </c>
    </row>
    <row r="9" spans="1:7" s="280" customFormat="1" ht="21.6" customHeight="1">
      <c r="A9" s="361">
        <v>1</v>
      </c>
      <c r="B9" s="361">
        <v>2</v>
      </c>
      <c r="C9" s="361">
        <v>3</v>
      </c>
      <c r="D9" s="361">
        <v>4</v>
      </c>
      <c r="E9" s="361">
        <v>5</v>
      </c>
    </row>
    <row r="10" spans="1:7" s="280" customFormat="1" ht="21.6" customHeight="1">
      <c r="A10" s="362"/>
      <c r="B10" s="363" t="s">
        <v>150</v>
      </c>
      <c r="C10" s="436">
        <f>C11+C17</f>
        <v>878</v>
      </c>
      <c r="D10" s="436">
        <f>D11+D17</f>
        <v>878</v>
      </c>
      <c r="E10" s="362"/>
    </row>
    <row r="11" spans="1:7" ht="21.6" customHeight="1">
      <c r="A11" s="363" t="s">
        <v>47</v>
      </c>
      <c r="B11" s="364" t="s">
        <v>102</v>
      </c>
      <c r="C11" s="433">
        <f>C12+C14</f>
        <v>798</v>
      </c>
      <c r="D11" s="433">
        <f>D12+D14</f>
        <v>798</v>
      </c>
      <c r="E11" s="365"/>
    </row>
    <row r="12" spans="1:7" ht="21.6" customHeight="1">
      <c r="A12" s="363" t="s">
        <v>48</v>
      </c>
      <c r="B12" s="364" t="s">
        <v>369</v>
      </c>
      <c r="C12" s="366">
        <f>C13</f>
        <v>0</v>
      </c>
      <c r="D12" s="366">
        <f>D13</f>
        <v>0</v>
      </c>
      <c r="E12" s="365"/>
      <c r="F12" s="296"/>
    </row>
    <row r="13" spans="1:7" s="281" customFormat="1" ht="21.6" hidden="1" customHeight="1">
      <c r="A13" s="368"/>
      <c r="B13" s="369"/>
      <c r="C13" s="370"/>
      <c r="D13" s="319"/>
      <c r="E13" s="376"/>
    </row>
    <row r="14" spans="1:7" ht="21.6" customHeight="1">
      <c r="A14" s="363" t="s">
        <v>49</v>
      </c>
      <c r="B14" s="364" t="s">
        <v>128</v>
      </c>
      <c r="C14" s="432">
        <f>SUM(C15:C16)</f>
        <v>798</v>
      </c>
      <c r="D14" s="432">
        <f>SUM(D15:D16)</f>
        <v>798</v>
      </c>
      <c r="E14" s="365"/>
    </row>
    <row r="15" spans="1:7" ht="40.700000000000003" customHeight="1">
      <c r="A15" s="371" t="s">
        <v>59</v>
      </c>
      <c r="B15" s="372" t="s">
        <v>616</v>
      </c>
      <c r="C15" s="431">
        <v>150</v>
      </c>
      <c r="D15" s="431">
        <v>150</v>
      </c>
      <c r="E15" s="373"/>
      <c r="G15" s="1095"/>
    </row>
    <row r="16" spans="1:7" ht="34.35" customHeight="1">
      <c r="A16" s="371" t="s">
        <v>59</v>
      </c>
      <c r="B16" s="372" t="s">
        <v>613</v>
      </c>
      <c r="C16" s="431">
        <v>648</v>
      </c>
      <c r="D16" s="431">
        <v>648</v>
      </c>
      <c r="E16" s="373"/>
      <c r="G16" s="1095"/>
    </row>
    <row r="17" spans="1:7" s="282" customFormat="1" ht="21.6" customHeight="1">
      <c r="A17" s="374" t="s">
        <v>51</v>
      </c>
      <c r="B17" s="375" t="s">
        <v>360</v>
      </c>
      <c r="C17" s="434">
        <f>SUM(C18:C19)</f>
        <v>80</v>
      </c>
      <c r="D17" s="434">
        <f>SUM(D18:D19)</f>
        <v>80</v>
      </c>
      <c r="E17" s="375"/>
      <c r="G17" s="1096"/>
    </row>
    <row r="18" spans="1:7" s="268" customFormat="1" ht="33" customHeight="1">
      <c r="A18" s="341" t="s">
        <v>59</v>
      </c>
      <c r="B18" s="367" t="s">
        <v>617</v>
      </c>
      <c r="C18" s="435">
        <v>2</v>
      </c>
      <c r="D18" s="435">
        <v>2</v>
      </c>
      <c r="E18" s="346"/>
      <c r="G18" s="1097"/>
    </row>
    <row r="19" spans="1:7" ht="21.6" customHeight="1">
      <c r="A19" s="475" t="s">
        <v>59</v>
      </c>
      <c r="B19" s="1093" t="s">
        <v>1374</v>
      </c>
      <c r="C19" s="1092">
        <v>78</v>
      </c>
      <c r="D19" s="1092">
        <v>78</v>
      </c>
      <c r="E19" s="1094"/>
      <c r="G19" s="1095"/>
    </row>
  </sheetData>
  <mergeCells count="8">
    <mergeCell ref="C7:E7"/>
    <mergeCell ref="A1:B1"/>
    <mergeCell ref="C1:E1"/>
    <mergeCell ref="C2:D2"/>
    <mergeCell ref="A3:E3"/>
    <mergeCell ref="A4:D4"/>
    <mergeCell ref="A5:E5"/>
    <mergeCell ref="A6:E6"/>
  </mergeCells>
  <pageMargins left="0.59055118110236227" right="0.39370078740157483" top="0.74803149606299213" bottom="0.74803149606299213" header="0.31496062992125984" footer="0.31496062992125984"/>
  <pageSetup paperSize="9" scale="75" fitToHeight="0"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H32"/>
  <sheetViews>
    <sheetView workbookViewId="0">
      <selection activeCell="E17" sqref="E17"/>
    </sheetView>
  </sheetViews>
  <sheetFormatPr defaultRowHeight="18.75"/>
  <cols>
    <col min="1" max="1" width="4.21875" style="1067" customWidth="1"/>
    <col min="2" max="2" width="25.44140625" style="1067" customWidth="1"/>
    <col min="3" max="3" width="11.33203125" style="1067" customWidth="1"/>
    <col min="4" max="4" width="9.77734375" style="1067" customWidth="1"/>
    <col min="5" max="5" width="13.77734375" style="1067" customWidth="1"/>
    <col min="6" max="6" width="12.44140625" style="1067" customWidth="1"/>
    <col min="7" max="7" width="8.6640625" style="1067"/>
    <col min="8" max="8" width="22.109375" style="1067" customWidth="1"/>
    <col min="9" max="249" width="8.6640625" style="1067"/>
    <col min="250" max="250" width="4.21875" style="1067" customWidth="1"/>
    <col min="251" max="251" width="10.77734375" style="1067" customWidth="1"/>
    <col min="252" max="252" width="25.44140625" style="1067" customWidth="1"/>
    <col min="253" max="253" width="6.77734375" style="1067" customWidth="1"/>
    <col min="254" max="254" width="13.77734375" style="1067" customWidth="1"/>
    <col min="255" max="255" width="12.44140625" style="1067" customWidth="1"/>
    <col min="256" max="259" width="8.6640625" style="1067"/>
    <col min="260" max="260" width="13.77734375" style="1067" bestFit="1" customWidth="1"/>
    <col min="261" max="261" width="10.88671875" style="1067" bestFit="1" customWidth="1"/>
    <col min="262" max="263" width="8.6640625" style="1067"/>
    <col min="264" max="264" width="22.109375" style="1067" customWidth="1"/>
    <col min="265" max="505" width="8.6640625" style="1067"/>
    <col min="506" max="506" width="4.21875" style="1067" customWidth="1"/>
    <col min="507" max="507" width="10.77734375" style="1067" customWidth="1"/>
    <col min="508" max="508" width="25.44140625" style="1067" customWidth="1"/>
    <col min="509" max="509" width="6.77734375" style="1067" customWidth="1"/>
    <col min="510" max="510" width="13.77734375" style="1067" customWidth="1"/>
    <col min="511" max="511" width="12.44140625" style="1067" customWidth="1"/>
    <col min="512" max="515" width="8.6640625" style="1067"/>
    <col min="516" max="516" width="13.77734375" style="1067" bestFit="1" customWidth="1"/>
    <col min="517" max="517" width="10.88671875" style="1067" bestFit="1" customWidth="1"/>
    <col min="518" max="519" width="8.6640625" style="1067"/>
    <col min="520" max="520" width="22.109375" style="1067" customWidth="1"/>
    <col min="521" max="761" width="8.6640625" style="1067"/>
    <col min="762" max="762" width="4.21875" style="1067" customWidth="1"/>
    <col min="763" max="763" width="10.77734375" style="1067" customWidth="1"/>
    <col min="764" max="764" width="25.44140625" style="1067" customWidth="1"/>
    <col min="765" max="765" width="6.77734375" style="1067" customWidth="1"/>
    <col min="766" max="766" width="13.77734375" style="1067" customWidth="1"/>
    <col min="767" max="767" width="12.44140625" style="1067" customWidth="1"/>
    <col min="768" max="771" width="8.6640625" style="1067"/>
    <col min="772" max="772" width="13.77734375" style="1067" bestFit="1" customWidth="1"/>
    <col min="773" max="773" width="10.88671875" style="1067" bestFit="1" customWidth="1"/>
    <col min="774" max="775" width="8.6640625" style="1067"/>
    <col min="776" max="776" width="22.109375" style="1067" customWidth="1"/>
    <col min="777" max="1017" width="8.6640625" style="1067"/>
    <col min="1018" max="1018" width="4.21875" style="1067" customWidth="1"/>
    <col min="1019" max="1019" width="10.77734375" style="1067" customWidth="1"/>
    <col min="1020" max="1020" width="25.44140625" style="1067" customWidth="1"/>
    <col min="1021" max="1021" width="6.77734375" style="1067" customWidth="1"/>
    <col min="1022" max="1022" width="13.77734375" style="1067" customWidth="1"/>
    <col min="1023" max="1023" width="12.44140625" style="1067" customWidth="1"/>
    <col min="1024" max="1027" width="8.6640625" style="1067"/>
    <col min="1028" max="1028" width="13.77734375" style="1067" bestFit="1" customWidth="1"/>
    <col min="1029" max="1029" width="10.88671875" style="1067" bestFit="1" customWidth="1"/>
    <col min="1030" max="1031" width="8.6640625" style="1067"/>
    <col min="1032" max="1032" width="22.109375" style="1067" customWidth="1"/>
    <col min="1033" max="1273" width="8.6640625" style="1067"/>
    <col min="1274" max="1274" width="4.21875" style="1067" customWidth="1"/>
    <col min="1275" max="1275" width="10.77734375" style="1067" customWidth="1"/>
    <col min="1276" max="1276" width="25.44140625" style="1067" customWidth="1"/>
    <col min="1277" max="1277" width="6.77734375" style="1067" customWidth="1"/>
    <col min="1278" max="1278" width="13.77734375" style="1067" customWidth="1"/>
    <col min="1279" max="1279" width="12.44140625" style="1067" customWidth="1"/>
    <col min="1280" max="1283" width="8.6640625" style="1067"/>
    <col min="1284" max="1284" width="13.77734375" style="1067" bestFit="1" customWidth="1"/>
    <col min="1285" max="1285" width="10.88671875" style="1067" bestFit="1" customWidth="1"/>
    <col min="1286" max="1287" width="8.6640625" style="1067"/>
    <col min="1288" max="1288" width="22.109375" style="1067" customWidth="1"/>
    <col min="1289" max="1529" width="8.6640625" style="1067"/>
    <col min="1530" max="1530" width="4.21875" style="1067" customWidth="1"/>
    <col min="1531" max="1531" width="10.77734375" style="1067" customWidth="1"/>
    <col min="1532" max="1532" width="25.44140625" style="1067" customWidth="1"/>
    <col min="1533" max="1533" width="6.77734375" style="1067" customWidth="1"/>
    <col min="1534" max="1534" width="13.77734375" style="1067" customWidth="1"/>
    <col min="1535" max="1535" width="12.44140625" style="1067" customWidth="1"/>
    <col min="1536" max="1539" width="8.6640625" style="1067"/>
    <col min="1540" max="1540" width="13.77734375" style="1067" bestFit="1" customWidth="1"/>
    <col min="1541" max="1541" width="10.88671875" style="1067" bestFit="1" customWidth="1"/>
    <col min="1542" max="1543" width="8.6640625" style="1067"/>
    <col min="1544" max="1544" width="22.109375" style="1067" customWidth="1"/>
    <col min="1545" max="1785" width="8.6640625" style="1067"/>
    <col min="1786" max="1786" width="4.21875" style="1067" customWidth="1"/>
    <col min="1787" max="1787" width="10.77734375" style="1067" customWidth="1"/>
    <col min="1788" max="1788" width="25.44140625" style="1067" customWidth="1"/>
    <col min="1789" max="1789" width="6.77734375" style="1067" customWidth="1"/>
    <col min="1790" max="1790" width="13.77734375" style="1067" customWidth="1"/>
    <col min="1791" max="1791" width="12.44140625" style="1067" customWidth="1"/>
    <col min="1792" max="1795" width="8.6640625" style="1067"/>
    <col min="1796" max="1796" width="13.77734375" style="1067" bestFit="1" customWidth="1"/>
    <col min="1797" max="1797" width="10.88671875" style="1067" bestFit="1" customWidth="1"/>
    <col min="1798" max="1799" width="8.6640625" style="1067"/>
    <col min="1800" max="1800" width="22.109375" style="1067" customWidth="1"/>
    <col min="1801" max="2041" width="8.6640625" style="1067"/>
    <col min="2042" max="2042" width="4.21875" style="1067" customWidth="1"/>
    <col min="2043" max="2043" width="10.77734375" style="1067" customWidth="1"/>
    <col min="2044" max="2044" width="25.44140625" style="1067" customWidth="1"/>
    <col min="2045" max="2045" width="6.77734375" style="1067" customWidth="1"/>
    <col min="2046" max="2046" width="13.77734375" style="1067" customWidth="1"/>
    <col min="2047" max="2047" width="12.44140625" style="1067" customWidth="1"/>
    <col min="2048" max="2051" width="8.6640625" style="1067"/>
    <col min="2052" max="2052" width="13.77734375" style="1067" bestFit="1" customWidth="1"/>
    <col min="2053" max="2053" width="10.88671875" style="1067" bestFit="1" customWidth="1"/>
    <col min="2054" max="2055" width="8.6640625" style="1067"/>
    <col min="2056" max="2056" width="22.109375" style="1067" customWidth="1"/>
    <col min="2057" max="2297" width="8.6640625" style="1067"/>
    <col min="2298" max="2298" width="4.21875" style="1067" customWidth="1"/>
    <col min="2299" max="2299" width="10.77734375" style="1067" customWidth="1"/>
    <col min="2300" max="2300" width="25.44140625" style="1067" customWidth="1"/>
    <col min="2301" max="2301" width="6.77734375" style="1067" customWidth="1"/>
    <col min="2302" max="2302" width="13.77734375" style="1067" customWidth="1"/>
    <col min="2303" max="2303" width="12.44140625" style="1067" customWidth="1"/>
    <col min="2304" max="2307" width="8.6640625" style="1067"/>
    <col min="2308" max="2308" width="13.77734375" style="1067" bestFit="1" customWidth="1"/>
    <col min="2309" max="2309" width="10.88671875" style="1067" bestFit="1" customWidth="1"/>
    <col min="2310" max="2311" width="8.6640625" style="1067"/>
    <col min="2312" max="2312" width="22.109375" style="1067" customWidth="1"/>
    <col min="2313" max="2553" width="8.6640625" style="1067"/>
    <col min="2554" max="2554" width="4.21875" style="1067" customWidth="1"/>
    <col min="2555" max="2555" width="10.77734375" style="1067" customWidth="1"/>
    <col min="2556" max="2556" width="25.44140625" style="1067" customWidth="1"/>
    <col min="2557" max="2557" width="6.77734375" style="1067" customWidth="1"/>
    <col min="2558" max="2558" width="13.77734375" style="1067" customWidth="1"/>
    <col min="2559" max="2559" width="12.44140625" style="1067" customWidth="1"/>
    <col min="2560" max="2563" width="8.6640625" style="1067"/>
    <col min="2564" max="2564" width="13.77734375" style="1067" bestFit="1" customWidth="1"/>
    <col min="2565" max="2565" width="10.88671875" style="1067" bestFit="1" customWidth="1"/>
    <col min="2566" max="2567" width="8.6640625" style="1067"/>
    <col min="2568" max="2568" width="22.109375" style="1067" customWidth="1"/>
    <col min="2569" max="2809" width="8.6640625" style="1067"/>
    <col min="2810" max="2810" width="4.21875" style="1067" customWidth="1"/>
    <col min="2811" max="2811" width="10.77734375" style="1067" customWidth="1"/>
    <col min="2812" max="2812" width="25.44140625" style="1067" customWidth="1"/>
    <col min="2813" max="2813" width="6.77734375" style="1067" customWidth="1"/>
    <col min="2814" max="2814" width="13.77734375" style="1067" customWidth="1"/>
    <col min="2815" max="2815" width="12.44140625" style="1067" customWidth="1"/>
    <col min="2816" max="2819" width="8.6640625" style="1067"/>
    <col min="2820" max="2820" width="13.77734375" style="1067" bestFit="1" customWidth="1"/>
    <col min="2821" max="2821" width="10.88671875" style="1067" bestFit="1" customWidth="1"/>
    <col min="2822" max="2823" width="8.6640625" style="1067"/>
    <col min="2824" max="2824" width="22.109375" style="1067" customWidth="1"/>
    <col min="2825" max="3065" width="8.6640625" style="1067"/>
    <col min="3066" max="3066" width="4.21875" style="1067" customWidth="1"/>
    <col min="3067" max="3067" width="10.77734375" style="1067" customWidth="1"/>
    <col min="3068" max="3068" width="25.44140625" style="1067" customWidth="1"/>
    <col min="3069" max="3069" width="6.77734375" style="1067" customWidth="1"/>
    <col min="3070" max="3070" width="13.77734375" style="1067" customWidth="1"/>
    <col min="3071" max="3071" width="12.44140625" style="1067" customWidth="1"/>
    <col min="3072" max="3075" width="8.6640625" style="1067"/>
    <col min="3076" max="3076" width="13.77734375" style="1067" bestFit="1" customWidth="1"/>
    <col min="3077" max="3077" width="10.88671875" style="1067" bestFit="1" customWidth="1"/>
    <col min="3078" max="3079" width="8.6640625" style="1067"/>
    <col min="3080" max="3080" width="22.109375" style="1067" customWidth="1"/>
    <col min="3081" max="3321" width="8.6640625" style="1067"/>
    <col min="3322" max="3322" width="4.21875" style="1067" customWidth="1"/>
    <col min="3323" max="3323" width="10.77734375" style="1067" customWidth="1"/>
    <col min="3324" max="3324" width="25.44140625" style="1067" customWidth="1"/>
    <col min="3325" max="3325" width="6.77734375" style="1067" customWidth="1"/>
    <col min="3326" max="3326" width="13.77734375" style="1067" customWidth="1"/>
    <col min="3327" max="3327" width="12.44140625" style="1067" customWidth="1"/>
    <col min="3328" max="3331" width="8.6640625" style="1067"/>
    <col min="3332" max="3332" width="13.77734375" style="1067" bestFit="1" customWidth="1"/>
    <col min="3333" max="3333" width="10.88671875" style="1067" bestFit="1" customWidth="1"/>
    <col min="3334" max="3335" width="8.6640625" style="1067"/>
    <col min="3336" max="3336" width="22.109375" style="1067" customWidth="1"/>
    <col min="3337" max="3577" width="8.6640625" style="1067"/>
    <col min="3578" max="3578" width="4.21875" style="1067" customWidth="1"/>
    <col min="3579" max="3579" width="10.77734375" style="1067" customWidth="1"/>
    <col min="3580" max="3580" width="25.44140625" style="1067" customWidth="1"/>
    <col min="3581" max="3581" width="6.77734375" style="1067" customWidth="1"/>
    <col min="3582" max="3582" width="13.77734375" style="1067" customWidth="1"/>
    <col min="3583" max="3583" width="12.44140625" style="1067" customWidth="1"/>
    <col min="3584" max="3587" width="8.6640625" style="1067"/>
    <col min="3588" max="3588" width="13.77734375" style="1067" bestFit="1" customWidth="1"/>
    <col min="3589" max="3589" width="10.88671875" style="1067" bestFit="1" customWidth="1"/>
    <col min="3590" max="3591" width="8.6640625" style="1067"/>
    <col min="3592" max="3592" width="22.109375" style="1067" customWidth="1"/>
    <col min="3593" max="3833" width="8.6640625" style="1067"/>
    <col min="3834" max="3834" width="4.21875" style="1067" customWidth="1"/>
    <col min="3835" max="3835" width="10.77734375" style="1067" customWidth="1"/>
    <col min="3836" max="3836" width="25.44140625" style="1067" customWidth="1"/>
    <col min="3837" max="3837" width="6.77734375" style="1067" customWidth="1"/>
    <col min="3838" max="3838" width="13.77734375" style="1067" customWidth="1"/>
    <col min="3839" max="3839" width="12.44140625" style="1067" customWidth="1"/>
    <col min="3840" max="3843" width="8.6640625" style="1067"/>
    <col min="3844" max="3844" width="13.77734375" style="1067" bestFit="1" customWidth="1"/>
    <col min="3845" max="3845" width="10.88671875" style="1067" bestFit="1" customWidth="1"/>
    <col min="3846" max="3847" width="8.6640625" style="1067"/>
    <col min="3848" max="3848" width="22.109375" style="1067" customWidth="1"/>
    <col min="3849" max="4089" width="8.6640625" style="1067"/>
    <col min="4090" max="4090" width="4.21875" style="1067" customWidth="1"/>
    <col min="4091" max="4091" width="10.77734375" style="1067" customWidth="1"/>
    <col min="4092" max="4092" width="25.44140625" style="1067" customWidth="1"/>
    <col min="4093" max="4093" width="6.77734375" style="1067" customWidth="1"/>
    <col min="4094" max="4094" width="13.77734375" style="1067" customWidth="1"/>
    <col min="4095" max="4095" width="12.44140625" style="1067" customWidth="1"/>
    <col min="4096" max="4099" width="8.6640625" style="1067"/>
    <col min="4100" max="4100" width="13.77734375" style="1067" bestFit="1" customWidth="1"/>
    <col min="4101" max="4101" width="10.88671875" style="1067" bestFit="1" customWidth="1"/>
    <col min="4102" max="4103" width="8.6640625" style="1067"/>
    <col min="4104" max="4104" width="22.109375" style="1067" customWidth="1"/>
    <col min="4105" max="4345" width="8.6640625" style="1067"/>
    <col min="4346" max="4346" width="4.21875" style="1067" customWidth="1"/>
    <col min="4347" max="4347" width="10.77734375" style="1067" customWidth="1"/>
    <col min="4348" max="4348" width="25.44140625" style="1067" customWidth="1"/>
    <col min="4349" max="4349" width="6.77734375" style="1067" customWidth="1"/>
    <col min="4350" max="4350" width="13.77734375" style="1067" customWidth="1"/>
    <col min="4351" max="4351" width="12.44140625" style="1067" customWidth="1"/>
    <col min="4352" max="4355" width="8.6640625" style="1067"/>
    <col min="4356" max="4356" width="13.77734375" style="1067" bestFit="1" customWidth="1"/>
    <col min="4357" max="4357" width="10.88671875" style="1067" bestFit="1" customWidth="1"/>
    <col min="4358" max="4359" width="8.6640625" style="1067"/>
    <col min="4360" max="4360" width="22.109375" style="1067" customWidth="1"/>
    <col min="4361" max="4601" width="8.6640625" style="1067"/>
    <col min="4602" max="4602" width="4.21875" style="1067" customWidth="1"/>
    <col min="4603" max="4603" width="10.77734375" style="1067" customWidth="1"/>
    <col min="4604" max="4604" width="25.44140625" style="1067" customWidth="1"/>
    <col min="4605" max="4605" width="6.77734375" style="1067" customWidth="1"/>
    <col min="4606" max="4606" width="13.77734375" style="1067" customWidth="1"/>
    <col min="4607" max="4607" width="12.44140625" style="1067" customWidth="1"/>
    <col min="4608" max="4611" width="8.6640625" style="1067"/>
    <col min="4612" max="4612" width="13.77734375" style="1067" bestFit="1" customWidth="1"/>
    <col min="4613" max="4613" width="10.88671875" style="1067" bestFit="1" customWidth="1"/>
    <col min="4614" max="4615" width="8.6640625" style="1067"/>
    <col min="4616" max="4616" width="22.109375" style="1067" customWidth="1"/>
    <col min="4617" max="4857" width="8.6640625" style="1067"/>
    <col min="4858" max="4858" width="4.21875" style="1067" customWidth="1"/>
    <col min="4859" max="4859" width="10.77734375" style="1067" customWidth="1"/>
    <col min="4860" max="4860" width="25.44140625" style="1067" customWidth="1"/>
    <col min="4861" max="4861" width="6.77734375" style="1067" customWidth="1"/>
    <col min="4862" max="4862" width="13.77734375" style="1067" customWidth="1"/>
    <col min="4863" max="4863" width="12.44140625" style="1067" customWidth="1"/>
    <col min="4864" max="4867" width="8.6640625" style="1067"/>
    <col min="4868" max="4868" width="13.77734375" style="1067" bestFit="1" customWidth="1"/>
    <col min="4869" max="4869" width="10.88671875" style="1067" bestFit="1" customWidth="1"/>
    <col min="4870" max="4871" width="8.6640625" style="1067"/>
    <col min="4872" max="4872" width="22.109375" style="1067" customWidth="1"/>
    <col min="4873" max="5113" width="8.6640625" style="1067"/>
    <col min="5114" max="5114" width="4.21875" style="1067" customWidth="1"/>
    <col min="5115" max="5115" width="10.77734375" style="1067" customWidth="1"/>
    <col min="5116" max="5116" width="25.44140625" style="1067" customWidth="1"/>
    <col min="5117" max="5117" width="6.77734375" style="1067" customWidth="1"/>
    <col min="5118" max="5118" width="13.77734375" style="1067" customWidth="1"/>
    <col min="5119" max="5119" width="12.44140625" style="1067" customWidth="1"/>
    <col min="5120" max="5123" width="8.6640625" style="1067"/>
    <col min="5124" max="5124" width="13.77734375" style="1067" bestFit="1" customWidth="1"/>
    <col min="5125" max="5125" width="10.88671875" style="1067" bestFit="1" customWidth="1"/>
    <col min="5126" max="5127" width="8.6640625" style="1067"/>
    <col min="5128" max="5128" width="22.109375" style="1067" customWidth="1"/>
    <col min="5129" max="5369" width="8.6640625" style="1067"/>
    <col min="5370" max="5370" width="4.21875" style="1067" customWidth="1"/>
    <col min="5371" max="5371" width="10.77734375" style="1067" customWidth="1"/>
    <col min="5372" max="5372" width="25.44140625" style="1067" customWidth="1"/>
    <col min="5373" max="5373" width="6.77734375" style="1067" customWidth="1"/>
    <col min="5374" max="5374" width="13.77734375" style="1067" customWidth="1"/>
    <col min="5375" max="5375" width="12.44140625" style="1067" customWidth="1"/>
    <col min="5376" max="5379" width="8.6640625" style="1067"/>
    <col min="5380" max="5380" width="13.77734375" style="1067" bestFit="1" customWidth="1"/>
    <col min="5381" max="5381" width="10.88671875" style="1067" bestFit="1" customWidth="1"/>
    <col min="5382" max="5383" width="8.6640625" style="1067"/>
    <col min="5384" max="5384" width="22.109375" style="1067" customWidth="1"/>
    <col min="5385" max="5625" width="8.6640625" style="1067"/>
    <col min="5626" max="5626" width="4.21875" style="1067" customWidth="1"/>
    <col min="5627" max="5627" width="10.77734375" style="1067" customWidth="1"/>
    <col min="5628" max="5628" width="25.44140625" style="1067" customWidth="1"/>
    <col min="5629" max="5629" width="6.77734375" style="1067" customWidth="1"/>
    <col min="5630" max="5630" width="13.77734375" style="1067" customWidth="1"/>
    <col min="5631" max="5631" width="12.44140625" style="1067" customWidth="1"/>
    <col min="5632" max="5635" width="8.6640625" style="1067"/>
    <col min="5636" max="5636" width="13.77734375" style="1067" bestFit="1" customWidth="1"/>
    <col min="5637" max="5637" width="10.88671875" style="1067" bestFit="1" customWidth="1"/>
    <col min="5638" max="5639" width="8.6640625" style="1067"/>
    <col min="5640" max="5640" width="22.109375" style="1067" customWidth="1"/>
    <col min="5641" max="5881" width="8.6640625" style="1067"/>
    <col min="5882" max="5882" width="4.21875" style="1067" customWidth="1"/>
    <col min="5883" max="5883" width="10.77734375" style="1067" customWidth="1"/>
    <col min="5884" max="5884" width="25.44140625" style="1067" customWidth="1"/>
    <col min="5885" max="5885" width="6.77734375" style="1067" customWidth="1"/>
    <col min="5886" max="5886" width="13.77734375" style="1067" customWidth="1"/>
    <col min="5887" max="5887" width="12.44140625" style="1067" customWidth="1"/>
    <col min="5888" max="5891" width="8.6640625" style="1067"/>
    <col min="5892" max="5892" width="13.77734375" style="1067" bestFit="1" customWidth="1"/>
    <col min="5893" max="5893" width="10.88671875" style="1067" bestFit="1" customWidth="1"/>
    <col min="5894" max="5895" width="8.6640625" style="1067"/>
    <col min="5896" max="5896" width="22.109375" style="1067" customWidth="1"/>
    <col min="5897" max="6137" width="8.6640625" style="1067"/>
    <col min="6138" max="6138" width="4.21875" style="1067" customWidth="1"/>
    <col min="6139" max="6139" width="10.77734375" style="1067" customWidth="1"/>
    <col min="6140" max="6140" width="25.44140625" style="1067" customWidth="1"/>
    <col min="6141" max="6141" width="6.77734375" style="1067" customWidth="1"/>
    <col min="6142" max="6142" width="13.77734375" style="1067" customWidth="1"/>
    <col min="6143" max="6143" width="12.44140625" style="1067" customWidth="1"/>
    <col min="6144" max="6147" width="8.6640625" style="1067"/>
    <col min="6148" max="6148" width="13.77734375" style="1067" bestFit="1" customWidth="1"/>
    <col min="6149" max="6149" width="10.88671875" style="1067" bestFit="1" customWidth="1"/>
    <col min="6150" max="6151" width="8.6640625" style="1067"/>
    <col min="6152" max="6152" width="22.109375" style="1067" customWidth="1"/>
    <col min="6153" max="6393" width="8.6640625" style="1067"/>
    <col min="6394" max="6394" width="4.21875" style="1067" customWidth="1"/>
    <col min="6395" max="6395" width="10.77734375" style="1067" customWidth="1"/>
    <col min="6396" max="6396" width="25.44140625" style="1067" customWidth="1"/>
    <col min="6397" max="6397" width="6.77734375" style="1067" customWidth="1"/>
    <col min="6398" max="6398" width="13.77734375" style="1067" customWidth="1"/>
    <col min="6399" max="6399" width="12.44140625" style="1067" customWidth="1"/>
    <col min="6400" max="6403" width="8.6640625" style="1067"/>
    <col min="6404" max="6404" width="13.77734375" style="1067" bestFit="1" customWidth="1"/>
    <col min="6405" max="6405" width="10.88671875" style="1067" bestFit="1" customWidth="1"/>
    <col min="6406" max="6407" width="8.6640625" style="1067"/>
    <col min="6408" max="6408" width="22.109375" style="1067" customWidth="1"/>
    <col min="6409" max="6649" width="8.6640625" style="1067"/>
    <col min="6650" max="6650" width="4.21875" style="1067" customWidth="1"/>
    <col min="6651" max="6651" width="10.77734375" style="1067" customWidth="1"/>
    <col min="6652" max="6652" width="25.44140625" style="1067" customWidth="1"/>
    <col min="6653" max="6653" width="6.77734375" style="1067" customWidth="1"/>
    <col min="6654" max="6654" width="13.77734375" style="1067" customWidth="1"/>
    <col min="6655" max="6655" width="12.44140625" style="1067" customWidth="1"/>
    <col min="6656" max="6659" width="8.6640625" style="1067"/>
    <col min="6660" max="6660" width="13.77734375" style="1067" bestFit="1" customWidth="1"/>
    <col min="6661" max="6661" width="10.88671875" style="1067" bestFit="1" customWidth="1"/>
    <col min="6662" max="6663" width="8.6640625" style="1067"/>
    <col min="6664" max="6664" width="22.109375" style="1067" customWidth="1"/>
    <col min="6665" max="6905" width="8.6640625" style="1067"/>
    <col min="6906" max="6906" width="4.21875" style="1067" customWidth="1"/>
    <col min="6907" max="6907" width="10.77734375" style="1067" customWidth="1"/>
    <col min="6908" max="6908" width="25.44140625" style="1067" customWidth="1"/>
    <col min="6909" max="6909" width="6.77734375" style="1067" customWidth="1"/>
    <col min="6910" max="6910" width="13.77734375" style="1067" customWidth="1"/>
    <col min="6911" max="6911" width="12.44140625" style="1067" customWidth="1"/>
    <col min="6912" max="6915" width="8.6640625" style="1067"/>
    <col min="6916" max="6916" width="13.77734375" style="1067" bestFit="1" customWidth="1"/>
    <col min="6917" max="6917" width="10.88671875" style="1067" bestFit="1" customWidth="1"/>
    <col min="6918" max="6919" width="8.6640625" style="1067"/>
    <col min="6920" max="6920" width="22.109375" style="1067" customWidth="1"/>
    <col min="6921" max="7161" width="8.6640625" style="1067"/>
    <col min="7162" max="7162" width="4.21875" style="1067" customWidth="1"/>
    <col min="7163" max="7163" width="10.77734375" style="1067" customWidth="1"/>
    <col min="7164" max="7164" width="25.44140625" style="1067" customWidth="1"/>
    <col min="7165" max="7165" width="6.77734375" style="1067" customWidth="1"/>
    <col min="7166" max="7166" width="13.77734375" style="1067" customWidth="1"/>
    <col min="7167" max="7167" width="12.44140625" style="1067" customWidth="1"/>
    <col min="7168" max="7171" width="8.6640625" style="1067"/>
    <col min="7172" max="7172" width="13.77734375" style="1067" bestFit="1" customWidth="1"/>
    <col min="7173" max="7173" width="10.88671875" style="1067" bestFit="1" customWidth="1"/>
    <col min="7174" max="7175" width="8.6640625" style="1067"/>
    <col min="7176" max="7176" width="22.109375" style="1067" customWidth="1"/>
    <col min="7177" max="7417" width="8.6640625" style="1067"/>
    <col min="7418" max="7418" width="4.21875" style="1067" customWidth="1"/>
    <col min="7419" max="7419" width="10.77734375" style="1067" customWidth="1"/>
    <col min="7420" max="7420" width="25.44140625" style="1067" customWidth="1"/>
    <col min="7421" max="7421" width="6.77734375" style="1067" customWidth="1"/>
    <col min="7422" max="7422" width="13.77734375" style="1067" customWidth="1"/>
    <col min="7423" max="7423" width="12.44140625" style="1067" customWidth="1"/>
    <col min="7424" max="7427" width="8.6640625" style="1067"/>
    <col min="7428" max="7428" width="13.77734375" style="1067" bestFit="1" customWidth="1"/>
    <col min="7429" max="7429" width="10.88671875" style="1067" bestFit="1" customWidth="1"/>
    <col min="7430" max="7431" width="8.6640625" style="1067"/>
    <col min="7432" max="7432" width="22.109375" style="1067" customWidth="1"/>
    <col min="7433" max="7673" width="8.6640625" style="1067"/>
    <col min="7674" max="7674" width="4.21875" style="1067" customWidth="1"/>
    <col min="7675" max="7675" width="10.77734375" style="1067" customWidth="1"/>
    <col min="7676" max="7676" width="25.44140625" style="1067" customWidth="1"/>
    <col min="7677" max="7677" width="6.77734375" style="1067" customWidth="1"/>
    <col min="7678" max="7678" width="13.77734375" style="1067" customWidth="1"/>
    <col min="7679" max="7679" width="12.44140625" style="1067" customWidth="1"/>
    <col min="7680" max="7683" width="8.6640625" style="1067"/>
    <col min="7684" max="7684" width="13.77734375" style="1067" bestFit="1" customWidth="1"/>
    <col min="7685" max="7685" width="10.88671875" style="1067" bestFit="1" customWidth="1"/>
    <col min="7686" max="7687" width="8.6640625" style="1067"/>
    <col min="7688" max="7688" width="22.109375" style="1067" customWidth="1"/>
    <col min="7689" max="7929" width="8.6640625" style="1067"/>
    <col min="7930" max="7930" width="4.21875" style="1067" customWidth="1"/>
    <col min="7931" max="7931" width="10.77734375" style="1067" customWidth="1"/>
    <col min="7932" max="7932" width="25.44140625" style="1067" customWidth="1"/>
    <col min="7933" max="7933" width="6.77734375" style="1067" customWidth="1"/>
    <col min="7934" max="7934" width="13.77734375" style="1067" customWidth="1"/>
    <col min="7935" max="7935" width="12.44140625" style="1067" customWidth="1"/>
    <col min="7936" max="7939" width="8.6640625" style="1067"/>
    <col min="7940" max="7940" width="13.77734375" style="1067" bestFit="1" customWidth="1"/>
    <col min="7941" max="7941" width="10.88671875" style="1067" bestFit="1" customWidth="1"/>
    <col min="7942" max="7943" width="8.6640625" style="1067"/>
    <col min="7944" max="7944" width="22.109375" style="1067" customWidth="1"/>
    <col min="7945" max="8185" width="8.6640625" style="1067"/>
    <col min="8186" max="8186" width="4.21875" style="1067" customWidth="1"/>
    <col min="8187" max="8187" width="10.77734375" style="1067" customWidth="1"/>
    <col min="8188" max="8188" width="25.44140625" style="1067" customWidth="1"/>
    <col min="8189" max="8189" width="6.77734375" style="1067" customWidth="1"/>
    <col min="8190" max="8190" width="13.77734375" style="1067" customWidth="1"/>
    <col min="8191" max="8191" width="12.44140625" style="1067" customWidth="1"/>
    <col min="8192" max="8195" width="8.6640625" style="1067"/>
    <col min="8196" max="8196" width="13.77734375" style="1067" bestFit="1" customWidth="1"/>
    <col min="8197" max="8197" width="10.88671875" style="1067" bestFit="1" customWidth="1"/>
    <col min="8198" max="8199" width="8.6640625" style="1067"/>
    <col min="8200" max="8200" width="22.109375" style="1067" customWidth="1"/>
    <col min="8201" max="8441" width="8.6640625" style="1067"/>
    <col min="8442" max="8442" width="4.21875" style="1067" customWidth="1"/>
    <col min="8443" max="8443" width="10.77734375" style="1067" customWidth="1"/>
    <col min="8444" max="8444" width="25.44140625" style="1067" customWidth="1"/>
    <col min="8445" max="8445" width="6.77734375" style="1067" customWidth="1"/>
    <col min="8446" max="8446" width="13.77734375" style="1067" customWidth="1"/>
    <col min="8447" max="8447" width="12.44140625" style="1067" customWidth="1"/>
    <col min="8448" max="8451" width="8.6640625" style="1067"/>
    <col min="8452" max="8452" width="13.77734375" style="1067" bestFit="1" customWidth="1"/>
    <col min="8453" max="8453" width="10.88671875" style="1067" bestFit="1" customWidth="1"/>
    <col min="8454" max="8455" width="8.6640625" style="1067"/>
    <col min="8456" max="8456" width="22.109375" style="1067" customWidth="1"/>
    <col min="8457" max="8697" width="8.6640625" style="1067"/>
    <col min="8698" max="8698" width="4.21875" style="1067" customWidth="1"/>
    <col min="8699" max="8699" width="10.77734375" style="1067" customWidth="1"/>
    <col min="8700" max="8700" width="25.44140625" style="1067" customWidth="1"/>
    <col min="8701" max="8701" width="6.77734375" style="1067" customWidth="1"/>
    <col min="8702" max="8702" width="13.77734375" style="1067" customWidth="1"/>
    <col min="8703" max="8703" width="12.44140625" style="1067" customWidth="1"/>
    <col min="8704" max="8707" width="8.6640625" style="1067"/>
    <col min="8708" max="8708" width="13.77734375" style="1067" bestFit="1" customWidth="1"/>
    <col min="8709" max="8709" width="10.88671875" style="1067" bestFit="1" customWidth="1"/>
    <col min="8710" max="8711" width="8.6640625" style="1067"/>
    <col min="8712" max="8712" width="22.109375" style="1067" customWidth="1"/>
    <col min="8713" max="8953" width="8.6640625" style="1067"/>
    <col min="8954" max="8954" width="4.21875" style="1067" customWidth="1"/>
    <col min="8955" max="8955" width="10.77734375" style="1067" customWidth="1"/>
    <col min="8956" max="8956" width="25.44140625" style="1067" customWidth="1"/>
    <col min="8957" max="8957" width="6.77734375" style="1067" customWidth="1"/>
    <col min="8958" max="8958" width="13.77734375" style="1067" customWidth="1"/>
    <col min="8959" max="8959" width="12.44140625" style="1067" customWidth="1"/>
    <col min="8960" max="8963" width="8.6640625" style="1067"/>
    <col min="8964" max="8964" width="13.77734375" style="1067" bestFit="1" customWidth="1"/>
    <col min="8965" max="8965" width="10.88671875" style="1067" bestFit="1" customWidth="1"/>
    <col min="8966" max="8967" width="8.6640625" style="1067"/>
    <col min="8968" max="8968" width="22.109375" style="1067" customWidth="1"/>
    <col min="8969" max="9209" width="8.6640625" style="1067"/>
    <col min="9210" max="9210" width="4.21875" style="1067" customWidth="1"/>
    <col min="9211" max="9211" width="10.77734375" style="1067" customWidth="1"/>
    <col min="9212" max="9212" width="25.44140625" style="1067" customWidth="1"/>
    <col min="9213" max="9213" width="6.77734375" style="1067" customWidth="1"/>
    <col min="9214" max="9214" width="13.77734375" style="1067" customWidth="1"/>
    <col min="9215" max="9215" width="12.44140625" style="1067" customWidth="1"/>
    <col min="9216" max="9219" width="8.6640625" style="1067"/>
    <col min="9220" max="9220" width="13.77734375" style="1067" bestFit="1" customWidth="1"/>
    <col min="9221" max="9221" width="10.88671875" style="1067" bestFit="1" customWidth="1"/>
    <col min="9222" max="9223" width="8.6640625" style="1067"/>
    <col min="9224" max="9224" width="22.109375" style="1067" customWidth="1"/>
    <col min="9225" max="9465" width="8.6640625" style="1067"/>
    <col min="9466" max="9466" width="4.21875" style="1067" customWidth="1"/>
    <col min="9467" max="9467" width="10.77734375" style="1067" customWidth="1"/>
    <col min="9468" max="9468" width="25.44140625" style="1067" customWidth="1"/>
    <col min="9469" max="9469" width="6.77734375" style="1067" customWidth="1"/>
    <col min="9470" max="9470" width="13.77734375" style="1067" customWidth="1"/>
    <col min="9471" max="9471" width="12.44140625" style="1067" customWidth="1"/>
    <col min="9472" max="9475" width="8.6640625" style="1067"/>
    <col min="9476" max="9476" width="13.77734375" style="1067" bestFit="1" customWidth="1"/>
    <col min="9477" max="9477" width="10.88671875" style="1067" bestFit="1" customWidth="1"/>
    <col min="9478" max="9479" width="8.6640625" style="1067"/>
    <col min="9480" max="9480" width="22.109375" style="1067" customWidth="1"/>
    <col min="9481" max="9721" width="8.6640625" style="1067"/>
    <col min="9722" max="9722" width="4.21875" style="1067" customWidth="1"/>
    <col min="9723" max="9723" width="10.77734375" style="1067" customWidth="1"/>
    <col min="9724" max="9724" width="25.44140625" style="1067" customWidth="1"/>
    <col min="9725" max="9725" width="6.77734375" style="1067" customWidth="1"/>
    <col min="9726" max="9726" width="13.77734375" style="1067" customWidth="1"/>
    <col min="9727" max="9727" width="12.44140625" style="1067" customWidth="1"/>
    <col min="9728" max="9731" width="8.6640625" style="1067"/>
    <col min="9732" max="9732" width="13.77734375" style="1067" bestFit="1" customWidth="1"/>
    <col min="9733" max="9733" width="10.88671875" style="1067" bestFit="1" customWidth="1"/>
    <col min="9734" max="9735" width="8.6640625" style="1067"/>
    <col min="9736" max="9736" width="22.109375" style="1067" customWidth="1"/>
    <col min="9737" max="9977" width="8.6640625" style="1067"/>
    <col min="9978" max="9978" width="4.21875" style="1067" customWidth="1"/>
    <col min="9979" max="9979" width="10.77734375" style="1067" customWidth="1"/>
    <col min="9980" max="9980" width="25.44140625" style="1067" customWidth="1"/>
    <col min="9981" max="9981" width="6.77734375" style="1067" customWidth="1"/>
    <col min="9982" max="9982" width="13.77734375" style="1067" customWidth="1"/>
    <col min="9983" max="9983" width="12.44140625" style="1067" customWidth="1"/>
    <col min="9984" max="9987" width="8.6640625" style="1067"/>
    <col min="9988" max="9988" width="13.77734375" style="1067" bestFit="1" customWidth="1"/>
    <col min="9989" max="9989" width="10.88671875" style="1067" bestFit="1" customWidth="1"/>
    <col min="9990" max="9991" width="8.6640625" style="1067"/>
    <col min="9992" max="9992" width="22.109375" style="1067" customWidth="1"/>
    <col min="9993" max="10233" width="8.6640625" style="1067"/>
    <col min="10234" max="10234" width="4.21875" style="1067" customWidth="1"/>
    <col min="10235" max="10235" width="10.77734375" style="1067" customWidth="1"/>
    <col min="10236" max="10236" width="25.44140625" style="1067" customWidth="1"/>
    <col min="10237" max="10237" width="6.77734375" style="1067" customWidth="1"/>
    <col min="10238" max="10238" width="13.77734375" style="1067" customWidth="1"/>
    <col min="10239" max="10239" width="12.44140625" style="1067" customWidth="1"/>
    <col min="10240" max="10243" width="8.6640625" style="1067"/>
    <col min="10244" max="10244" width="13.77734375" style="1067" bestFit="1" customWidth="1"/>
    <col min="10245" max="10245" width="10.88671875" style="1067" bestFit="1" customWidth="1"/>
    <col min="10246" max="10247" width="8.6640625" style="1067"/>
    <col min="10248" max="10248" width="22.109375" style="1067" customWidth="1"/>
    <col min="10249" max="10489" width="8.6640625" style="1067"/>
    <col min="10490" max="10490" width="4.21875" style="1067" customWidth="1"/>
    <col min="10491" max="10491" width="10.77734375" style="1067" customWidth="1"/>
    <col min="10492" max="10492" width="25.44140625" style="1067" customWidth="1"/>
    <col min="10493" max="10493" width="6.77734375" style="1067" customWidth="1"/>
    <col min="10494" max="10494" width="13.77734375" style="1067" customWidth="1"/>
    <col min="10495" max="10495" width="12.44140625" style="1067" customWidth="1"/>
    <col min="10496" max="10499" width="8.6640625" style="1067"/>
    <col min="10500" max="10500" width="13.77734375" style="1067" bestFit="1" customWidth="1"/>
    <col min="10501" max="10501" width="10.88671875" style="1067" bestFit="1" customWidth="1"/>
    <col min="10502" max="10503" width="8.6640625" style="1067"/>
    <col min="10504" max="10504" width="22.109375" style="1067" customWidth="1"/>
    <col min="10505" max="10745" width="8.6640625" style="1067"/>
    <col min="10746" max="10746" width="4.21875" style="1067" customWidth="1"/>
    <col min="10747" max="10747" width="10.77734375" style="1067" customWidth="1"/>
    <col min="10748" max="10748" width="25.44140625" style="1067" customWidth="1"/>
    <col min="10749" max="10749" width="6.77734375" style="1067" customWidth="1"/>
    <col min="10750" max="10750" width="13.77734375" style="1067" customWidth="1"/>
    <col min="10751" max="10751" width="12.44140625" style="1067" customWidth="1"/>
    <col min="10752" max="10755" width="8.6640625" style="1067"/>
    <col min="10756" max="10756" width="13.77734375" style="1067" bestFit="1" customWidth="1"/>
    <col min="10757" max="10757" width="10.88671875" style="1067" bestFit="1" customWidth="1"/>
    <col min="10758" max="10759" width="8.6640625" style="1067"/>
    <col min="10760" max="10760" width="22.109375" style="1067" customWidth="1"/>
    <col min="10761" max="11001" width="8.6640625" style="1067"/>
    <col min="11002" max="11002" width="4.21875" style="1067" customWidth="1"/>
    <col min="11003" max="11003" width="10.77734375" style="1067" customWidth="1"/>
    <col min="11004" max="11004" width="25.44140625" style="1067" customWidth="1"/>
    <col min="11005" max="11005" width="6.77734375" style="1067" customWidth="1"/>
    <col min="11006" max="11006" width="13.77734375" style="1067" customWidth="1"/>
    <col min="11007" max="11007" width="12.44140625" style="1067" customWidth="1"/>
    <col min="11008" max="11011" width="8.6640625" style="1067"/>
    <col min="11012" max="11012" width="13.77734375" style="1067" bestFit="1" customWidth="1"/>
    <col min="11013" max="11013" width="10.88671875" style="1067" bestFit="1" customWidth="1"/>
    <col min="11014" max="11015" width="8.6640625" style="1067"/>
    <col min="11016" max="11016" width="22.109375" style="1067" customWidth="1"/>
    <col min="11017" max="11257" width="8.6640625" style="1067"/>
    <col min="11258" max="11258" width="4.21875" style="1067" customWidth="1"/>
    <col min="11259" max="11259" width="10.77734375" style="1067" customWidth="1"/>
    <col min="11260" max="11260" width="25.44140625" style="1067" customWidth="1"/>
    <col min="11261" max="11261" width="6.77734375" style="1067" customWidth="1"/>
    <col min="11262" max="11262" width="13.77734375" style="1067" customWidth="1"/>
    <col min="11263" max="11263" width="12.44140625" style="1067" customWidth="1"/>
    <col min="11264" max="11267" width="8.6640625" style="1067"/>
    <col min="11268" max="11268" width="13.77734375" style="1067" bestFit="1" customWidth="1"/>
    <col min="11269" max="11269" width="10.88671875" style="1067" bestFit="1" customWidth="1"/>
    <col min="11270" max="11271" width="8.6640625" style="1067"/>
    <col min="11272" max="11272" width="22.109375" style="1067" customWidth="1"/>
    <col min="11273" max="11513" width="8.6640625" style="1067"/>
    <col min="11514" max="11514" width="4.21875" style="1067" customWidth="1"/>
    <col min="11515" max="11515" width="10.77734375" style="1067" customWidth="1"/>
    <col min="11516" max="11516" width="25.44140625" style="1067" customWidth="1"/>
    <col min="11517" max="11517" width="6.77734375" style="1067" customWidth="1"/>
    <col min="11518" max="11518" width="13.77734375" style="1067" customWidth="1"/>
    <col min="11519" max="11519" width="12.44140625" style="1067" customWidth="1"/>
    <col min="11520" max="11523" width="8.6640625" style="1067"/>
    <col min="11524" max="11524" width="13.77734375" style="1067" bestFit="1" customWidth="1"/>
    <col min="11525" max="11525" width="10.88671875" style="1067" bestFit="1" customWidth="1"/>
    <col min="11526" max="11527" width="8.6640625" style="1067"/>
    <col min="11528" max="11528" width="22.109375" style="1067" customWidth="1"/>
    <col min="11529" max="11769" width="8.6640625" style="1067"/>
    <col min="11770" max="11770" width="4.21875" style="1067" customWidth="1"/>
    <col min="11771" max="11771" width="10.77734375" style="1067" customWidth="1"/>
    <col min="11772" max="11772" width="25.44140625" style="1067" customWidth="1"/>
    <col min="11773" max="11773" width="6.77734375" style="1067" customWidth="1"/>
    <col min="11774" max="11774" width="13.77734375" style="1067" customWidth="1"/>
    <col min="11775" max="11775" width="12.44140625" style="1067" customWidth="1"/>
    <col min="11776" max="11779" width="8.6640625" style="1067"/>
    <col min="11780" max="11780" width="13.77734375" style="1067" bestFit="1" customWidth="1"/>
    <col min="11781" max="11781" width="10.88671875" style="1067" bestFit="1" customWidth="1"/>
    <col min="11782" max="11783" width="8.6640625" style="1067"/>
    <col min="11784" max="11784" width="22.109375" style="1067" customWidth="1"/>
    <col min="11785" max="12025" width="8.6640625" style="1067"/>
    <col min="12026" max="12026" width="4.21875" style="1067" customWidth="1"/>
    <col min="12027" max="12027" width="10.77734375" style="1067" customWidth="1"/>
    <col min="12028" max="12028" width="25.44140625" style="1067" customWidth="1"/>
    <col min="12029" max="12029" width="6.77734375" style="1067" customWidth="1"/>
    <col min="12030" max="12030" width="13.77734375" style="1067" customWidth="1"/>
    <col min="12031" max="12031" width="12.44140625" style="1067" customWidth="1"/>
    <col min="12032" max="12035" width="8.6640625" style="1067"/>
    <col min="12036" max="12036" width="13.77734375" style="1067" bestFit="1" customWidth="1"/>
    <col min="12037" max="12037" width="10.88671875" style="1067" bestFit="1" customWidth="1"/>
    <col min="12038" max="12039" width="8.6640625" style="1067"/>
    <col min="12040" max="12040" width="22.109375" style="1067" customWidth="1"/>
    <col min="12041" max="12281" width="8.6640625" style="1067"/>
    <col min="12282" max="12282" width="4.21875" style="1067" customWidth="1"/>
    <col min="12283" max="12283" width="10.77734375" style="1067" customWidth="1"/>
    <col min="12284" max="12284" width="25.44140625" style="1067" customWidth="1"/>
    <col min="12285" max="12285" width="6.77734375" style="1067" customWidth="1"/>
    <col min="12286" max="12286" width="13.77734375" style="1067" customWidth="1"/>
    <col min="12287" max="12287" width="12.44140625" style="1067" customWidth="1"/>
    <col min="12288" max="12291" width="8.6640625" style="1067"/>
    <col min="12292" max="12292" width="13.77734375" style="1067" bestFit="1" customWidth="1"/>
    <col min="12293" max="12293" width="10.88671875" style="1067" bestFit="1" customWidth="1"/>
    <col min="12294" max="12295" width="8.6640625" style="1067"/>
    <col min="12296" max="12296" width="22.109375" style="1067" customWidth="1"/>
    <col min="12297" max="12537" width="8.6640625" style="1067"/>
    <col min="12538" max="12538" width="4.21875" style="1067" customWidth="1"/>
    <col min="12539" max="12539" width="10.77734375" style="1067" customWidth="1"/>
    <col min="12540" max="12540" width="25.44140625" style="1067" customWidth="1"/>
    <col min="12541" max="12541" width="6.77734375" style="1067" customWidth="1"/>
    <col min="12542" max="12542" width="13.77734375" style="1067" customWidth="1"/>
    <col min="12543" max="12543" width="12.44140625" style="1067" customWidth="1"/>
    <col min="12544" max="12547" width="8.6640625" style="1067"/>
    <col min="12548" max="12548" width="13.77734375" style="1067" bestFit="1" customWidth="1"/>
    <col min="12549" max="12549" width="10.88671875" style="1067" bestFit="1" customWidth="1"/>
    <col min="12550" max="12551" width="8.6640625" style="1067"/>
    <col min="12552" max="12552" width="22.109375" style="1067" customWidth="1"/>
    <col min="12553" max="12793" width="8.6640625" style="1067"/>
    <col min="12794" max="12794" width="4.21875" style="1067" customWidth="1"/>
    <col min="12795" max="12795" width="10.77734375" style="1067" customWidth="1"/>
    <col min="12796" max="12796" width="25.44140625" style="1067" customWidth="1"/>
    <col min="12797" max="12797" width="6.77734375" style="1067" customWidth="1"/>
    <col min="12798" max="12798" width="13.77734375" style="1067" customWidth="1"/>
    <col min="12799" max="12799" width="12.44140625" style="1067" customWidth="1"/>
    <col min="12800" max="12803" width="8.6640625" style="1067"/>
    <col min="12804" max="12804" width="13.77734375" style="1067" bestFit="1" customWidth="1"/>
    <col min="12805" max="12805" width="10.88671875" style="1067" bestFit="1" customWidth="1"/>
    <col min="12806" max="12807" width="8.6640625" style="1067"/>
    <col min="12808" max="12808" width="22.109375" style="1067" customWidth="1"/>
    <col min="12809" max="13049" width="8.6640625" style="1067"/>
    <col min="13050" max="13050" width="4.21875" style="1067" customWidth="1"/>
    <col min="13051" max="13051" width="10.77734375" style="1067" customWidth="1"/>
    <col min="13052" max="13052" width="25.44140625" style="1067" customWidth="1"/>
    <col min="13053" max="13053" width="6.77734375" style="1067" customWidth="1"/>
    <col min="13054" max="13054" width="13.77734375" style="1067" customWidth="1"/>
    <col min="13055" max="13055" width="12.44140625" style="1067" customWidth="1"/>
    <col min="13056" max="13059" width="8.6640625" style="1067"/>
    <col min="13060" max="13060" width="13.77734375" style="1067" bestFit="1" customWidth="1"/>
    <col min="13061" max="13061" width="10.88671875" style="1067" bestFit="1" customWidth="1"/>
    <col min="13062" max="13063" width="8.6640625" style="1067"/>
    <col min="13064" max="13064" width="22.109375" style="1067" customWidth="1"/>
    <col min="13065" max="13305" width="8.6640625" style="1067"/>
    <col min="13306" max="13306" width="4.21875" style="1067" customWidth="1"/>
    <col min="13307" max="13307" width="10.77734375" style="1067" customWidth="1"/>
    <col min="13308" max="13308" width="25.44140625" style="1067" customWidth="1"/>
    <col min="13309" max="13309" width="6.77734375" style="1067" customWidth="1"/>
    <col min="13310" max="13310" width="13.77734375" style="1067" customWidth="1"/>
    <col min="13311" max="13311" width="12.44140625" style="1067" customWidth="1"/>
    <col min="13312" max="13315" width="8.6640625" style="1067"/>
    <col min="13316" max="13316" width="13.77734375" style="1067" bestFit="1" customWidth="1"/>
    <col min="13317" max="13317" width="10.88671875" style="1067" bestFit="1" customWidth="1"/>
    <col min="13318" max="13319" width="8.6640625" style="1067"/>
    <col min="13320" max="13320" width="22.109375" style="1067" customWidth="1"/>
    <col min="13321" max="13561" width="8.6640625" style="1067"/>
    <col min="13562" max="13562" width="4.21875" style="1067" customWidth="1"/>
    <col min="13563" max="13563" width="10.77734375" style="1067" customWidth="1"/>
    <col min="13564" max="13564" width="25.44140625" style="1067" customWidth="1"/>
    <col min="13565" max="13565" width="6.77734375" style="1067" customWidth="1"/>
    <col min="13566" max="13566" width="13.77734375" style="1067" customWidth="1"/>
    <col min="13567" max="13567" width="12.44140625" style="1067" customWidth="1"/>
    <col min="13568" max="13571" width="8.6640625" style="1067"/>
    <col min="13572" max="13572" width="13.77734375" style="1067" bestFit="1" customWidth="1"/>
    <col min="13573" max="13573" width="10.88671875" style="1067" bestFit="1" customWidth="1"/>
    <col min="13574" max="13575" width="8.6640625" style="1067"/>
    <col min="13576" max="13576" width="22.109375" style="1067" customWidth="1"/>
    <col min="13577" max="13817" width="8.6640625" style="1067"/>
    <col min="13818" max="13818" width="4.21875" style="1067" customWidth="1"/>
    <col min="13819" max="13819" width="10.77734375" style="1067" customWidth="1"/>
    <col min="13820" max="13820" width="25.44140625" style="1067" customWidth="1"/>
    <col min="13821" max="13821" width="6.77734375" style="1067" customWidth="1"/>
    <col min="13822" max="13822" width="13.77734375" style="1067" customWidth="1"/>
    <col min="13823" max="13823" width="12.44140625" style="1067" customWidth="1"/>
    <col min="13824" max="13827" width="8.6640625" style="1067"/>
    <col min="13828" max="13828" width="13.77734375" style="1067" bestFit="1" customWidth="1"/>
    <col min="13829" max="13829" width="10.88671875" style="1067" bestFit="1" customWidth="1"/>
    <col min="13830" max="13831" width="8.6640625" style="1067"/>
    <col min="13832" max="13832" width="22.109375" style="1067" customWidth="1"/>
    <col min="13833" max="14073" width="8.6640625" style="1067"/>
    <col min="14074" max="14074" width="4.21875" style="1067" customWidth="1"/>
    <col min="14075" max="14075" width="10.77734375" style="1067" customWidth="1"/>
    <col min="14076" max="14076" width="25.44140625" style="1067" customWidth="1"/>
    <col min="14077" max="14077" width="6.77734375" style="1067" customWidth="1"/>
    <col min="14078" max="14078" width="13.77734375" style="1067" customWidth="1"/>
    <col min="14079" max="14079" width="12.44140625" style="1067" customWidth="1"/>
    <col min="14080" max="14083" width="8.6640625" style="1067"/>
    <col min="14084" max="14084" width="13.77734375" style="1067" bestFit="1" customWidth="1"/>
    <col min="14085" max="14085" width="10.88671875" style="1067" bestFit="1" customWidth="1"/>
    <col min="14086" max="14087" width="8.6640625" style="1067"/>
    <col min="14088" max="14088" width="22.109375" style="1067" customWidth="1"/>
    <col min="14089" max="14329" width="8.6640625" style="1067"/>
    <col min="14330" max="14330" width="4.21875" style="1067" customWidth="1"/>
    <col min="14331" max="14331" width="10.77734375" style="1067" customWidth="1"/>
    <col min="14332" max="14332" width="25.44140625" style="1067" customWidth="1"/>
    <col min="14333" max="14333" width="6.77734375" style="1067" customWidth="1"/>
    <col min="14334" max="14334" width="13.77734375" style="1067" customWidth="1"/>
    <col min="14335" max="14335" width="12.44140625" style="1067" customWidth="1"/>
    <col min="14336" max="14339" width="8.6640625" style="1067"/>
    <col min="14340" max="14340" width="13.77734375" style="1067" bestFit="1" customWidth="1"/>
    <col min="14341" max="14341" width="10.88671875" style="1067" bestFit="1" customWidth="1"/>
    <col min="14342" max="14343" width="8.6640625" style="1067"/>
    <col min="14344" max="14344" width="22.109375" style="1067" customWidth="1"/>
    <col min="14345" max="14585" width="8.6640625" style="1067"/>
    <col min="14586" max="14586" width="4.21875" style="1067" customWidth="1"/>
    <col min="14587" max="14587" width="10.77734375" style="1067" customWidth="1"/>
    <col min="14588" max="14588" width="25.44140625" style="1067" customWidth="1"/>
    <col min="14589" max="14589" width="6.77734375" style="1067" customWidth="1"/>
    <col min="14590" max="14590" width="13.77734375" style="1067" customWidth="1"/>
    <col min="14591" max="14591" width="12.44140625" style="1067" customWidth="1"/>
    <col min="14592" max="14595" width="8.6640625" style="1067"/>
    <col min="14596" max="14596" width="13.77734375" style="1067" bestFit="1" customWidth="1"/>
    <col min="14597" max="14597" width="10.88671875" style="1067" bestFit="1" customWidth="1"/>
    <col min="14598" max="14599" width="8.6640625" style="1067"/>
    <col min="14600" max="14600" width="22.109375" style="1067" customWidth="1"/>
    <col min="14601" max="14841" width="8.6640625" style="1067"/>
    <col min="14842" max="14842" width="4.21875" style="1067" customWidth="1"/>
    <col min="14843" max="14843" width="10.77734375" style="1067" customWidth="1"/>
    <col min="14844" max="14844" width="25.44140625" style="1067" customWidth="1"/>
    <col min="14845" max="14845" width="6.77734375" style="1067" customWidth="1"/>
    <col min="14846" max="14846" width="13.77734375" style="1067" customWidth="1"/>
    <col min="14847" max="14847" width="12.44140625" style="1067" customWidth="1"/>
    <col min="14848" max="14851" width="8.6640625" style="1067"/>
    <col min="14852" max="14852" width="13.77734375" style="1067" bestFit="1" customWidth="1"/>
    <col min="14853" max="14853" width="10.88671875" style="1067" bestFit="1" customWidth="1"/>
    <col min="14854" max="14855" width="8.6640625" style="1067"/>
    <col min="14856" max="14856" width="22.109375" style="1067" customWidth="1"/>
    <col min="14857" max="15097" width="8.6640625" style="1067"/>
    <col min="15098" max="15098" width="4.21875" style="1067" customWidth="1"/>
    <col min="15099" max="15099" width="10.77734375" style="1067" customWidth="1"/>
    <col min="15100" max="15100" width="25.44140625" style="1067" customWidth="1"/>
    <col min="15101" max="15101" width="6.77734375" style="1067" customWidth="1"/>
    <col min="15102" max="15102" width="13.77734375" style="1067" customWidth="1"/>
    <col min="15103" max="15103" width="12.44140625" style="1067" customWidth="1"/>
    <col min="15104" max="15107" width="8.6640625" style="1067"/>
    <col min="15108" max="15108" width="13.77734375" style="1067" bestFit="1" customWidth="1"/>
    <col min="15109" max="15109" width="10.88671875" style="1067" bestFit="1" customWidth="1"/>
    <col min="15110" max="15111" width="8.6640625" style="1067"/>
    <col min="15112" max="15112" width="22.109375" style="1067" customWidth="1"/>
    <col min="15113" max="15353" width="8.6640625" style="1067"/>
    <col min="15354" max="15354" width="4.21875" style="1067" customWidth="1"/>
    <col min="15355" max="15355" width="10.77734375" style="1067" customWidth="1"/>
    <col min="15356" max="15356" width="25.44140625" style="1067" customWidth="1"/>
    <col min="15357" max="15357" width="6.77734375" style="1067" customWidth="1"/>
    <col min="15358" max="15358" width="13.77734375" style="1067" customWidth="1"/>
    <col min="15359" max="15359" width="12.44140625" style="1067" customWidth="1"/>
    <col min="15360" max="15363" width="8.6640625" style="1067"/>
    <col min="15364" max="15364" width="13.77734375" style="1067" bestFit="1" customWidth="1"/>
    <col min="15365" max="15365" width="10.88671875" style="1067" bestFit="1" customWidth="1"/>
    <col min="15366" max="15367" width="8.6640625" style="1067"/>
    <col min="15368" max="15368" width="22.109375" style="1067" customWidth="1"/>
    <col min="15369" max="15609" width="8.6640625" style="1067"/>
    <col min="15610" max="15610" width="4.21875" style="1067" customWidth="1"/>
    <col min="15611" max="15611" width="10.77734375" style="1067" customWidth="1"/>
    <col min="15612" max="15612" width="25.44140625" style="1067" customWidth="1"/>
    <col min="15613" max="15613" width="6.77734375" style="1067" customWidth="1"/>
    <col min="15614" max="15614" width="13.77734375" style="1067" customWidth="1"/>
    <col min="15615" max="15615" width="12.44140625" style="1067" customWidth="1"/>
    <col min="15616" max="15619" width="8.6640625" style="1067"/>
    <col min="15620" max="15620" width="13.77734375" style="1067" bestFit="1" customWidth="1"/>
    <col min="15621" max="15621" width="10.88671875" style="1067" bestFit="1" customWidth="1"/>
    <col min="15622" max="15623" width="8.6640625" style="1067"/>
    <col min="15624" max="15624" width="22.109375" style="1067" customWidth="1"/>
    <col min="15625" max="15865" width="8.6640625" style="1067"/>
    <col min="15866" max="15866" width="4.21875" style="1067" customWidth="1"/>
    <col min="15867" max="15867" width="10.77734375" style="1067" customWidth="1"/>
    <col min="15868" max="15868" width="25.44140625" style="1067" customWidth="1"/>
    <col min="15869" max="15869" width="6.77734375" style="1067" customWidth="1"/>
    <col min="15870" max="15870" width="13.77734375" style="1067" customWidth="1"/>
    <col min="15871" max="15871" width="12.44140625" style="1067" customWidth="1"/>
    <col min="15872" max="15875" width="8.6640625" style="1067"/>
    <col min="15876" max="15876" width="13.77734375" style="1067" bestFit="1" customWidth="1"/>
    <col min="15877" max="15877" width="10.88671875" style="1067" bestFit="1" customWidth="1"/>
    <col min="15878" max="15879" width="8.6640625" style="1067"/>
    <col min="15880" max="15880" width="22.109375" style="1067" customWidth="1"/>
    <col min="15881" max="16121" width="8.6640625" style="1067"/>
    <col min="16122" max="16122" width="4.21875" style="1067" customWidth="1"/>
    <col min="16123" max="16123" width="10.77734375" style="1067" customWidth="1"/>
    <col min="16124" max="16124" width="25.44140625" style="1067" customWidth="1"/>
    <col min="16125" max="16125" width="6.77734375" style="1067" customWidth="1"/>
    <col min="16126" max="16126" width="13.77734375" style="1067" customWidth="1"/>
    <col min="16127" max="16127" width="12.44140625" style="1067" customWidth="1"/>
    <col min="16128" max="16131" width="8.6640625" style="1067"/>
    <col min="16132" max="16132" width="13.77734375" style="1067" bestFit="1" customWidth="1"/>
    <col min="16133" max="16133" width="10.88671875" style="1067" bestFit="1" customWidth="1"/>
    <col min="16134" max="16135" width="8.6640625" style="1067"/>
    <col min="16136" max="16136" width="22.109375" style="1067" customWidth="1"/>
    <col min="16137" max="16384" width="8.6640625" style="1067"/>
  </cols>
  <sheetData>
    <row r="1" spans="1:8">
      <c r="A1" s="1349" t="s">
        <v>1238</v>
      </c>
      <c r="B1" s="1349"/>
      <c r="C1" s="1349"/>
      <c r="D1" s="1349"/>
      <c r="E1" s="1349"/>
      <c r="F1" s="1349"/>
    </row>
    <row r="2" spans="1:8">
      <c r="A2" s="1349"/>
      <c r="B2" s="1349"/>
      <c r="C2" s="1349"/>
      <c r="D2" s="1349"/>
      <c r="E2" s="1349"/>
      <c r="F2" s="1349"/>
    </row>
    <row r="3" spans="1:8">
      <c r="E3" s="1350" t="s">
        <v>829</v>
      </c>
      <c r="F3" s="1350"/>
    </row>
    <row r="4" spans="1:8" s="1070" customFormat="1" ht="37.5">
      <c r="A4" s="1068" t="s">
        <v>40</v>
      </c>
      <c r="B4" s="1068" t="s">
        <v>1227</v>
      </c>
      <c r="C4" s="1068" t="s">
        <v>830</v>
      </c>
      <c r="D4" s="1069" t="s">
        <v>1229</v>
      </c>
      <c r="E4" s="1069" t="s">
        <v>780</v>
      </c>
      <c r="F4" s="1068" t="s">
        <v>5</v>
      </c>
      <c r="H4" s="1067"/>
    </row>
    <row r="5" spans="1:8" s="1070" customFormat="1" ht="33">
      <c r="A5" s="1098">
        <v>1</v>
      </c>
      <c r="B5" s="1099" t="s">
        <v>1239</v>
      </c>
      <c r="C5" s="1100">
        <f>SUM(C6:C12)</f>
        <v>38</v>
      </c>
      <c r="D5" s="1101">
        <f>SUM(D6:D12)</f>
        <v>5.32</v>
      </c>
      <c r="E5" s="1101">
        <f>SUM(E6:E12)</f>
        <v>74.692799999999991</v>
      </c>
      <c r="F5" s="1068"/>
    </row>
    <row r="6" spans="1:8" s="1070" customFormat="1">
      <c r="A6" s="1102" t="s">
        <v>59</v>
      </c>
      <c r="B6" s="1103" t="s">
        <v>1240</v>
      </c>
      <c r="C6" s="1104">
        <v>2</v>
      </c>
      <c r="D6" s="1105">
        <f>C6*0.24</f>
        <v>0.48</v>
      </c>
      <c r="E6" s="1108">
        <f>D6*2.34*6</f>
        <v>6.7392000000000003</v>
      </c>
      <c r="F6" s="1068"/>
    </row>
    <row r="7" spans="1:8" s="1070" customFormat="1">
      <c r="A7" s="1102" t="s">
        <v>59</v>
      </c>
      <c r="B7" s="1103" t="s">
        <v>1241</v>
      </c>
      <c r="C7" s="1104">
        <v>2</v>
      </c>
      <c r="D7" s="1105">
        <f>0.22*C7</f>
        <v>0.44</v>
      </c>
      <c r="E7" s="1108">
        <f t="shared" ref="E7:E12" si="0">D7*2.34*6</f>
        <v>6.1775999999999991</v>
      </c>
      <c r="F7" s="1068"/>
    </row>
    <row r="8" spans="1:8" s="1070" customFormat="1">
      <c r="A8" s="1102" t="s">
        <v>59</v>
      </c>
      <c r="B8" s="1103" t="s">
        <v>753</v>
      </c>
      <c r="C8" s="1104">
        <v>2</v>
      </c>
      <c r="D8" s="1105">
        <f>0.24*C8</f>
        <v>0.48</v>
      </c>
      <c r="E8" s="1108">
        <f t="shared" si="0"/>
        <v>6.7392000000000003</v>
      </c>
      <c r="F8" s="1068"/>
    </row>
    <row r="9" spans="1:8" s="1070" customFormat="1">
      <c r="A9" s="1102" t="s">
        <v>59</v>
      </c>
      <c r="B9" s="1103" t="s">
        <v>1242</v>
      </c>
      <c r="C9" s="1104">
        <v>2</v>
      </c>
      <c r="D9" s="1105">
        <f>0.22*C9</f>
        <v>0.44</v>
      </c>
      <c r="E9" s="1108">
        <f t="shared" si="0"/>
        <v>6.1775999999999991</v>
      </c>
      <c r="F9" s="1068"/>
    </row>
    <row r="10" spans="1:8" s="1070" customFormat="1">
      <c r="A10" s="1102" t="s">
        <v>59</v>
      </c>
      <c r="B10" s="1103" t="s">
        <v>1243</v>
      </c>
      <c r="C10" s="1104">
        <v>2</v>
      </c>
      <c r="D10" s="1105">
        <f>0.12*C10</f>
        <v>0.24</v>
      </c>
      <c r="E10" s="1108">
        <f t="shared" si="0"/>
        <v>3.3696000000000002</v>
      </c>
      <c r="F10" s="1068"/>
    </row>
    <row r="11" spans="1:8" s="1070" customFormat="1">
      <c r="A11" s="1102" t="s">
        <v>59</v>
      </c>
      <c r="B11" s="1103" t="s">
        <v>1244</v>
      </c>
      <c r="C11" s="1104">
        <v>6</v>
      </c>
      <c r="D11" s="1105">
        <f>0.1*C11</f>
        <v>0.60000000000000009</v>
      </c>
      <c r="E11" s="1108">
        <f t="shared" si="0"/>
        <v>8.4240000000000013</v>
      </c>
      <c r="F11" s="1068"/>
    </row>
    <row r="12" spans="1:8" s="1070" customFormat="1">
      <c r="A12" s="1102" t="s">
        <v>59</v>
      </c>
      <c r="B12" s="1103" t="s">
        <v>1245</v>
      </c>
      <c r="C12" s="1104">
        <v>22</v>
      </c>
      <c r="D12" s="1105">
        <f>0.12*C12</f>
        <v>2.6399999999999997</v>
      </c>
      <c r="E12" s="1108">
        <f t="shared" si="0"/>
        <v>37.065599999999996</v>
      </c>
      <c r="F12" s="1068"/>
    </row>
    <row r="13" spans="1:8" s="1070" customFormat="1">
      <c r="A13" s="1098">
        <v>2</v>
      </c>
      <c r="B13" s="1099" t="s">
        <v>893</v>
      </c>
      <c r="C13" s="1106">
        <f>SUM(C14:C15)</f>
        <v>2</v>
      </c>
      <c r="D13" s="1107"/>
      <c r="E13" s="1109">
        <f>SUM(E14:E15)</f>
        <v>4.4648519999999996</v>
      </c>
      <c r="F13" s="1068"/>
    </row>
    <row r="14" spans="1:8" s="1070" customFormat="1">
      <c r="A14" s="1102" t="s">
        <v>59</v>
      </c>
      <c r="B14" s="1103" t="s">
        <v>1246</v>
      </c>
      <c r="C14" s="1104">
        <v>1</v>
      </c>
      <c r="D14" s="1108"/>
      <c r="E14" s="1110">
        <f>(8%*1.5*2.34+8%*0.5148)*6</f>
        <v>1.9319039999999998</v>
      </c>
      <c r="F14" s="1068"/>
    </row>
    <row r="15" spans="1:8" s="1070" customFormat="1">
      <c r="A15" s="1102" t="s">
        <v>59</v>
      </c>
      <c r="B15" s="1103" t="s">
        <v>1247</v>
      </c>
      <c r="C15" s="1104">
        <v>1</v>
      </c>
      <c r="D15" s="1105"/>
      <c r="E15" s="1110">
        <f>(11%*1.5*2.34+0.3278*11%)*6</f>
        <v>2.5329479999999998</v>
      </c>
      <c r="F15" s="1068"/>
    </row>
    <row r="16" spans="1:8" s="1070" customFormat="1">
      <c r="A16" s="1098">
        <v>3</v>
      </c>
      <c r="B16" s="1099" t="s">
        <v>1248</v>
      </c>
      <c r="C16" s="1099"/>
      <c r="D16" s="1107"/>
      <c r="E16" s="1109">
        <f>SUM(E17:E18)</f>
        <v>24.553751999999996</v>
      </c>
      <c r="F16" s="1068"/>
    </row>
    <row r="17" spans="1:6" s="1070" customFormat="1">
      <c r="A17" s="1102" t="s">
        <v>59</v>
      </c>
      <c r="B17" s="1103" t="s">
        <v>1246</v>
      </c>
      <c r="C17" s="1104">
        <v>1</v>
      </c>
      <c r="D17" s="1107"/>
      <c r="E17" s="1111">
        <f>((1.5*2.34+8%*(1.5*2.34+0.5148)+0.5148)*50%)*6</f>
        <v>13.040351999999999</v>
      </c>
      <c r="F17" s="1068"/>
    </row>
    <row r="18" spans="1:6" s="1070" customFormat="1">
      <c r="A18" s="1102" t="s">
        <v>59</v>
      </c>
      <c r="B18" s="1103" t="s">
        <v>1247</v>
      </c>
      <c r="C18" s="1104">
        <v>1</v>
      </c>
      <c r="D18" s="1107"/>
      <c r="E18" s="1112">
        <f>(((1.5*2.34)+0.3278)*50%)*6</f>
        <v>11.513399999999999</v>
      </c>
      <c r="F18" s="1068"/>
    </row>
    <row r="19" spans="1:6">
      <c r="A19" s="1351" t="s">
        <v>39</v>
      </c>
      <c r="B19" s="1351"/>
      <c r="C19" s="1351"/>
      <c r="D19" s="1351"/>
      <c r="E19" s="1113">
        <f>E16+E13+E5</f>
        <v>103.71140399999999</v>
      </c>
      <c r="F19" s="1076"/>
    </row>
    <row r="20" spans="1:6" ht="19.5">
      <c r="A20" s="1077"/>
      <c r="B20" s="1078"/>
      <c r="C20" s="1078"/>
      <c r="D20" s="1078"/>
      <c r="E20" s="1079"/>
    </row>
    <row r="21" spans="1:6" ht="19.5">
      <c r="B21" s="1078"/>
      <c r="C21" s="1078"/>
      <c r="D21" s="1078"/>
      <c r="E21" s="1080"/>
    </row>
    <row r="22" spans="1:6" ht="19.5">
      <c r="B22" s="1078"/>
      <c r="C22" s="1078"/>
      <c r="D22" s="1078"/>
      <c r="E22" s="1080"/>
    </row>
    <row r="23" spans="1:6">
      <c r="D23" s="1352"/>
      <c r="E23" s="1352"/>
      <c r="F23" s="1352"/>
    </row>
    <row r="24" spans="1:6" ht="19.5">
      <c r="A24" s="1347"/>
      <c r="B24" s="1347"/>
      <c r="C24" s="1078"/>
      <c r="D24" s="1348"/>
      <c r="E24" s="1348"/>
      <c r="F24" s="1348"/>
    </row>
    <row r="25" spans="1:6" s="1081" customFormat="1">
      <c r="B25" s="1070"/>
      <c r="C25" s="1070"/>
      <c r="D25" s="1070"/>
    </row>
    <row r="28" spans="1:6" ht="19.5" hidden="1">
      <c r="A28" s="1078"/>
      <c r="F28" s="1079"/>
    </row>
    <row r="29" spans="1:6" ht="19.5">
      <c r="A29" s="1078"/>
    </row>
    <row r="30" spans="1:6" ht="19.5">
      <c r="A30" s="1347"/>
      <c r="B30" s="1347"/>
      <c r="C30" s="1078"/>
      <c r="D30" s="1347"/>
      <c r="E30" s="1347"/>
      <c r="F30" s="1347"/>
    </row>
    <row r="31" spans="1:6">
      <c r="A31" s="1348"/>
      <c r="B31" s="1348"/>
      <c r="C31" s="1348"/>
      <c r="D31" s="1348"/>
      <c r="E31" s="1348"/>
      <c r="F31" s="1348"/>
    </row>
    <row r="32" spans="1:6">
      <c r="A32" s="1348"/>
      <c r="B32" s="1348"/>
      <c r="C32" s="1348"/>
      <c r="D32" s="1348"/>
      <c r="E32" s="1348"/>
      <c r="F32" s="1348"/>
    </row>
  </sheetData>
  <mergeCells count="10">
    <mergeCell ref="A30:B30"/>
    <mergeCell ref="D30:F30"/>
    <mergeCell ref="A31:F31"/>
    <mergeCell ref="A32:F32"/>
    <mergeCell ref="A1:F2"/>
    <mergeCell ref="E3:F3"/>
    <mergeCell ref="A19:D19"/>
    <mergeCell ref="D23:F23"/>
    <mergeCell ref="A24:B24"/>
    <mergeCell ref="D24:F24"/>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B104"/>
  <sheetViews>
    <sheetView zoomScaleNormal="100" workbookViewId="0">
      <pane xSplit="3" ySplit="8" topLeftCell="D65" activePane="bottomRight" state="frozen"/>
      <selection pane="topRight" activeCell="D1" sqref="D1"/>
      <selection pane="bottomLeft" activeCell="A9" sqref="A9"/>
      <selection pane="bottomRight" activeCell="B76" sqref="B76:B87"/>
    </sheetView>
  </sheetViews>
  <sheetFormatPr defaultRowHeight="15.75"/>
  <cols>
    <col min="1" max="1" width="3.88671875" style="488" customWidth="1"/>
    <col min="2" max="2" width="13.44140625" style="483" bestFit="1" customWidth="1"/>
    <col min="3" max="3" width="12.88671875" style="489" customWidth="1"/>
    <col min="4" max="4" width="5" style="489" customWidth="1"/>
    <col min="5" max="7" width="4.6640625" style="484" customWidth="1"/>
    <col min="8" max="8" width="4.109375" style="484" customWidth="1"/>
    <col min="9" max="9" width="5.21875" style="485" customWidth="1"/>
    <col min="10" max="10" width="5" style="485" customWidth="1"/>
    <col min="11" max="12" width="4.5546875" style="484" customWidth="1"/>
    <col min="13" max="13" width="5.44140625" style="484" customWidth="1"/>
    <col min="14" max="15" width="4.5546875" style="484" customWidth="1"/>
    <col min="16" max="17" width="5.77734375" style="484" customWidth="1"/>
    <col min="18" max="18" width="6.88671875" style="486" customWidth="1"/>
    <col min="19" max="19" width="6.88671875" style="487" hidden="1" customWidth="1"/>
    <col min="20" max="20" width="9.5546875" style="486" hidden="1" customWidth="1"/>
    <col min="21" max="23" width="10.88671875" style="486" customWidth="1"/>
    <col min="24" max="24" width="9.109375" style="486" customWidth="1"/>
    <col min="25" max="25" width="10.5546875" style="486" customWidth="1"/>
    <col min="26" max="26" width="5.21875" style="486" customWidth="1"/>
    <col min="27" max="27" width="14.33203125" style="486" bestFit="1" customWidth="1"/>
    <col min="28" max="28" width="11.5546875" style="483" customWidth="1"/>
    <col min="29" max="256" width="8.88671875" style="483"/>
    <col min="257" max="257" width="3.88671875" style="483" customWidth="1"/>
    <col min="258" max="258" width="13.44140625" style="483" bestFit="1" customWidth="1"/>
    <col min="259" max="259" width="12.88671875" style="483" customWidth="1"/>
    <col min="260" max="260" width="5" style="483" customWidth="1"/>
    <col min="261" max="263" width="4.6640625" style="483" customWidth="1"/>
    <col min="264" max="264" width="4.109375" style="483" customWidth="1"/>
    <col min="265" max="265" width="5.21875" style="483" customWidth="1"/>
    <col min="266" max="266" width="5" style="483" customWidth="1"/>
    <col min="267" max="269" width="4.5546875" style="483" customWidth="1"/>
    <col min="270" max="270" width="5.44140625" style="483" customWidth="1"/>
    <col min="271" max="272" width="4.5546875" style="483" customWidth="1"/>
    <col min="273" max="273" width="5.77734375" style="483" customWidth="1"/>
    <col min="274" max="275" width="6.88671875" style="483" customWidth="1"/>
    <col min="276" max="276" width="9.109375" style="483" customWidth="1"/>
    <col min="277" max="277" width="7.88671875" style="483" customWidth="1"/>
    <col min="278" max="278" width="6.77734375" style="483" customWidth="1"/>
    <col min="279" max="279" width="7.109375" style="483" customWidth="1"/>
    <col min="280" max="280" width="9.109375" style="483" customWidth="1"/>
    <col min="281" max="281" width="9" style="483" customWidth="1"/>
    <col min="282" max="282" width="5.21875" style="483" customWidth="1"/>
    <col min="283" max="283" width="4.109375" style="483" customWidth="1"/>
    <col min="284" max="284" width="11.5546875" style="483" customWidth="1"/>
    <col min="285" max="512" width="8.88671875" style="483"/>
    <col min="513" max="513" width="3.88671875" style="483" customWidth="1"/>
    <col min="514" max="514" width="13.44140625" style="483" bestFit="1" customWidth="1"/>
    <col min="515" max="515" width="12.88671875" style="483" customWidth="1"/>
    <col min="516" max="516" width="5" style="483" customWidth="1"/>
    <col min="517" max="519" width="4.6640625" style="483" customWidth="1"/>
    <col min="520" max="520" width="4.109375" style="483" customWidth="1"/>
    <col min="521" max="521" width="5.21875" style="483" customWidth="1"/>
    <col min="522" max="522" width="5" style="483" customWidth="1"/>
    <col min="523" max="525" width="4.5546875" style="483" customWidth="1"/>
    <col min="526" max="526" width="5.44140625" style="483" customWidth="1"/>
    <col min="527" max="528" width="4.5546875" style="483" customWidth="1"/>
    <col min="529" max="529" width="5.77734375" style="483" customWidth="1"/>
    <col min="530" max="531" width="6.88671875" style="483" customWidth="1"/>
    <col min="532" max="532" width="9.109375" style="483" customWidth="1"/>
    <col min="533" max="533" width="7.88671875" style="483" customWidth="1"/>
    <col min="534" max="534" width="6.77734375" style="483" customWidth="1"/>
    <col min="535" max="535" width="7.109375" style="483" customWidth="1"/>
    <col min="536" max="536" width="9.109375" style="483" customWidth="1"/>
    <col min="537" max="537" width="9" style="483" customWidth="1"/>
    <col min="538" max="538" width="5.21875" style="483" customWidth="1"/>
    <col min="539" max="539" width="4.109375" style="483" customWidth="1"/>
    <col min="540" max="540" width="11.5546875" style="483" customWidth="1"/>
    <col min="541" max="768" width="8.88671875" style="483"/>
    <col min="769" max="769" width="3.88671875" style="483" customWidth="1"/>
    <col min="770" max="770" width="13.44140625" style="483" bestFit="1" customWidth="1"/>
    <col min="771" max="771" width="12.88671875" style="483" customWidth="1"/>
    <col min="772" max="772" width="5" style="483" customWidth="1"/>
    <col min="773" max="775" width="4.6640625" style="483" customWidth="1"/>
    <col min="776" max="776" width="4.109375" style="483" customWidth="1"/>
    <col min="777" max="777" width="5.21875" style="483" customWidth="1"/>
    <col min="778" max="778" width="5" style="483" customWidth="1"/>
    <col min="779" max="781" width="4.5546875" style="483" customWidth="1"/>
    <col min="782" max="782" width="5.44140625" style="483" customWidth="1"/>
    <col min="783" max="784" width="4.5546875" style="483" customWidth="1"/>
    <col min="785" max="785" width="5.77734375" style="483" customWidth="1"/>
    <col min="786" max="787" width="6.88671875" style="483" customWidth="1"/>
    <col min="788" max="788" width="9.109375" style="483" customWidth="1"/>
    <col min="789" max="789" width="7.88671875" style="483" customWidth="1"/>
    <col min="790" max="790" width="6.77734375" style="483" customWidth="1"/>
    <col min="791" max="791" width="7.109375" style="483" customWidth="1"/>
    <col min="792" max="792" width="9.109375" style="483" customWidth="1"/>
    <col min="793" max="793" width="9" style="483" customWidth="1"/>
    <col min="794" max="794" width="5.21875" style="483" customWidth="1"/>
    <col min="795" max="795" width="4.109375" style="483" customWidth="1"/>
    <col min="796" max="796" width="11.5546875" style="483" customWidth="1"/>
    <col min="797" max="1024" width="8.88671875" style="483"/>
    <col min="1025" max="1025" width="3.88671875" style="483" customWidth="1"/>
    <col min="1026" max="1026" width="13.44140625" style="483" bestFit="1" customWidth="1"/>
    <col min="1027" max="1027" width="12.88671875" style="483" customWidth="1"/>
    <col min="1028" max="1028" width="5" style="483" customWidth="1"/>
    <col min="1029" max="1031" width="4.6640625" style="483" customWidth="1"/>
    <col min="1032" max="1032" width="4.109375" style="483" customWidth="1"/>
    <col min="1033" max="1033" width="5.21875" style="483" customWidth="1"/>
    <col min="1034" max="1034" width="5" style="483" customWidth="1"/>
    <col min="1035" max="1037" width="4.5546875" style="483" customWidth="1"/>
    <col min="1038" max="1038" width="5.44140625" style="483" customWidth="1"/>
    <col min="1039" max="1040" width="4.5546875" style="483" customWidth="1"/>
    <col min="1041" max="1041" width="5.77734375" style="483" customWidth="1"/>
    <col min="1042" max="1043" width="6.88671875" style="483" customWidth="1"/>
    <col min="1044" max="1044" width="9.109375" style="483" customWidth="1"/>
    <col min="1045" max="1045" width="7.88671875" style="483" customWidth="1"/>
    <col min="1046" max="1046" width="6.77734375" style="483" customWidth="1"/>
    <col min="1047" max="1047" width="7.109375" style="483" customWidth="1"/>
    <col min="1048" max="1048" width="9.109375" style="483" customWidth="1"/>
    <col min="1049" max="1049" width="9" style="483" customWidth="1"/>
    <col min="1050" max="1050" width="5.21875" style="483" customWidth="1"/>
    <col min="1051" max="1051" width="4.109375" style="483" customWidth="1"/>
    <col min="1052" max="1052" width="11.5546875" style="483" customWidth="1"/>
    <col min="1053" max="1280" width="8.88671875" style="483"/>
    <col min="1281" max="1281" width="3.88671875" style="483" customWidth="1"/>
    <col min="1282" max="1282" width="13.44140625" style="483" bestFit="1" customWidth="1"/>
    <col min="1283" max="1283" width="12.88671875" style="483" customWidth="1"/>
    <col min="1284" max="1284" width="5" style="483" customWidth="1"/>
    <col min="1285" max="1287" width="4.6640625" style="483" customWidth="1"/>
    <col min="1288" max="1288" width="4.109375" style="483" customWidth="1"/>
    <col min="1289" max="1289" width="5.21875" style="483" customWidth="1"/>
    <col min="1290" max="1290" width="5" style="483" customWidth="1"/>
    <col min="1291" max="1293" width="4.5546875" style="483" customWidth="1"/>
    <col min="1294" max="1294" width="5.44140625" style="483" customWidth="1"/>
    <col min="1295" max="1296" width="4.5546875" style="483" customWidth="1"/>
    <col min="1297" max="1297" width="5.77734375" style="483" customWidth="1"/>
    <col min="1298" max="1299" width="6.88671875" style="483" customWidth="1"/>
    <col min="1300" max="1300" width="9.109375" style="483" customWidth="1"/>
    <col min="1301" max="1301" width="7.88671875" style="483" customWidth="1"/>
    <col min="1302" max="1302" width="6.77734375" style="483" customWidth="1"/>
    <col min="1303" max="1303" width="7.109375" style="483" customWidth="1"/>
    <col min="1304" max="1304" width="9.109375" style="483" customWidth="1"/>
    <col min="1305" max="1305" width="9" style="483" customWidth="1"/>
    <col min="1306" max="1306" width="5.21875" style="483" customWidth="1"/>
    <col min="1307" max="1307" width="4.109375" style="483" customWidth="1"/>
    <col min="1308" max="1308" width="11.5546875" style="483" customWidth="1"/>
    <col min="1309" max="1536" width="8.88671875" style="483"/>
    <col min="1537" max="1537" width="3.88671875" style="483" customWidth="1"/>
    <col min="1538" max="1538" width="13.44140625" style="483" bestFit="1" customWidth="1"/>
    <col min="1539" max="1539" width="12.88671875" style="483" customWidth="1"/>
    <col min="1540" max="1540" width="5" style="483" customWidth="1"/>
    <col min="1541" max="1543" width="4.6640625" style="483" customWidth="1"/>
    <col min="1544" max="1544" width="4.109375" style="483" customWidth="1"/>
    <col min="1545" max="1545" width="5.21875" style="483" customWidth="1"/>
    <col min="1546" max="1546" width="5" style="483" customWidth="1"/>
    <col min="1547" max="1549" width="4.5546875" style="483" customWidth="1"/>
    <col min="1550" max="1550" width="5.44140625" style="483" customWidth="1"/>
    <col min="1551" max="1552" width="4.5546875" style="483" customWidth="1"/>
    <col min="1553" max="1553" width="5.77734375" style="483" customWidth="1"/>
    <col min="1554" max="1555" width="6.88671875" style="483" customWidth="1"/>
    <col min="1556" max="1556" width="9.109375" style="483" customWidth="1"/>
    <col min="1557" max="1557" width="7.88671875" style="483" customWidth="1"/>
    <col min="1558" max="1558" width="6.77734375" style="483" customWidth="1"/>
    <col min="1559" max="1559" width="7.109375" style="483" customWidth="1"/>
    <col min="1560" max="1560" width="9.109375" style="483" customWidth="1"/>
    <col min="1561" max="1561" width="9" style="483" customWidth="1"/>
    <col min="1562" max="1562" width="5.21875" style="483" customWidth="1"/>
    <col min="1563" max="1563" width="4.109375" style="483" customWidth="1"/>
    <col min="1564" max="1564" width="11.5546875" style="483" customWidth="1"/>
    <col min="1565" max="1792" width="8.88671875" style="483"/>
    <col min="1793" max="1793" width="3.88671875" style="483" customWidth="1"/>
    <col min="1794" max="1794" width="13.44140625" style="483" bestFit="1" customWidth="1"/>
    <col min="1795" max="1795" width="12.88671875" style="483" customWidth="1"/>
    <col min="1796" max="1796" width="5" style="483" customWidth="1"/>
    <col min="1797" max="1799" width="4.6640625" style="483" customWidth="1"/>
    <col min="1800" max="1800" width="4.109375" style="483" customWidth="1"/>
    <col min="1801" max="1801" width="5.21875" style="483" customWidth="1"/>
    <col min="1802" max="1802" width="5" style="483" customWidth="1"/>
    <col min="1803" max="1805" width="4.5546875" style="483" customWidth="1"/>
    <col min="1806" max="1806" width="5.44140625" style="483" customWidth="1"/>
    <col min="1807" max="1808" width="4.5546875" style="483" customWidth="1"/>
    <col min="1809" max="1809" width="5.77734375" style="483" customWidth="1"/>
    <col min="1810" max="1811" width="6.88671875" style="483" customWidth="1"/>
    <col min="1812" max="1812" width="9.109375" style="483" customWidth="1"/>
    <col min="1813" max="1813" width="7.88671875" style="483" customWidth="1"/>
    <col min="1814" max="1814" width="6.77734375" style="483" customWidth="1"/>
    <col min="1815" max="1815" width="7.109375" style="483" customWidth="1"/>
    <col min="1816" max="1816" width="9.109375" style="483" customWidth="1"/>
    <col min="1817" max="1817" width="9" style="483" customWidth="1"/>
    <col min="1818" max="1818" width="5.21875" style="483" customWidth="1"/>
    <col min="1819" max="1819" width="4.109375" style="483" customWidth="1"/>
    <col min="1820" max="1820" width="11.5546875" style="483" customWidth="1"/>
    <col min="1821" max="2048" width="8.88671875" style="483"/>
    <col min="2049" max="2049" width="3.88671875" style="483" customWidth="1"/>
    <col min="2050" max="2050" width="13.44140625" style="483" bestFit="1" customWidth="1"/>
    <col min="2051" max="2051" width="12.88671875" style="483" customWidth="1"/>
    <col min="2052" max="2052" width="5" style="483" customWidth="1"/>
    <col min="2053" max="2055" width="4.6640625" style="483" customWidth="1"/>
    <col min="2056" max="2056" width="4.109375" style="483" customWidth="1"/>
    <col min="2057" max="2057" width="5.21875" style="483" customWidth="1"/>
    <col min="2058" max="2058" width="5" style="483" customWidth="1"/>
    <col min="2059" max="2061" width="4.5546875" style="483" customWidth="1"/>
    <col min="2062" max="2062" width="5.44140625" style="483" customWidth="1"/>
    <col min="2063" max="2064" width="4.5546875" style="483" customWidth="1"/>
    <col min="2065" max="2065" width="5.77734375" style="483" customWidth="1"/>
    <col min="2066" max="2067" width="6.88671875" style="483" customWidth="1"/>
    <col min="2068" max="2068" width="9.109375" style="483" customWidth="1"/>
    <col min="2069" max="2069" width="7.88671875" style="483" customWidth="1"/>
    <col min="2070" max="2070" width="6.77734375" style="483" customWidth="1"/>
    <col min="2071" max="2071" width="7.109375" style="483" customWidth="1"/>
    <col min="2072" max="2072" width="9.109375" style="483" customWidth="1"/>
    <col min="2073" max="2073" width="9" style="483" customWidth="1"/>
    <col min="2074" max="2074" width="5.21875" style="483" customWidth="1"/>
    <col min="2075" max="2075" width="4.109375" style="483" customWidth="1"/>
    <col min="2076" max="2076" width="11.5546875" style="483" customWidth="1"/>
    <col min="2077" max="2304" width="8.88671875" style="483"/>
    <col min="2305" max="2305" width="3.88671875" style="483" customWidth="1"/>
    <col min="2306" max="2306" width="13.44140625" style="483" bestFit="1" customWidth="1"/>
    <col min="2307" max="2307" width="12.88671875" style="483" customWidth="1"/>
    <col min="2308" max="2308" width="5" style="483" customWidth="1"/>
    <col min="2309" max="2311" width="4.6640625" style="483" customWidth="1"/>
    <col min="2312" max="2312" width="4.109375" style="483" customWidth="1"/>
    <col min="2313" max="2313" width="5.21875" style="483" customWidth="1"/>
    <col min="2314" max="2314" width="5" style="483" customWidth="1"/>
    <col min="2315" max="2317" width="4.5546875" style="483" customWidth="1"/>
    <col min="2318" max="2318" width="5.44140625" style="483" customWidth="1"/>
    <col min="2319" max="2320" width="4.5546875" style="483" customWidth="1"/>
    <col min="2321" max="2321" width="5.77734375" style="483" customWidth="1"/>
    <col min="2322" max="2323" width="6.88671875" style="483" customWidth="1"/>
    <col min="2324" max="2324" width="9.109375" style="483" customWidth="1"/>
    <col min="2325" max="2325" width="7.88671875" style="483" customWidth="1"/>
    <col min="2326" max="2326" width="6.77734375" style="483" customWidth="1"/>
    <col min="2327" max="2327" width="7.109375" style="483" customWidth="1"/>
    <col min="2328" max="2328" width="9.109375" style="483" customWidth="1"/>
    <col min="2329" max="2329" width="9" style="483" customWidth="1"/>
    <col min="2330" max="2330" width="5.21875" style="483" customWidth="1"/>
    <col min="2331" max="2331" width="4.109375" style="483" customWidth="1"/>
    <col min="2332" max="2332" width="11.5546875" style="483" customWidth="1"/>
    <col min="2333" max="2560" width="8.88671875" style="483"/>
    <col min="2561" max="2561" width="3.88671875" style="483" customWidth="1"/>
    <col min="2562" max="2562" width="13.44140625" style="483" bestFit="1" customWidth="1"/>
    <col min="2563" max="2563" width="12.88671875" style="483" customWidth="1"/>
    <col min="2564" max="2564" width="5" style="483" customWidth="1"/>
    <col min="2565" max="2567" width="4.6640625" style="483" customWidth="1"/>
    <col min="2568" max="2568" width="4.109375" style="483" customWidth="1"/>
    <col min="2569" max="2569" width="5.21875" style="483" customWidth="1"/>
    <col min="2570" max="2570" width="5" style="483" customWidth="1"/>
    <col min="2571" max="2573" width="4.5546875" style="483" customWidth="1"/>
    <col min="2574" max="2574" width="5.44140625" style="483" customWidth="1"/>
    <col min="2575" max="2576" width="4.5546875" style="483" customWidth="1"/>
    <col min="2577" max="2577" width="5.77734375" style="483" customWidth="1"/>
    <col min="2578" max="2579" width="6.88671875" style="483" customWidth="1"/>
    <col min="2580" max="2580" width="9.109375" style="483" customWidth="1"/>
    <col min="2581" max="2581" width="7.88671875" style="483" customWidth="1"/>
    <col min="2582" max="2582" width="6.77734375" style="483" customWidth="1"/>
    <col min="2583" max="2583" width="7.109375" style="483" customWidth="1"/>
    <col min="2584" max="2584" width="9.109375" style="483" customWidth="1"/>
    <col min="2585" max="2585" width="9" style="483" customWidth="1"/>
    <col min="2586" max="2586" width="5.21875" style="483" customWidth="1"/>
    <col min="2587" max="2587" width="4.109375" style="483" customWidth="1"/>
    <col min="2588" max="2588" width="11.5546875" style="483" customWidth="1"/>
    <col min="2589" max="2816" width="8.88671875" style="483"/>
    <col min="2817" max="2817" width="3.88671875" style="483" customWidth="1"/>
    <col min="2818" max="2818" width="13.44140625" style="483" bestFit="1" customWidth="1"/>
    <col min="2819" max="2819" width="12.88671875" style="483" customWidth="1"/>
    <col min="2820" max="2820" width="5" style="483" customWidth="1"/>
    <col min="2821" max="2823" width="4.6640625" style="483" customWidth="1"/>
    <col min="2824" max="2824" width="4.109375" style="483" customWidth="1"/>
    <col min="2825" max="2825" width="5.21875" style="483" customWidth="1"/>
    <col min="2826" max="2826" width="5" style="483" customWidth="1"/>
    <col min="2827" max="2829" width="4.5546875" style="483" customWidth="1"/>
    <col min="2830" max="2830" width="5.44140625" style="483" customWidth="1"/>
    <col min="2831" max="2832" width="4.5546875" style="483" customWidth="1"/>
    <col min="2833" max="2833" width="5.77734375" style="483" customWidth="1"/>
    <col min="2834" max="2835" width="6.88671875" style="483" customWidth="1"/>
    <col min="2836" max="2836" width="9.109375" style="483" customWidth="1"/>
    <col min="2837" max="2837" width="7.88671875" style="483" customWidth="1"/>
    <col min="2838" max="2838" width="6.77734375" style="483" customWidth="1"/>
    <col min="2839" max="2839" width="7.109375" style="483" customWidth="1"/>
    <col min="2840" max="2840" width="9.109375" style="483" customWidth="1"/>
    <col min="2841" max="2841" width="9" style="483" customWidth="1"/>
    <col min="2842" max="2842" width="5.21875" style="483" customWidth="1"/>
    <col min="2843" max="2843" width="4.109375" style="483" customWidth="1"/>
    <col min="2844" max="2844" width="11.5546875" style="483" customWidth="1"/>
    <col min="2845" max="3072" width="8.88671875" style="483"/>
    <col min="3073" max="3073" width="3.88671875" style="483" customWidth="1"/>
    <col min="3074" max="3074" width="13.44140625" style="483" bestFit="1" customWidth="1"/>
    <col min="3075" max="3075" width="12.88671875" style="483" customWidth="1"/>
    <col min="3076" max="3076" width="5" style="483" customWidth="1"/>
    <col min="3077" max="3079" width="4.6640625" style="483" customWidth="1"/>
    <col min="3080" max="3080" width="4.109375" style="483" customWidth="1"/>
    <col min="3081" max="3081" width="5.21875" style="483" customWidth="1"/>
    <col min="3082" max="3082" width="5" style="483" customWidth="1"/>
    <col min="3083" max="3085" width="4.5546875" style="483" customWidth="1"/>
    <col min="3086" max="3086" width="5.44140625" style="483" customWidth="1"/>
    <col min="3087" max="3088" width="4.5546875" style="483" customWidth="1"/>
    <col min="3089" max="3089" width="5.77734375" style="483" customWidth="1"/>
    <col min="3090" max="3091" width="6.88671875" style="483" customWidth="1"/>
    <col min="3092" max="3092" width="9.109375" style="483" customWidth="1"/>
    <col min="3093" max="3093" width="7.88671875" style="483" customWidth="1"/>
    <col min="3094" max="3094" width="6.77734375" style="483" customWidth="1"/>
    <col min="3095" max="3095" width="7.109375" style="483" customWidth="1"/>
    <col min="3096" max="3096" width="9.109375" style="483" customWidth="1"/>
    <col min="3097" max="3097" width="9" style="483" customWidth="1"/>
    <col min="3098" max="3098" width="5.21875" style="483" customWidth="1"/>
    <col min="3099" max="3099" width="4.109375" style="483" customWidth="1"/>
    <col min="3100" max="3100" width="11.5546875" style="483" customWidth="1"/>
    <col min="3101" max="3328" width="8.88671875" style="483"/>
    <col min="3329" max="3329" width="3.88671875" style="483" customWidth="1"/>
    <col min="3330" max="3330" width="13.44140625" style="483" bestFit="1" customWidth="1"/>
    <col min="3331" max="3331" width="12.88671875" style="483" customWidth="1"/>
    <col min="3332" max="3332" width="5" style="483" customWidth="1"/>
    <col min="3333" max="3335" width="4.6640625" style="483" customWidth="1"/>
    <col min="3336" max="3336" width="4.109375" style="483" customWidth="1"/>
    <col min="3337" max="3337" width="5.21875" style="483" customWidth="1"/>
    <col min="3338" max="3338" width="5" style="483" customWidth="1"/>
    <col min="3339" max="3341" width="4.5546875" style="483" customWidth="1"/>
    <col min="3342" max="3342" width="5.44140625" style="483" customWidth="1"/>
    <col min="3343" max="3344" width="4.5546875" style="483" customWidth="1"/>
    <col min="3345" max="3345" width="5.77734375" style="483" customWidth="1"/>
    <col min="3346" max="3347" width="6.88671875" style="483" customWidth="1"/>
    <col min="3348" max="3348" width="9.109375" style="483" customWidth="1"/>
    <col min="3349" max="3349" width="7.88671875" style="483" customWidth="1"/>
    <col min="3350" max="3350" width="6.77734375" style="483" customWidth="1"/>
    <col min="3351" max="3351" width="7.109375" style="483" customWidth="1"/>
    <col min="3352" max="3352" width="9.109375" style="483" customWidth="1"/>
    <col min="3353" max="3353" width="9" style="483" customWidth="1"/>
    <col min="3354" max="3354" width="5.21875" style="483" customWidth="1"/>
    <col min="3355" max="3355" width="4.109375" style="483" customWidth="1"/>
    <col min="3356" max="3356" width="11.5546875" style="483" customWidth="1"/>
    <col min="3357" max="3584" width="8.88671875" style="483"/>
    <col min="3585" max="3585" width="3.88671875" style="483" customWidth="1"/>
    <col min="3586" max="3586" width="13.44140625" style="483" bestFit="1" customWidth="1"/>
    <col min="3587" max="3587" width="12.88671875" style="483" customWidth="1"/>
    <col min="3588" max="3588" width="5" style="483" customWidth="1"/>
    <col min="3589" max="3591" width="4.6640625" style="483" customWidth="1"/>
    <col min="3592" max="3592" width="4.109375" style="483" customWidth="1"/>
    <col min="3593" max="3593" width="5.21875" style="483" customWidth="1"/>
    <col min="3594" max="3594" width="5" style="483" customWidth="1"/>
    <col min="3595" max="3597" width="4.5546875" style="483" customWidth="1"/>
    <col min="3598" max="3598" width="5.44140625" style="483" customWidth="1"/>
    <col min="3599" max="3600" width="4.5546875" style="483" customWidth="1"/>
    <col min="3601" max="3601" width="5.77734375" style="483" customWidth="1"/>
    <col min="3602" max="3603" width="6.88671875" style="483" customWidth="1"/>
    <col min="3604" max="3604" width="9.109375" style="483" customWidth="1"/>
    <col min="3605" max="3605" width="7.88671875" style="483" customWidth="1"/>
    <col min="3606" max="3606" width="6.77734375" style="483" customWidth="1"/>
    <col min="3607" max="3607" width="7.109375" style="483" customWidth="1"/>
    <col min="3608" max="3608" width="9.109375" style="483" customWidth="1"/>
    <col min="3609" max="3609" width="9" style="483" customWidth="1"/>
    <col min="3610" max="3610" width="5.21875" style="483" customWidth="1"/>
    <col min="3611" max="3611" width="4.109375" style="483" customWidth="1"/>
    <col min="3612" max="3612" width="11.5546875" style="483" customWidth="1"/>
    <col min="3613" max="3840" width="8.88671875" style="483"/>
    <col min="3841" max="3841" width="3.88671875" style="483" customWidth="1"/>
    <col min="3842" max="3842" width="13.44140625" style="483" bestFit="1" customWidth="1"/>
    <col min="3843" max="3843" width="12.88671875" style="483" customWidth="1"/>
    <col min="3844" max="3844" width="5" style="483" customWidth="1"/>
    <col min="3845" max="3847" width="4.6640625" style="483" customWidth="1"/>
    <col min="3848" max="3848" width="4.109375" style="483" customWidth="1"/>
    <col min="3849" max="3849" width="5.21875" style="483" customWidth="1"/>
    <col min="3850" max="3850" width="5" style="483" customWidth="1"/>
    <col min="3851" max="3853" width="4.5546875" style="483" customWidth="1"/>
    <col min="3854" max="3854" width="5.44140625" style="483" customWidth="1"/>
    <col min="3855" max="3856" width="4.5546875" style="483" customWidth="1"/>
    <col min="3857" max="3857" width="5.77734375" style="483" customWidth="1"/>
    <col min="3858" max="3859" width="6.88671875" style="483" customWidth="1"/>
    <col min="3860" max="3860" width="9.109375" style="483" customWidth="1"/>
    <col min="3861" max="3861" width="7.88671875" style="483" customWidth="1"/>
    <col min="3862" max="3862" width="6.77734375" style="483" customWidth="1"/>
    <col min="3863" max="3863" width="7.109375" style="483" customWidth="1"/>
    <col min="3864" max="3864" width="9.109375" style="483" customWidth="1"/>
    <col min="3865" max="3865" width="9" style="483" customWidth="1"/>
    <col min="3866" max="3866" width="5.21875" style="483" customWidth="1"/>
    <col min="3867" max="3867" width="4.109375" style="483" customWidth="1"/>
    <col min="3868" max="3868" width="11.5546875" style="483" customWidth="1"/>
    <col min="3869" max="4096" width="8.88671875" style="483"/>
    <col min="4097" max="4097" width="3.88671875" style="483" customWidth="1"/>
    <col min="4098" max="4098" width="13.44140625" style="483" bestFit="1" customWidth="1"/>
    <col min="4099" max="4099" width="12.88671875" style="483" customWidth="1"/>
    <col min="4100" max="4100" width="5" style="483" customWidth="1"/>
    <col min="4101" max="4103" width="4.6640625" style="483" customWidth="1"/>
    <col min="4104" max="4104" width="4.109375" style="483" customWidth="1"/>
    <col min="4105" max="4105" width="5.21875" style="483" customWidth="1"/>
    <col min="4106" max="4106" width="5" style="483" customWidth="1"/>
    <col min="4107" max="4109" width="4.5546875" style="483" customWidth="1"/>
    <col min="4110" max="4110" width="5.44140625" style="483" customWidth="1"/>
    <col min="4111" max="4112" width="4.5546875" style="483" customWidth="1"/>
    <col min="4113" max="4113" width="5.77734375" style="483" customWidth="1"/>
    <col min="4114" max="4115" width="6.88671875" style="483" customWidth="1"/>
    <col min="4116" max="4116" width="9.109375" style="483" customWidth="1"/>
    <col min="4117" max="4117" width="7.88671875" style="483" customWidth="1"/>
    <col min="4118" max="4118" width="6.77734375" style="483" customWidth="1"/>
    <col min="4119" max="4119" width="7.109375" style="483" customWidth="1"/>
    <col min="4120" max="4120" width="9.109375" style="483" customWidth="1"/>
    <col min="4121" max="4121" width="9" style="483" customWidth="1"/>
    <col min="4122" max="4122" width="5.21875" style="483" customWidth="1"/>
    <col min="4123" max="4123" width="4.109375" style="483" customWidth="1"/>
    <col min="4124" max="4124" width="11.5546875" style="483" customWidth="1"/>
    <col min="4125" max="4352" width="8.88671875" style="483"/>
    <col min="4353" max="4353" width="3.88671875" style="483" customWidth="1"/>
    <col min="4354" max="4354" width="13.44140625" style="483" bestFit="1" customWidth="1"/>
    <col min="4355" max="4355" width="12.88671875" style="483" customWidth="1"/>
    <col min="4356" max="4356" width="5" style="483" customWidth="1"/>
    <col min="4357" max="4359" width="4.6640625" style="483" customWidth="1"/>
    <col min="4360" max="4360" width="4.109375" style="483" customWidth="1"/>
    <col min="4361" max="4361" width="5.21875" style="483" customWidth="1"/>
    <col min="4362" max="4362" width="5" style="483" customWidth="1"/>
    <col min="4363" max="4365" width="4.5546875" style="483" customWidth="1"/>
    <col min="4366" max="4366" width="5.44140625" style="483" customWidth="1"/>
    <col min="4367" max="4368" width="4.5546875" style="483" customWidth="1"/>
    <col min="4369" max="4369" width="5.77734375" style="483" customWidth="1"/>
    <col min="4370" max="4371" width="6.88671875" style="483" customWidth="1"/>
    <col min="4372" max="4372" width="9.109375" style="483" customWidth="1"/>
    <col min="4373" max="4373" width="7.88671875" style="483" customWidth="1"/>
    <col min="4374" max="4374" width="6.77734375" style="483" customWidth="1"/>
    <col min="4375" max="4375" width="7.109375" style="483" customWidth="1"/>
    <col min="4376" max="4376" width="9.109375" style="483" customWidth="1"/>
    <col min="4377" max="4377" width="9" style="483" customWidth="1"/>
    <col min="4378" max="4378" width="5.21875" style="483" customWidth="1"/>
    <col min="4379" max="4379" width="4.109375" style="483" customWidth="1"/>
    <col min="4380" max="4380" width="11.5546875" style="483" customWidth="1"/>
    <col min="4381" max="4608" width="8.88671875" style="483"/>
    <col min="4609" max="4609" width="3.88671875" style="483" customWidth="1"/>
    <col min="4610" max="4610" width="13.44140625" style="483" bestFit="1" customWidth="1"/>
    <col min="4611" max="4611" width="12.88671875" style="483" customWidth="1"/>
    <col min="4612" max="4612" width="5" style="483" customWidth="1"/>
    <col min="4613" max="4615" width="4.6640625" style="483" customWidth="1"/>
    <col min="4616" max="4616" width="4.109375" style="483" customWidth="1"/>
    <col min="4617" max="4617" width="5.21875" style="483" customWidth="1"/>
    <col min="4618" max="4618" width="5" style="483" customWidth="1"/>
    <col min="4619" max="4621" width="4.5546875" style="483" customWidth="1"/>
    <col min="4622" max="4622" width="5.44140625" style="483" customWidth="1"/>
    <col min="4623" max="4624" width="4.5546875" style="483" customWidth="1"/>
    <col min="4625" max="4625" width="5.77734375" style="483" customWidth="1"/>
    <col min="4626" max="4627" width="6.88671875" style="483" customWidth="1"/>
    <col min="4628" max="4628" width="9.109375" style="483" customWidth="1"/>
    <col min="4629" max="4629" width="7.88671875" style="483" customWidth="1"/>
    <col min="4630" max="4630" width="6.77734375" style="483" customWidth="1"/>
    <col min="4631" max="4631" width="7.109375" style="483" customWidth="1"/>
    <col min="4632" max="4632" width="9.109375" style="483" customWidth="1"/>
    <col min="4633" max="4633" width="9" style="483" customWidth="1"/>
    <col min="4634" max="4634" width="5.21875" style="483" customWidth="1"/>
    <col min="4635" max="4635" width="4.109375" style="483" customWidth="1"/>
    <col min="4636" max="4636" width="11.5546875" style="483" customWidth="1"/>
    <col min="4637" max="4864" width="8.88671875" style="483"/>
    <col min="4865" max="4865" width="3.88671875" style="483" customWidth="1"/>
    <col min="4866" max="4866" width="13.44140625" style="483" bestFit="1" customWidth="1"/>
    <col min="4867" max="4867" width="12.88671875" style="483" customWidth="1"/>
    <col min="4868" max="4868" width="5" style="483" customWidth="1"/>
    <col min="4869" max="4871" width="4.6640625" style="483" customWidth="1"/>
    <col min="4872" max="4872" width="4.109375" style="483" customWidth="1"/>
    <col min="4873" max="4873" width="5.21875" style="483" customWidth="1"/>
    <col min="4874" max="4874" width="5" style="483" customWidth="1"/>
    <col min="4875" max="4877" width="4.5546875" style="483" customWidth="1"/>
    <col min="4878" max="4878" width="5.44140625" style="483" customWidth="1"/>
    <col min="4879" max="4880" width="4.5546875" style="483" customWidth="1"/>
    <col min="4881" max="4881" width="5.77734375" style="483" customWidth="1"/>
    <col min="4882" max="4883" width="6.88671875" style="483" customWidth="1"/>
    <col min="4884" max="4884" width="9.109375" style="483" customWidth="1"/>
    <col min="4885" max="4885" width="7.88671875" style="483" customWidth="1"/>
    <col min="4886" max="4886" width="6.77734375" style="483" customWidth="1"/>
    <col min="4887" max="4887" width="7.109375" style="483" customWidth="1"/>
    <col min="4888" max="4888" width="9.109375" style="483" customWidth="1"/>
    <col min="4889" max="4889" width="9" style="483" customWidth="1"/>
    <col min="4890" max="4890" width="5.21875" style="483" customWidth="1"/>
    <col min="4891" max="4891" width="4.109375" style="483" customWidth="1"/>
    <col min="4892" max="4892" width="11.5546875" style="483" customWidth="1"/>
    <col min="4893" max="5120" width="8.88671875" style="483"/>
    <col min="5121" max="5121" width="3.88671875" style="483" customWidth="1"/>
    <col min="5122" max="5122" width="13.44140625" style="483" bestFit="1" customWidth="1"/>
    <col min="5123" max="5123" width="12.88671875" style="483" customWidth="1"/>
    <col min="5124" max="5124" width="5" style="483" customWidth="1"/>
    <col min="5125" max="5127" width="4.6640625" style="483" customWidth="1"/>
    <col min="5128" max="5128" width="4.109375" style="483" customWidth="1"/>
    <col min="5129" max="5129" width="5.21875" style="483" customWidth="1"/>
    <col min="5130" max="5130" width="5" style="483" customWidth="1"/>
    <col min="5131" max="5133" width="4.5546875" style="483" customWidth="1"/>
    <col min="5134" max="5134" width="5.44140625" style="483" customWidth="1"/>
    <col min="5135" max="5136" width="4.5546875" style="483" customWidth="1"/>
    <col min="5137" max="5137" width="5.77734375" style="483" customWidth="1"/>
    <col min="5138" max="5139" width="6.88671875" style="483" customWidth="1"/>
    <col min="5140" max="5140" width="9.109375" style="483" customWidth="1"/>
    <col min="5141" max="5141" width="7.88671875" style="483" customWidth="1"/>
    <col min="5142" max="5142" width="6.77734375" style="483" customWidth="1"/>
    <col min="5143" max="5143" width="7.109375" style="483" customWidth="1"/>
    <col min="5144" max="5144" width="9.109375" style="483" customWidth="1"/>
    <col min="5145" max="5145" width="9" style="483" customWidth="1"/>
    <col min="5146" max="5146" width="5.21875" style="483" customWidth="1"/>
    <col min="5147" max="5147" width="4.109375" style="483" customWidth="1"/>
    <col min="5148" max="5148" width="11.5546875" style="483" customWidth="1"/>
    <col min="5149" max="5376" width="8.88671875" style="483"/>
    <col min="5377" max="5377" width="3.88671875" style="483" customWidth="1"/>
    <col min="5378" max="5378" width="13.44140625" style="483" bestFit="1" customWidth="1"/>
    <col min="5379" max="5379" width="12.88671875" style="483" customWidth="1"/>
    <col min="5380" max="5380" width="5" style="483" customWidth="1"/>
    <col min="5381" max="5383" width="4.6640625" style="483" customWidth="1"/>
    <col min="5384" max="5384" width="4.109375" style="483" customWidth="1"/>
    <col min="5385" max="5385" width="5.21875" style="483" customWidth="1"/>
    <col min="5386" max="5386" width="5" style="483" customWidth="1"/>
    <col min="5387" max="5389" width="4.5546875" style="483" customWidth="1"/>
    <col min="5390" max="5390" width="5.44140625" style="483" customWidth="1"/>
    <col min="5391" max="5392" width="4.5546875" style="483" customWidth="1"/>
    <col min="5393" max="5393" width="5.77734375" style="483" customWidth="1"/>
    <col min="5394" max="5395" width="6.88671875" style="483" customWidth="1"/>
    <col min="5396" max="5396" width="9.109375" style="483" customWidth="1"/>
    <col min="5397" max="5397" width="7.88671875" style="483" customWidth="1"/>
    <col min="5398" max="5398" width="6.77734375" style="483" customWidth="1"/>
    <col min="5399" max="5399" width="7.109375" style="483" customWidth="1"/>
    <col min="5400" max="5400" width="9.109375" style="483" customWidth="1"/>
    <col min="5401" max="5401" width="9" style="483" customWidth="1"/>
    <col min="5402" max="5402" width="5.21875" style="483" customWidth="1"/>
    <col min="5403" max="5403" width="4.109375" style="483" customWidth="1"/>
    <col min="5404" max="5404" width="11.5546875" style="483" customWidth="1"/>
    <col min="5405" max="5632" width="8.88671875" style="483"/>
    <col min="5633" max="5633" width="3.88671875" style="483" customWidth="1"/>
    <col min="5634" max="5634" width="13.44140625" style="483" bestFit="1" customWidth="1"/>
    <col min="5635" max="5635" width="12.88671875" style="483" customWidth="1"/>
    <col min="5636" max="5636" width="5" style="483" customWidth="1"/>
    <col min="5637" max="5639" width="4.6640625" style="483" customWidth="1"/>
    <col min="5640" max="5640" width="4.109375" style="483" customWidth="1"/>
    <col min="5641" max="5641" width="5.21875" style="483" customWidth="1"/>
    <col min="5642" max="5642" width="5" style="483" customWidth="1"/>
    <col min="5643" max="5645" width="4.5546875" style="483" customWidth="1"/>
    <col min="5646" max="5646" width="5.44140625" style="483" customWidth="1"/>
    <col min="5647" max="5648" width="4.5546875" style="483" customWidth="1"/>
    <col min="5649" max="5649" width="5.77734375" style="483" customWidth="1"/>
    <col min="5650" max="5651" width="6.88671875" style="483" customWidth="1"/>
    <col min="5652" max="5652" width="9.109375" style="483" customWidth="1"/>
    <col min="5653" max="5653" width="7.88671875" style="483" customWidth="1"/>
    <col min="5654" max="5654" width="6.77734375" style="483" customWidth="1"/>
    <col min="5655" max="5655" width="7.109375" style="483" customWidth="1"/>
    <col min="5656" max="5656" width="9.109375" style="483" customWidth="1"/>
    <col min="5657" max="5657" width="9" style="483" customWidth="1"/>
    <col min="5658" max="5658" width="5.21875" style="483" customWidth="1"/>
    <col min="5659" max="5659" width="4.109375" style="483" customWidth="1"/>
    <col min="5660" max="5660" width="11.5546875" style="483" customWidth="1"/>
    <col min="5661" max="5888" width="8.88671875" style="483"/>
    <col min="5889" max="5889" width="3.88671875" style="483" customWidth="1"/>
    <col min="5890" max="5890" width="13.44140625" style="483" bestFit="1" customWidth="1"/>
    <col min="5891" max="5891" width="12.88671875" style="483" customWidth="1"/>
    <col min="5892" max="5892" width="5" style="483" customWidth="1"/>
    <col min="5893" max="5895" width="4.6640625" style="483" customWidth="1"/>
    <col min="5896" max="5896" width="4.109375" style="483" customWidth="1"/>
    <col min="5897" max="5897" width="5.21875" style="483" customWidth="1"/>
    <col min="5898" max="5898" width="5" style="483" customWidth="1"/>
    <col min="5899" max="5901" width="4.5546875" style="483" customWidth="1"/>
    <col min="5902" max="5902" width="5.44140625" style="483" customWidth="1"/>
    <col min="5903" max="5904" width="4.5546875" style="483" customWidth="1"/>
    <col min="5905" max="5905" width="5.77734375" style="483" customWidth="1"/>
    <col min="5906" max="5907" width="6.88671875" style="483" customWidth="1"/>
    <col min="5908" max="5908" width="9.109375" style="483" customWidth="1"/>
    <col min="5909" max="5909" width="7.88671875" style="483" customWidth="1"/>
    <col min="5910" max="5910" width="6.77734375" style="483" customWidth="1"/>
    <col min="5911" max="5911" width="7.109375" style="483" customWidth="1"/>
    <col min="5912" max="5912" width="9.109375" style="483" customWidth="1"/>
    <col min="5913" max="5913" width="9" style="483" customWidth="1"/>
    <col min="5914" max="5914" width="5.21875" style="483" customWidth="1"/>
    <col min="5915" max="5915" width="4.109375" style="483" customWidth="1"/>
    <col min="5916" max="5916" width="11.5546875" style="483" customWidth="1"/>
    <col min="5917" max="6144" width="8.88671875" style="483"/>
    <col min="6145" max="6145" width="3.88671875" style="483" customWidth="1"/>
    <col min="6146" max="6146" width="13.44140625" style="483" bestFit="1" customWidth="1"/>
    <col min="6147" max="6147" width="12.88671875" style="483" customWidth="1"/>
    <col min="6148" max="6148" width="5" style="483" customWidth="1"/>
    <col min="6149" max="6151" width="4.6640625" style="483" customWidth="1"/>
    <col min="6152" max="6152" width="4.109375" style="483" customWidth="1"/>
    <col min="6153" max="6153" width="5.21875" style="483" customWidth="1"/>
    <col min="6154" max="6154" width="5" style="483" customWidth="1"/>
    <col min="6155" max="6157" width="4.5546875" style="483" customWidth="1"/>
    <col min="6158" max="6158" width="5.44140625" style="483" customWidth="1"/>
    <col min="6159" max="6160" width="4.5546875" style="483" customWidth="1"/>
    <col min="6161" max="6161" width="5.77734375" style="483" customWidth="1"/>
    <col min="6162" max="6163" width="6.88671875" style="483" customWidth="1"/>
    <col min="6164" max="6164" width="9.109375" style="483" customWidth="1"/>
    <col min="6165" max="6165" width="7.88671875" style="483" customWidth="1"/>
    <col min="6166" max="6166" width="6.77734375" style="483" customWidth="1"/>
    <col min="6167" max="6167" width="7.109375" style="483" customWidth="1"/>
    <col min="6168" max="6168" width="9.109375" style="483" customWidth="1"/>
    <col min="6169" max="6169" width="9" style="483" customWidth="1"/>
    <col min="6170" max="6170" width="5.21875" style="483" customWidth="1"/>
    <col min="6171" max="6171" width="4.109375" style="483" customWidth="1"/>
    <col min="6172" max="6172" width="11.5546875" style="483" customWidth="1"/>
    <col min="6173" max="6400" width="8.88671875" style="483"/>
    <col min="6401" max="6401" width="3.88671875" style="483" customWidth="1"/>
    <col min="6402" max="6402" width="13.44140625" style="483" bestFit="1" customWidth="1"/>
    <col min="6403" max="6403" width="12.88671875" style="483" customWidth="1"/>
    <col min="6404" max="6404" width="5" style="483" customWidth="1"/>
    <col min="6405" max="6407" width="4.6640625" style="483" customWidth="1"/>
    <col min="6408" max="6408" width="4.109375" style="483" customWidth="1"/>
    <col min="6409" max="6409" width="5.21875" style="483" customWidth="1"/>
    <col min="6410" max="6410" width="5" style="483" customWidth="1"/>
    <col min="6411" max="6413" width="4.5546875" style="483" customWidth="1"/>
    <col min="6414" max="6414" width="5.44140625" style="483" customWidth="1"/>
    <col min="6415" max="6416" width="4.5546875" style="483" customWidth="1"/>
    <col min="6417" max="6417" width="5.77734375" style="483" customWidth="1"/>
    <col min="6418" max="6419" width="6.88671875" style="483" customWidth="1"/>
    <col min="6420" max="6420" width="9.109375" style="483" customWidth="1"/>
    <col min="6421" max="6421" width="7.88671875" style="483" customWidth="1"/>
    <col min="6422" max="6422" width="6.77734375" style="483" customWidth="1"/>
    <col min="6423" max="6423" width="7.109375" style="483" customWidth="1"/>
    <col min="6424" max="6424" width="9.109375" style="483" customWidth="1"/>
    <col min="6425" max="6425" width="9" style="483" customWidth="1"/>
    <col min="6426" max="6426" width="5.21875" style="483" customWidth="1"/>
    <col min="6427" max="6427" width="4.109375" style="483" customWidth="1"/>
    <col min="6428" max="6428" width="11.5546875" style="483" customWidth="1"/>
    <col min="6429" max="6656" width="8.88671875" style="483"/>
    <col min="6657" max="6657" width="3.88671875" style="483" customWidth="1"/>
    <col min="6658" max="6658" width="13.44140625" style="483" bestFit="1" customWidth="1"/>
    <col min="6659" max="6659" width="12.88671875" style="483" customWidth="1"/>
    <col min="6660" max="6660" width="5" style="483" customWidth="1"/>
    <col min="6661" max="6663" width="4.6640625" style="483" customWidth="1"/>
    <col min="6664" max="6664" width="4.109375" style="483" customWidth="1"/>
    <col min="6665" max="6665" width="5.21875" style="483" customWidth="1"/>
    <col min="6666" max="6666" width="5" style="483" customWidth="1"/>
    <col min="6667" max="6669" width="4.5546875" style="483" customWidth="1"/>
    <col min="6670" max="6670" width="5.44140625" style="483" customWidth="1"/>
    <col min="6671" max="6672" width="4.5546875" style="483" customWidth="1"/>
    <col min="6673" max="6673" width="5.77734375" style="483" customWidth="1"/>
    <col min="6674" max="6675" width="6.88671875" style="483" customWidth="1"/>
    <col min="6676" max="6676" width="9.109375" style="483" customWidth="1"/>
    <col min="6677" max="6677" width="7.88671875" style="483" customWidth="1"/>
    <col min="6678" max="6678" width="6.77734375" style="483" customWidth="1"/>
    <col min="6679" max="6679" width="7.109375" style="483" customWidth="1"/>
    <col min="6680" max="6680" width="9.109375" style="483" customWidth="1"/>
    <col min="6681" max="6681" width="9" style="483" customWidth="1"/>
    <col min="6682" max="6682" width="5.21875" style="483" customWidth="1"/>
    <col min="6683" max="6683" width="4.109375" style="483" customWidth="1"/>
    <col min="6684" max="6684" width="11.5546875" style="483" customWidth="1"/>
    <col min="6685" max="6912" width="8.88671875" style="483"/>
    <col min="6913" max="6913" width="3.88671875" style="483" customWidth="1"/>
    <col min="6914" max="6914" width="13.44140625" style="483" bestFit="1" customWidth="1"/>
    <col min="6915" max="6915" width="12.88671875" style="483" customWidth="1"/>
    <col min="6916" max="6916" width="5" style="483" customWidth="1"/>
    <col min="6917" max="6919" width="4.6640625" style="483" customWidth="1"/>
    <col min="6920" max="6920" width="4.109375" style="483" customWidth="1"/>
    <col min="6921" max="6921" width="5.21875" style="483" customWidth="1"/>
    <col min="6922" max="6922" width="5" style="483" customWidth="1"/>
    <col min="6923" max="6925" width="4.5546875" style="483" customWidth="1"/>
    <col min="6926" max="6926" width="5.44140625" style="483" customWidth="1"/>
    <col min="6927" max="6928" width="4.5546875" style="483" customWidth="1"/>
    <col min="6929" max="6929" width="5.77734375" style="483" customWidth="1"/>
    <col min="6930" max="6931" width="6.88671875" style="483" customWidth="1"/>
    <col min="6932" max="6932" width="9.109375" style="483" customWidth="1"/>
    <col min="6933" max="6933" width="7.88671875" style="483" customWidth="1"/>
    <col min="6934" max="6934" width="6.77734375" style="483" customWidth="1"/>
    <col min="6935" max="6935" width="7.109375" style="483" customWidth="1"/>
    <col min="6936" max="6936" width="9.109375" style="483" customWidth="1"/>
    <col min="6937" max="6937" width="9" style="483" customWidth="1"/>
    <col min="6938" max="6938" width="5.21875" style="483" customWidth="1"/>
    <col min="6939" max="6939" width="4.109375" style="483" customWidth="1"/>
    <col min="6940" max="6940" width="11.5546875" style="483" customWidth="1"/>
    <col min="6941" max="7168" width="8.88671875" style="483"/>
    <col min="7169" max="7169" width="3.88671875" style="483" customWidth="1"/>
    <col min="7170" max="7170" width="13.44140625" style="483" bestFit="1" customWidth="1"/>
    <col min="7171" max="7171" width="12.88671875" style="483" customWidth="1"/>
    <col min="7172" max="7172" width="5" style="483" customWidth="1"/>
    <col min="7173" max="7175" width="4.6640625" style="483" customWidth="1"/>
    <col min="7176" max="7176" width="4.109375" style="483" customWidth="1"/>
    <col min="7177" max="7177" width="5.21875" style="483" customWidth="1"/>
    <col min="7178" max="7178" width="5" style="483" customWidth="1"/>
    <col min="7179" max="7181" width="4.5546875" style="483" customWidth="1"/>
    <col min="7182" max="7182" width="5.44140625" style="483" customWidth="1"/>
    <col min="7183" max="7184" width="4.5546875" style="483" customWidth="1"/>
    <col min="7185" max="7185" width="5.77734375" style="483" customWidth="1"/>
    <col min="7186" max="7187" width="6.88671875" style="483" customWidth="1"/>
    <col min="7188" max="7188" width="9.109375" style="483" customWidth="1"/>
    <col min="7189" max="7189" width="7.88671875" style="483" customWidth="1"/>
    <col min="7190" max="7190" width="6.77734375" style="483" customWidth="1"/>
    <col min="7191" max="7191" width="7.109375" style="483" customWidth="1"/>
    <col min="7192" max="7192" width="9.109375" style="483" customWidth="1"/>
    <col min="7193" max="7193" width="9" style="483" customWidth="1"/>
    <col min="7194" max="7194" width="5.21875" style="483" customWidth="1"/>
    <col min="7195" max="7195" width="4.109375" style="483" customWidth="1"/>
    <col min="7196" max="7196" width="11.5546875" style="483" customWidth="1"/>
    <col min="7197" max="7424" width="8.88671875" style="483"/>
    <col min="7425" max="7425" width="3.88671875" style="483" customWidth="1"/>
    <col min="7426" max="7426" width="13.44140625" style="483" bestFit="1" customWidth="1"/>
    <col min="7427" max="7427" width="12.88671875" style="483" customWidth="1"/>
    <col min="7428" max="7428" width="5" style="483" customWidth="1"/>
    <col min="7429" max="7431" width="4.6640625" style="483" customWidth="1"/>
    <col min="7432" max="7432" width="4.109375" style="483" customWidth="1"/>
    <col min="7433" max="7433" width="5.21875" style="483" customWidth="1"/>
    <col min="7434" max="7434" width="5" style="483" customWidth="1"/>
    <col min="7435" max="7437" width="4.5546875" style="483" customWidth="1"/>
    <col min="7438" max="7438" width="5.44140625" style="483" customWidth="1"/>
    <col min="7439" max="7440" width="4.5546875" style="483" customWidth="1"/>
    <col min="7441" max="7441" width="5.77734375" style="483" customWidth="1"/>
    <col min="7442" max="7443" width="6.88671875" style="483" customWidth="1"/>
    <col min="7444" max="7444" width="9.109375" style="483" customWidth="1"/>
    <col min="7445" max="7445" width="7.88671875" style="483" customWidth="1"/>
    <col min="7446" max="7446" width="6.77734375" style="483" customWidth="1"/>
    <col min="7447" max="7447" width="7.109375" style="483" customWidth="1"/>
    <col min="7448" max="7448" width="9.109375" style="483" customWidth="1"/>
    <col min="7449" max="7449" width="9" style="483" customWidth="1"/>
    <col min="7450" max="7450" width="5.21875" style="483" customWidth="1"/>
    <col min="7451" max="7451" width="4.109375" style="483" customWidth="1"/>
    <col min="7452" max="7452" width="11.5546875" style="483" customWidth="1"/>
    <col min="7453" max="7680" width="8.88671875" style="483"/>
    <col min="7681" max="7681" width="3.88671875" style="483" customWidth="1"/>
    <col min="7682" max="7682" width="13.44140625" style="483" bestFit="1" customWidth="1"/>
    <col min="7683" max="7683" width="12.88671875" style="483" customWidth="1"/>
    <col min="7684" max="7684" width="5" style="483" customWidth="1"/>
    <col min="7685" max="7687" width="4.6640625" style="483" customWidth="1"/>
    <col min="7688" max="7688" width="4.109375" style="483" customWidth="1"/>
    <col min="7689" max="7689" width="5.21875" style="483" customWidth="1"/>
    <col min="7690" max="7690" width="5" style="483" customWidth="1"/>
    <col min="7691" max="7693" width="4.5546875" style="483" customWidth="1"/>
    <col min="7694" max="7694" width="5.44140625" style="483" customWidth="1"/>
    <col min="7695" max="7696" width="4.5546875" style="483" customWidth="1"/>
    <col min="7697" max="7697" width="5.77734375" style="483" customWidth="1"/>
    <col min="7698" max="7699" width="6.88671875" style="483" customWidth="1"/>
    <col min="7700" max="7700" width="9.109375" style="483" customWidth="1"/>
    <col min="7701" max="7701" width="7.88671875" style="483" customWidth="1"/>
    <col min="7702" max="7702" width="6.77734375" style="483" customWidth="1"/>
    <col min="7703" max="7703" width="7.109375" style="483" customWidth="1"/>
    <col min="7704" max="7704" width="9.109375" style="483" customWidth="1"/>
    <col min="7705" max="7705" width="9" style="483" customWidth="1"/>
    <col min="7706" max="7706" width="5.21875" style="483" customWidth="1"/>
    <col min="7707" max="7707" width="4.109375" style="483" customWidth="1"/>
    <col min="7708" max="7708" width="11.5546875" style="483" customWidth="1"/>
    <col min="7709" max="7936" width="8.88671875" style="483"/>
    <col min="7937" max="7937" width="3.88671875" style="483" customWidth="1"/>
    <col min="7938" max="7938" width="13.44140625" style="483" bestFit="1" customWidth="1"/>
    <col min="7939" max="7939" width="12.88671875" style="483" customWidth="1"/>
    <col min="7940" max="7940" width="5" style="483" customWidth="1"/>
    <col min="7941" max="7943" width="4.6640625" style="483" customWidth="1"/>
    <col min="7944" max="7944" width="4.109375" style="483" customWidth="1"/>
    <col min="7945" max="7945" width="5.21875" style="483" customWidth="1"/>
    <col min="7946" max="7946" width="5" style="483" customWidth="1"/>
    <col min="7947" max="7949" width="4.5546875" style="483" customWidth="1"/>
    <col min="7950" max="7950" width="5.44140625" style="483" customWidth="1"/>
    <col min="7951" max="7952" width="4.5546875" style="483" customWidth="1"/>
    <col min="7953" max="7953" width="5.77734375" style="483" customWidth="1"/>
    <col min="7954" max="7955" width="6.88671875" style="483" customWidth="1"/>
    <col min="7956" max="7956" width="9.109375" style="483" customWidth="1"/>
    <col min="7957" max="7957" width="7.88671875" style="483" customWidth="1"/>
    <col min="7958" max="7958" width="6.77734375" style="483" customWidth="1"/>
    <col min="7959" max="7959" width="7.109375" style="483" customWidth="1"/>
    <col min="7960" max="7960" width="9.109375" style="483" customWidth="1"/>
    <col min="7961" max="7961" width="9" style="483" customWidth="1"/>
    <col min="7962" max="7962" width="5.21875" style="483" customWidth="1"/>
    <col min="7963" max="7963" width="4.109375" style="483" customWidth="1"/>
    <col min="7964" max="7964" width="11.5546875" style="483" customWidth="1"/>
    <col min="7965" max="8192" width="8.88671875" style="483"/>
    <col min="8193" max="8193" width="3.88671875" style="483" customWidth="1"/>
    <col min="8194" max="8194" width="13.44140625" style="483" bestFit="1" customWidth="1"/>
    <col min="8195" max="8195" width="12.88671875" style="483" customWidth="1"/>
    <col min="8196" max="8196" width="5" style="483" customWidth="1"/>
    <col min="8197" max="8199" width="4.6640625" style="483" customWidth="1"/>
    <col min="8200" max="8200" width="4.109375" style="483" customWidth="1"/>
    <col min="8201" max="8201" width="5.21875" style="483" customWidth="1"/>
    <col min="8202" max="8202" width="5" style="483" customWidth="1"/>
    <col min="8203" max="8205" width="4.5546875" style="483" customWidth="1"/>
    <col min="8206" max="8206" width="5.44140625" style="483" customWidth="1"/>
    <col min="8207" max="8208" width="4.5546875" style="483" customWidth="1"/>
    <col min="8209" max="8209" width="5.77734375" style="483" customWidth="1"/>
    <col min="8210" max="8211" width="6.88671875" style="483" customWidth="1"/>
    <col min="8212" max="8212" width="9.109375" style="483" customWidth="1"/>
    <col min="8213" max="8213" width="7.88671875" style="483" customWidth="1"/>
    <col min="8214" max="8214" width="6.77734375" style="483" customWidth="1"/>
    <col min="8215" max="8215" width="7.109375" style="483" customWidth="1"/>
    <col min="8216" max="8216" width="9.109375" style="483" customWidth="1"/>
    <col min="8217" max="8217" width="9" style="483" customWidth="1"/>
    <col min="8218" max="8218" width="5.21875" style="483" customWidth="1"/>
    <col min="8219" max="8219" width="4.109375" style="483" customWidth="1"/>
    <col min="8220" max="8220" width="11.5546875" style="483" customWidth="1"/>
    <col min="8221" max="8448" width="8.88671875" style="483"/>
    <col min="8449" max="8449" width="3.88671875" style="483" customWidth="1"/>
    <col min="8450" max="8450" width="13.44140625" style="483" bestFit="1" customWidth="1"/>
    <col min="8451" max="8451" width="12.88671875" style="483" customWidth="1"/>
    <col min="8452" max="8452" width="5" style="483" customWidth="1"/>
    <col min="8453" max="8455" width="4.6640625" style="483" customWidth="1"/>
    <col min="8456" max="8456" width="4.109375" style="483" customWidth="1"/>
    <col min="8457" max="8457" width="5.21875" style="483" customWidth="1"/>
    <col min="8458" max="8458" width="5" style="483" customWidth="1"/>
    <col min="8459" max="8461" width="4.5546875" style="483" customWidth="1"/>
    <col min="8462" max="8462" width="5.44140625" style="483" customWidth="1"/>
    <col min="8463" max="8464" width="4.5546875" style="483" customWidth="1"/>
    <col min="8465" max="8465" width="5.77734375" style="483" customWidth="1"/>
    <col min="8466" max="8467" width="6.88671875" style="483" customWidth="1"/>
    <col min="8468" max="8468" width="9.109375" style="483" customWidth="1"/>
    <col min="8469" max="8469" width="7.88671875" style="483" customWidth="1"/>
    <col min="8470" max="8470" width="6.77734375" style="483" customWidth="1"/>
    <col min="8471" max="8471" width="7.109375" style="483" customWidth="1"/>
    <col min="8472" max="8472" width="9.109375" style="483" customWidth="1"/>
    <col min="8473" max="8473" width="9" style="483" customWidth="1"/>
    <col min="8474" max="8474" width="5.21875" style="483" customWidth="1"/>
    <col min="8475" max="8475" width="4.109375" style="483" customWidth="1"/>
    <col min="8476" max="8476" width="11.5546875" style="483" customWidth="1"/>
    <col min="8477" max="8704" width="8.88671875" style="483"/>
    <col min="8705" max="8705" width="3.88671875" style="483" customWidth="1"/>
    <col min="8706" max="8706" width="13.44140625" style="483" bestFit="1" customWidth="1"/>
    <col min="8707" max="8707" width="12.88671875" style="483" customWidth="1"/>
    <col min="8708" max="8708" width="5" style="483" customWidth="1"/>
    <col min="8709" max="8711" width="4.6640625" style="483" customWidth="1"/>
    <col min="8712" max="8712" width="4.109375" style="483" customWidth="1"/>
    <col min="8713" max="8713" width="5.21875" style="483" customWidth="1"/>
    <col min="8714" max="8714" width="5" style="483" customWidth="1"/>
    <col min="8715" max="8717" width="4.5546875" style="483" customWidth="1"/>
    <col min="8718" max="8718" width="5.44140625" style="483" customWidth="1"/>
    <col min="8719" max="8720" width="4.5546875" style="483" customWidth="1"/>
    <col min="8721" max="8721" width="5.77734375" style="483" customWidth="1"/>
    <col min="8722" max="8723" width="6.88671875" style="483" customWidth="1"/>
    <col min="8724" max="8724" width="9.109375" style="483" customWidth="1"/>
    <col min="8725" max="8725" width="7.88671875" style="483" customWidth="1"/>
    <col min="8726" max="8726" width="6.77734375" style="483" customWidth="1"/>
    <col min="8727" max="8727" width="7.109375" style="483" customWidth="1"/>
    <col min="8728" max="8728" width="9.109375" style="483" customWidth="1"/>
    <col min="8729" max="8729" width="9" style="483" customWidth="1"/>
    <col min="8730" max="8730" width="5.21875" style="483" customWidth="1"/>
    <col min="8731" max="8731" width="4.109375" style="483" customWidth="1"/>
    <col min="8732" max="8732" width="11.5546875" style="483" customWidth="1"/>
    <col min="8733" max="8960" width="8.88671875" style="483"/>
    <col min="8961" max="8961" width="3.88671875" style="483" customWidth="1"/>
    <col min="8962" max="8962" width="13.44140625" style="483" bestFit="1" customWidth="1"/>
    <col min="8963" max="8963" width="12.88671875" style="483" customWidth="1"/>
    <col min="8964" max="8964" width="5" style="483" customWidth="1"/>
    <col min="8965" max="8967" width="4.6640625" style="483" customWidth="1"/>
    <col min="8968" max="8968" width="4.109375" style="483" customWidth="1"/>
    <col min="8969" max="8969" width="5.21875" style="483" customWidth="1"/>
    <col min="8970" max="8970" width="5" style="483" customWidth="1"/>
    <col min="8971" max="8973" width="4.5546875" style="483" customWidth="1"/>
    <col min="8974" max="8974" width="5.44140625" style="483" customWidth="1"/>
    <col min="8975" max="8976" width="4.5546875" style="483" customWidth="1"/>
    <col min="8977" max="8977" width="5.77734375" style="483" customWidth="1"/>
    <col min="8978" max="8979" width="6.88671875" style="483" customWidth="1"/>
    <col min="8980" max="8980" width="9.109375" style="483" customWidth="1"/>
    <col min="8981" max="8981" width="7.88671875" style="483" customWidth="1"/>
    <col min="8982" max="8982" width="6.77734375" style="483" customWidth="1"/>
    <col min="8983" max="8983" width="7.109375" style="483" customWidth="1"/>
    <col min="8984" max="8984" width="9.109375" style="483" customWidth="1"/>
    <col min="8985" max="8985" width="9" style="483" customWidth="1"/>
    <col min="8986" max="8986" width="5.21875" style="483" customWidth="1"/>
    <col min="8987" max="8987" width="4.109375" style="483" customWidth="1"/>
    <col min="8988" max="8988" width="11.5546875" style="483" customWidth="1"/>
    <col min="8989" max="9216" width="8.88671875" style="483"/>
    <col min="9217" max="9217" width="3.88671875" style="483" customWidth="1"/>
    <col min="9218" max="9218" width="13.44140625" style="483" bestFit="1" customWidth="1"/>
    <col min="9219" max="9219" width="12.88671875" style="483" customWidth="1"/>
    <col min="9220" max="9220" width="5" style="483" customWidth="1"/>
    <col min="9221" max="9223" width="4.6640625" style="483" customWidth="1"/>
    <col min="9224" max="9224" width="4.109375" style="483" customWidth="1"/>
    <col min="9225" max="9225" width="5.21875" style="483" customWidth="1"/>
    <col min="9226" max="9226" width="5" style="483" customWidth="1"/>
    <col min="9227" max="9229" width="4.5546875" style="483" customWidth="1"/>
    <col min="9230" max="9230" width="5.44140625" style="483" customWidth="1"/>
    <col min="9231" max="9232" width="4.5546875" style="483" customWidth="1"/>
    <col min="9233" max="9233" width="5.77734375" style="483" customWidth="1"/>
    <col min="9234" max="9235" width="6.88671875" style="483" customWidth="1"/>
    <col min="9236" max="9236" width="9.109375" style="483" customWidth="1"/>
    <col min="9237" max="9237" width="7.88671875" style="483" customWidth="1"/>
    <col min="9238" max="9238" width="6.77734375" style="483" customWidth="1"/>
    <col min="9239" max="9239" width="7.109375" style="483" customWidth="1"/>
    <col min="9240" max="9240" width="9.109375" style="483" customWidth="1"/>
    <col min="9241" max="9241" width="9" style="483" customWidth="1"/>
    <col min="9242" max="9242" width="5.21875" style="483" customWidth="1"/>
    <col min="9243" max="9243" width="4.109375" style="483" customWidth="1"/>
    <col min="9244" max="9244" width="11.5546875" style="483" customWidth="1"/>
    <col min="9245" max="9472" width="8.88671875" style="483"/>
    <col min="9473" max="9473" width="3.88671875" style="483" customWidth="1"/>
    <col min="9474" max="9474" width="13.44140625" style="483" bestFit="1" customWidth="1"/>
    <col min="9475" max="9475" width="12.88671875" style="483" customWidth="1"/>
    <col min="9476" max="9476" width="5" style="483" customWidth="1"/>
    <col min="9477" max="9479" width="4.6640625" style="483" customWidth="1"/>
    <col min="9480" max="9480" width="4.109375" style="483" customWidth="1"/>
    <col min="9481" max="9481" width="5.21875" style="483" customWidth="1"/>
    <col min="9482" max="9482" width="5" style="483" customWidth="1"/>
    <col min="9483" max="9485" width="4.5546875" style="483" customWidth="1"/>
    <col min="9486" max="9486" width="5.44140625" style="483" customWidth="1"/>
    <col min="9487" max="9488" width="4.5546875" style="483" customWidth="1"/>
    <col min="9489" max="9489" width="5.77734375" style="483" customWidth="1"/>
    <col min="9490" max="9491" width="6.88671875" style="483" customWidth="1"/>
    <col min="9492" max="9492" width="9.109375" style="483" customWidth="1"/>
    <col min="9493" max="9493" width="7.88671875" style="483" customWidth="1"/>
    <col min="9494" max="9494" width="6.77734375" style="483" customWidth="1"/>
    <col min="9495" max="9495" width="7.109375" style="483" customWidth="1"/>
    <col min="9496" max="9496" width="9.109375" style="483" customWidth="1"/>
    <col min="9497" max="9497" width="9" style="483" customWidth="1"/>
    <col min="9498" max="9498" width="5.21875" style="483" customWidth="1"/>
    <col min="9499" max="9499" width="4.109375" style="483" customWidth="1"/>
    <col min="9500" max="9500" width="11.5546875" style="483" customWidth="1"/>
    <col min="9501" max="9728" width="8.88671875" style="483"/>
    <col min="9729" max="9729" width="3.88671875" style="483" customWidth="1"/>
    <col min="9730" max="9730" width="13.44140625" style="483" bestFit="1" customWidth="1"/>
    <col min="9731" max="9731" width="12.88671875" style="483" customWidth="1"/>
    <col min="9732" max="9732" width="5" style="483" customWidth="1"/>
    <col min="9733" max="9735" width="4.6640625" style="483" customWidth="1"/>
    <col min="9736" max="9736" width="4.109375" style="483" customWidth="1"/>
    <col min="9737" max="9737" width="5.21875" style="483" customWidth="1"/>
    <col min="9738" max="9738" width="5" style="483" customWidth="1"/>
    <col min="9739" max="9741" width="4.5546875" style="483" customWidth="1"/>
    <col min="9742" max="9742" width="5.44140625" style="483" customWidth="1"/>
    <col min="9743" max="9744" width="4.5546875" style="483" customWidth="1"/>
    <col min="9745" max="9745" width="5.77734375" style="483" customWidth="1"/>
    <col min="9746" max="9747" width="6.88671875" style="483" customWidth="1"/>
    <col min="9748" max="9748" width="9.109375" style="483" customWidth="1"/>
    <col min="9749" max="9749" width="7.88671875" style="483" customWidth="1"/>
    <col min="9750" max="9750" width="6.77734375" style="483" customWidth="1"/>
    <col min="9751" max="9751" width="7.109375" style="483" customWidth="1"/>
    <col min="9752" max="9752" width="9.109375" style="483" customWidth="1"/>
    <col min="9753" max="9753" width="9" style="483" customWidth="1"/>
    <col min="9754" max="9754" width="5.21875" style="483" customWidth="1"/>
    <col min="9755" max="9755" width="4.109375" style="483" customWidth="1"/>
    <col min="9756" max="9756" width="11.5546875" style="483" customWidth="1"/>
    <col min="9757" max="9984" width="8.88671875" style="483"/>
    <col min="9985" max="9985" width="3.88671875" style="483" customWidth="1"/>
    <col min="9986" max="9986" width="13.44140625" style="483" bestFit="1" customWidth="1"/>
    <col min="9987" max="9987" width="12.88671875" style="483" customWidth="1"/>
    <col min="9988" max="9988" width="5" style="483" customWidth="1"/>
    <col min="9989" max="9991" width="4.6640625" style="483" customWidth="1"/>
    <col min="9992" max="9992" width="4.109375" style="483" customWidth="1"/>
    <col min="9993" max="9993" width="5.21875" style="483" customWidth="1"/>
    <col min="9994" max="9994" width="5" style="483" customWidth="1"/>
    <col min="9995" max="9997" width="4.5546875" style="483" customWidth="1"/>
    <col min="9998" max="9998" width="5.44140625" style="483" customWidth="1"/>
    <col min="9999" max="10000" width="4.5546875" style="483" customWidth="1"/>
    <col min="10001" max="10001" width="5.77734375" style="483" customWidth="1"/>
    <col min="10002" max="10003" width="6.88671875" style="483" customWidth="1"/>
    <col min="10004" max="10004" width="9.109375" style="483" customWidth="1"/>
    <col min="10005" max="10005" width="7.88671875" style="483" customWidth="1"/>
    <col min="10006" max="10006" width="6.77734375" style="483" customWidth="1"/>
    <col min="10007" max="10007" width="7.109375" style="483" customWidth="1"/>
    <col min="10008" max="10008" width="9.109375" style="483" customWidth="1"/>
    <col min="10009" max="10009" width="9" style="483" customWidth="1"/>
    <col min="10010" max="10010" width="5.21875" style="483" customWidth="1"/>
    <col min="10011" max="10011" width="4.109375" style="483" customWidth="1"/>
    <col min="10012" max="10012" width="11.5546875" style="483" customWidth="1"/>
    <col min="10013" max="10240" width="8.88671875" style="483"/>
    <col min="10241" max="10241" width="3.88671875" style="483" customWidth="1"/>
    <col min="10242" max="10242" width="13.44140625" style="483" bestFit="1" customWidth="1"/>
    <col min="10243" max="10243" width="12.88671875" style="483" customWidth="1"/>
    <col min="10244" max="10244" width="5" style="483" customWidth="1"/>
    <col min="10245" max="10247" width="4.6640625" style="483" customWidth="1"/>
    <col min="10248" max="10248" width="4.109375" style="483" customWidth="1"/>
    <col min="10249" max="10249" width="5.21875" style="483" customWidth="1"/>
    <col min="10250" max="10250" width="5" style="483" customWidth="1"/>
    <col min="10251" max="10253" width="4.5546875" style="483" customWidth="1"/>
    <col min="10254" max="10254" width="5.44140625" style="483" customWidth="1"/>
    <col min="10255" max="10256" width="4.5546875" style="483" customWidth="1"/>
    <col min="10257" max="10257" width="5.77734375" style="483" customWidth="1"/>
    <col min="10258" max="10259" width="6.88671875" style="483" customWidth="1"/>
    <col min="10260" max="10260" width="9.109375" style="483" customWidth="1"/>
    <col min="10261" max="10261" width="7.88671875" style="483" customWidth="1"/>
    <col min="10262" max="10262" width="6.77734375" style="483" customWidth="1"/>
    <col min="10263" max="10263" width="7.109375" style="483" customWidth="1"/>
    <col min="10264" max="10264" width="9.109375" style="483" customWidth="1"/>
    <col min="10265" max="10265" width="9" style="483" customWidth="1"/>
    <col min="10266" max="10266" width="5.21875" style="483" customWidth="1"/>
    <col min="10267" max="10267" width="4.109375" style="483" customWidth="1"/>
    <col min="10268" max="10268" width="11.5546875" style="483" customWidth="1"/>
    <col min="10269" max="10496" width="8.88671875" style="483"/>
    <col min="10497" max="10497" width="3.88671875" style="483" customWidth="1"/>
    <col min="10498" max="10498" width="13.44140625" style="483" bestFit="1" customWidth="1"/>
    <col min="10499" max="10499" width="12.88671875" style="483" customWidth="1"/>
    <col min="10500" max="10500" width="5" style="483" customWidth="1"/>
    <col min="10501" max="10503" width="4.6640625" style="483" customWidth="1"/>
    <col min="10504" max="10504" width="4.109375" style="483" customWidth="1"/>
    <col min="10505" max="10505" width="5.21875" style="483" customWidth="1"/>
    <col min="10506" max="10506" width="5" style="483" customWidth="1"/>
    <col min="10507" max="10509" width="4.5546875" style="483" customWidth="1"/>
    <col min="10510" max="10510" width="5.44140625" style="483" customWidth="1"/>
    <col min="10511" max="10512" width="4.5546875" style="483" customWidth="1"/>
    <col min="10513" max="10513" width="5.77734375" style="483" customWidth="1"/>
    <col min="10514" max="10515" width="6.88671875" style="483" customWidth="1"/>
    <col min="10516" max="10516" width="9.109375" style="483" customWidth="1"/>
    <col min="10517" max="10517" width="7.88671875" style="483" customWidth="1"/>
    <col min="10518" max="10518" width="6.77734375" style="483" customWidth="1"/>
    <col min="10519" max="10519" width="7.109375" style="483" customWidth="1"/>
    <col min="10520" max="10520" width="9.109375" style="483" customWidth="1"/>
    <col min="10521" max="10521" width="9" style="483" customWidth="1"/>
    <col min="10522" max="10522" width="5.21875" style="483" customWidth="1"/>
    <col min="10523" max="10523" width="4.109375" style="483" customWidth="1"/>
    <col min="10524" max="10524" width="11.5546875" style="483" customWidth="1"/>
    <col min="10525" max="10752" width="8.88671875" style="483"/>
    <col min="10753" max="10753" width="3.88671875" style="483" customWidth="1"/>
    <col min="10754" max="10754" width="13.44140625" style="483" bestFit="1" customWidth="1"/>
    <col min="10755" max="10755" width="12.88671875" style="483" customWidth="1"/>
    <col min="10756" max="10756" width="5" style="483" customWidth="1"/>
    <col min="10757" max="10759" width="4.6640625" style="483" customWidth="1"/>
    <col min="10760" max="10760" width="4.109375" style="483" customWidth="1"/>
    <col min="10761" max="10761" width="5.21875" style="483" customWidth="1"/>
    <col min="10762" max="10762" width="5" style="483" customWidth="1"/>
    <col min="10763" max="10765" width="4.5546875" style="483" customWidth="1"/>
    <col min="10766" max="10766" width="5.44140625" style="483" customWidth="1"/>
    <col min="10767" max="10768" width="4.5546875" style="483" customWidth="1"/>
    <col min="10769" max="10769" width="5.77734375" style="483" customWidth="1"/>
    <col min="10770" max="10771" width="6.88671875" style="483" customWidth="1"/>
    <col min="10772" max="10772" width="9.109375" style="483" customWidth="1"/>
    <col min="10773" max="10773" width="7.88671875" style="483" customWidth="1"/>
    <col min="10774" max="10774" width="6.77734375" style="483" customWidth="1"/>
    <col min="10775" max="10775" width="7.109375" style="483" customWidth="1"/>
    <col min="10776" max="10776" width="9.109375" style="483" customWidth="1"/>
    <col min="10777" max="10777" width="9" style="483" customWidth="1"/>
    <col min="10778" max="10778" width="5.21875" style="483" customWidth="1"/>
    <col min="10779" max="10779" width="4.109375" style="483" customWidth="1"/>
    <col min="10780" max="10780" width="11.5546875" style="483" customWidth="1"/>
    <col min="10781" max="11008" width="8.88671875" style="483"/>
    <col min="11009" max="11009" width="3.88671875" style="483" customWidth="1"/>
    <col min="11010" max="11010" width="13.44140625" style="483" bestFit="1" customWidth="1"/>
    <col min="11011" max="11011" width="12.88671875" style="483" customWidth="1"/>
    <col min="11012" max="11012" width="5" style="483" customWidth="1"/>
    <col min="11013" max="11015" width="4.6640625" style="483" customWidth="1"/>
    <col min="11016" max="11016" width="4.109375" style="483" customWidth="1"/>
    <col min="11017" max="11017" width="5.21875" style="483" customWidth="1"/>
    <col min="11018" max="11018" width="5" style="483" customWidth="1"/>
    <col min="11019" max="11021" width="4.5546875" style="483" customWidth="1"/>
    <col min="11022" max="11022" width="5.44140625" style="483" customWidth="1"/>
    <col min="11023" max="11024" width="4.5546875" style="483" customWidth="1"/>
    <col min="11025" max="11025" width="5.77734375" style="483" customWidth="1"/>
    <col min="11026" max="11027" width="6.88671875" style="483" customWidth="1"/>
    <col min="11028" max="11028" width="9.109375" style="483" customWidth="1"/>
    <col min="11029" max="11029" width="7.88671875" style="483" customWidth="1"/>
    <col min="11030" max="11030" width="6.77734375" style="483" customWidth="1"/>
    <col min="11031" max="11031" width="7.109375" style="483" customWidth="1"/>
    <col min="11032" max="11032" width="9.109375" style="483" customWidth="1"/>
    <col min="11033" max="11033" width="9" style="483" customWidth="1"/>
    <col min="11034" max="11034" width="5.21875" style="483" customWidth="1"/>
    <col min="11035" max="11035" width="4.109375" style="483" customWidth="1"/>
    <col min="11036" max="11036" width="11.5546875" style="483" customWidth="1"/>
    <col min="11037" max="11264" width="8.88671875" style="483"/>
    <col min="11265" max="11265" width="3.88671875" style="483" customWidth="1"/>
    <col min="11266" max="11266" width="13.44140625" style="483" bestFit="1" customWidth="1"/>
    <col min="11267" max="11267" width="12.88671875" style="483" customWidth="1"/>
    <col min="11268" max="11268" width="5" style="483" customWidth="1"/>
    <col min="11269" max="11271" width="4.6640625" style="483" customWidth="1"/>
    <col min="11272" max="11272" width="4.109375" style="483" customWidth="1"/>
    <col min="11273" max="11273" width="5.21875" style="483" customWidth="1"/>
    <col min="11274" max="11274" width="5" style="483" customWidth="1"/>
    <col min="11275" max="11277" width="4.5546875" style="483" customWidth="1"/>
    <col min="11278" max="11278" width="5.44140625" style="483" customWidth="1"/>
    <col min="11279" max="11280" width="4.5546875" style="483" customWidth="1"/>
    <col min="11281" max="11281" width="5.77734375" style="483" customWidth="1"/>
    <col min="11282" max="11283" width="6.88671875" style="483" customWidth="1"/>
    <col min="11284" max="11284" width="9.109375" style="483" customWidth="1"/>
    <col min="11285" max="11285" width="7.88671875" style="483" customWidth="1"/>
    <col min="11286" max="11286" width="6.77734375" style="483" customWidth="1"/>
    <col min="11287" max="11287" width="7.109375" style="483" customWidth="1"/>
    <col min="11288" max="11288" width="9.109375" style="483" customWidth="1"/>
    <col min="11289" max="11289" width="9" style="483" customWidth="1"/>
    <col min="11290" max="11290" width="5.21875" style="483" customWidth="1"/>
    <col min="11291" max="11291" width="4.109375" style="483" customWidth="1"/>
    <col min="11292" max="11292" width="11.5546875" style="483" customWidth="1"/>
    <col min="11293" max="11520" width="8.88671875" style="483"/>
    <col min="11521" max="11521" width="3.88671875" style="483" customWidth="1"/>
    <col min="11522" max="11522" width="13.44140625" style="483" bestFit="1" customWidth="1"/>
    <col min="11523" max="11523" width="12.88671875" style="483" customWidth="1"/>
    <col min="11524" max="11524" width="5" style="483" customWidth="1"/>
    <col min="11525" max="11527" width="4.6640625" style="483" customWidth="1"/>
    <col min="11528" max="11528" width="4.109375" style="483" customWidth="1"/>
    <col min="11529" max="11529" width="5.21875" style="483" customWidth="1"/>
    <col min="11530" max="11530" width="5" style="483" customWidth="1"/>
    <col min="11531" max="11533" width="4.5546875" style="483" customWidth="1"/>
    <col min="11534" max="11534" width="5.44140625" style="483" customWidth="1"/>
    <col min="11535" max="11536" width="4.5546875" style="483" customWidth="1"/>
    <col min="11537" max="11537" width="5.77734375" style="483" customWidth="1"/>
    <col min="11538" max="11539" width="6.88671875" style="483" customWidth="1"/>
    <col min="11540" max="11540" width="9.109375" style="483" customWidth="1"/>
    <col min="11541" max="11541" width="7.88671875" style="483" customWidth="1"/>
    <col min="11542" max="11542" width="6.77734375" style="483" customWidth="1"/>
    <col min="11543" max="11543" width="7.109375" style="483" customWidth="1"/>
    <col min="11544" max="11544" width="9.109375" style="483" customWidth="1"/>
    <col min="11545" max="11545" width="9" style="483" customWidth="1"/>
    <col min="11546" max="11546" width="5.21875" style="483" customWidth="1"/>
    <col min="11547" max="11547" width="4.109375" style="483" customWidth="1"/>
    <col min="11548" max="11548" width="11.5546875" style="483" customWidth="1"/>
    <col min="11549" max="11776" width="8.88671875" style="483"/>
    <col min="11777" max="11777" width="3.88671875" style="483" customWidth="1"/>
    <col min="11778" max="11778" width="13.44140625" style="483" bestFit="1" customWidth="1"/>
    <col min="11779" max="11779" width="12.88671875" style="483" customWidth="1"/>
    <col min="11780" max="11780" width="5" style="483" customWidth="1"/>
    <col min="11781" max="11783" width="4.6640625" style="483" customWidth="1"/>
    <col min="11784" max="11784" width="4.109375" style="483" customWidth="1"/>
    <col min="11785" max="11785" width="5.21875" style="483" customWidth="1"/>
    <col min="11786" max="11786" width="5" style="483" customWidth="1"/>
    <col min="11787" max="11789" width="4.5546875" style="483" customWidth="1"/>
    <col min="11790" max="11790" width="5.44140625" style="483" customWidth="1"/>
    <col min="11791" max="11792" width="4.5546875" style="483" customWidth="1"/>
    <col min="11793" max="11793" width="5.77734375" style="483" customWidth="1"/>
    <col min="11794" max="11795" width="6.88671875" style="483" customWidth="1"/>
    <col min="11796" max="11796" width="9.109375" style="483" customWidth="1"/>
    <col min="11797" max="11797" width="7.88671875" style="483" customWidth="1"/>
    <col min="11798" max="11798" width="6.77734375" style="483" customWidth="1"/>
    <col min="11799" max="11799" width="7.109375" style="483" customWidth="1"/>
    <col min="11800" max="11800" width="9.109375" style="483" customWidth="1"/>
    <col min="11801" max="11801" width="9" style="483" customWidth="1"/>
    <col min="11802" max="11802" width="5.21875" style="483" customWidth="1"/>
    <col min="11803" max="11803" width="4.109375" style="483" customWidth="1"/>
    <col min="11804" max="11804" width="11.5546875" style="483" customWidth="1"/>
    <col min="11805" max="12032" width="8.88671875" style="483"/>
    <col min="12033" max="12033" width="3.88671875" style="483" customWidth="1"/>
    <col min="12034" max="12034" width="13.44140625" style="483" bestFit="1" customWidth="1"/>
    <col min="12035" max="12035" width="12.88671875" style="483" customWidth="1"/>
    <col min="12036" max="12036" width="5" style="483" customWidth="1"/>
    <col min="12037" max="12039" width="4.6640625" style="483" customWidth="1"/>
    <col min="12040" max="12040" width="4.109375" style="483" customWidth="1"/>
    <col min="12041" max="12041" width="5.21875" style="483" customWidth="1"/>
    <col min="12042" max="12042" width="5" style="483" customWidth="1"/>
    <col min="12043" max="12045" width="4.5546875" style="483" customWidth="1"/>
    <col min="12046" max="12046" width="5.44140625" style="483" customWidth="1"/>
    <col min="12047" max="12048" width="4.5546875" style="483" customWidth="1"/>
    <col min="12049" max="12049" width="5.77734375" style="483" customWidth="1"/>
    <col min="12050" max="12051" width="6.88671875" style="483" customWidth="1"/>
    <col min="12052" max="12052" width="9.109375" style="483" customWidth="1"/>
    <col min="12053" max="12053" width="7.88671875" style="483" customWidth="1"/>
    <col min="12054" max="12054" width="6.77734375" style="483" customWidth="1"/>
    <col min="12055" max="12055" width="7.109375" style="483" customWidth="1"/>
    <col min="12056" max="12056" width="9.109375" style="483" customWidth="1"/>
    <col min="12057" max="12057" width="9" style="483" customWidth="1"/>
    <col min="12058" max="12058" width="5.21875" style="483" customWidth="1"/>
    <col min="12059" max="12059" width="4.109375" style="483" customWidth="1"/>
    <col min="12060" max="12060" width="11.5546875" style="483" customWidth="1"/>
    <col min="12061" max="12288" width="8.88671875" style="483"/>
    <col min="12289" max="12289" width="3.88671875" style="483" customWidth="1"/>
    <col min="12290" max="12290" width="13.44140625" style="483" bestFit="1" customWidth="1"/>
    <col min="12291" max="12291" width="12.88671875" style="483" customWidth="1"/>
    <col min="12292" max="12292" width="5" style="483" customWidth="1"/>
    <col min="12293" max="12295" width="4.6640625" style="483" customWidth="1"/>
    <col min="12296" max="12296" width="4.109375" style="483" customWidth="1"/>
    <col min="12297" max="12297" width="5.21875" style="483" customWidth="1"/>
    <col min="12298" max="12298" width="5" style="483" customWidth="1"/>
    <col min="12299" max="12301" width="4.5546875" style="483" customWidth="1"/>
    <col min="12302" max="12302" width="5.44140625" style="483" customWidth="1"/>
    <col min="12303" max="12304" width="4.5546875" style="483" customWidth="1"/>
    <col min="12305" max="12305" width="5.77734375" style="483" customWidth="1"/>
    <col min="12306" max="12307" width="6.88671875" style="483" customWidth="1"/>
    <col min="12308" max="12308" width="9.109375" style="483" customWidth="1"/>
    <col min="12309" max="12309" width="7.88671875" style="483" customWidth="1"/>
    <col min="12310" max="12310" width="6.77734375" style="483" customWidth="1"/>
    <col min="12311" max="12311" width="7.109375" style="483" customWidth="1"/>
    <col min="12312" max="12312" width="9.109375" style="483" customWidth="1"/>
    <col min="12313" max="12313" width="9" style="483" customWidth="1"/>
    <col min="12314" max="12314" width="5.21875" style="483" customWidth="1"/>
    <col min="12315" max="12315" width="4.109375" style="483" customWidth="1"/>
    <col min="12316" max="12316" width="11.5546875" style="483" customWidth="1"/>
    <col min="12317" max="12544" width="8.88671875" style="483"/>
    <col min="12545" max="12545" width="3.88671875" style="483" customWidth="1"/>
    <col min="12546" max="12546" width="13.44140625" style="483" bestFit="1" customWidth="1"/>
    <col min="12547" max="12547" width="12.88671875" style="483" customWidth="1"/>
    <col min="12548" max="12548" width="5" style="483" customWidth="1"/>
    <col min="12549" max="12551" width="4.6640625" style="483" customWidth="1"/>
    <col min="12552" max="12552" width="4.109375" style="483" customWidth="1"/>
    <col min="12553" max="12553" width="5.21875" style="483" customWidth="1"/>
    <col min="12554" max="12554" width="5" style="483" customWidth="1"/>
    <col min="12555" max="12557" width="4.5546875" style="483" customWidth="1"/>
    <col min="12558" max="12558" width="5.44140625" style="483" customWidth="1"/>
    <col min="12559" max="12560" width="4.5546875" style="483" customWidth="1"/>
    <col min="12561" max="12561" width="5.77734375" style="483" customWidth="1"/>
    <col min="12562" max="12563" width="6.88671875" style="483" customWidth="1"/>
    <col min="12564" max="12564" width="9.109375" style="483" customWidth="1"/>
    <col min="12565" max="12565" width="7.88671875" style="483" customWidth="1"/>
    <col min="12566" max="12566" width="6.77734375" style="483" customWidth="1"/>
    <col min="12567" max="12567" width="7.109375" style="483" customWidth="1"/>
    <col min="12568" max="12568" width="9.109375" style="483" customWidth="1"/>
    <col min="12569" max="12569" width="9" style="483" customWidth="1"/>
    <col min="12570" max="12570" width="5.21875" style="483" customWidth="1"/>
    <col min="12571" max="12571" width="4.109375" style="483" customWidth="1"/>
    <col min="12572" max="12572" width="11.5546875" style="483" customWidth="1"/>
    <col min="12573" max="12800" width="8.88671875" style="483"/>
    <col min="12801" max="12801" width="3.88671875" style="483" customWidth="1"/>
    <col min="12802" max="12802" width="13.44140625" style="483" bestFit="1" customWidth="1"/>
    <col min="12803" max="12803" width="12.88671875" style="483" customWidth="1"/>
    <col min="12804" max="12804" width="5" style="483" customWidth="1"/>
    <col min="12805" max="12807" width="4.6640625" style="483" customWidth="1"/>
    <col min="12808" max="12808" width="4.109375" style="483" customWidth="1"/>
    <col min="12809" max="12809" width="5.21875" style="483" customWidth="1"/>
    <col min="12810" max="12810" width="5" style="483" customWidth="1"/>
    <col min="12811" max="12813" width="4.5546875" style="483" customWidth="1"/>
    <col min="12814" max="12814" width="5.44140625" style="483" customWidth="1"/>
    <col min="12815" max="12816" width="4.5546875" style="483" customWidth="1"/>
    <col min="12817" max="12817" width="5.77734375" style="483" customWidth="1"/>
    <col min="12818" max="12819" width="6.88671875" style="483" customWidth="1"/>
    <col min="12820" max="12820" width="9.109375" style="483" customWidth="1"/>
    <col min="12821" max="12821" width="7.88671875" style="483" customWidth="1"/>
    <col min="12822" max="12822" width="6.77734375" style="483" customWidth="1"/>
    <col min="12823" max="12823" width="7.109375" style="483" customWidth="1"/>
    <col min="12824" max="12824" width="9.109375" style="483" customWidth="1"/>
    <col min="12825" max="12825" width="9" style="483" customWidth="1"/>
    <col min="12826" max="12826" width="5.21875" style="483" customWidth="1"/>
    <col min="12827" max="12827" width="4.109375" style="483" customWidth="1"/>
    <col min="12828" max="12828" width="11.5546875" style="483" customWidth="1"/>
    <col min="12829" max="13056" width="8.88671875" style="483"/>
    <col min="13057" max="13057" width="3.88671875" style="483" customWidth="1"/>
    <col min="13058" max="13058" width="13.44140625" style="483" bestFit="1" customWidth="1"/>
    <col min="13059" max="13059" width="12.88671875" style="483" customWidth="1"/>
    <col min="13060" max="13060" width="5" style="483" customWidth="1"/>
    <col min="13061" max="13063" width="4.6640625" style="483" customWidth="1"/>
    <col min="13064" max="13064" width="4.109375" style="483" customWidth="1"/>
    <col min="13065" max="13065" width="5.21875" style="483" customWidth="1"/>
    <col min="13066" max="13066" width="5" style="483" customWidth="1"/>
    <col min="13067" max="13069" width="4.5546875" style="483" customWidth="1"/>
    <col min="13070" max="13070" width="5.44140625" style="483" customWidth="1"/>
    <col min="13071" max="13072" width="4.5546875" style="483" customWidth="1"/>
    <col min="13073" max="13073" width="5.77734375" style="483" customWidth="1"/>
    <col min="13074" max="13075" width="6.88671875" style="483" customWidth="1"/>
    <col min="13076" max="13076" width="9.109375" style="483" customWidth="1"/>
    <col min="13077" max="13077" width="7.88671875" style="483" customWidth="1"/>
    <col min="13078" max="13078" width="6.77734375" style="483" customWidth="1"/>
    <col min="13079" max="13079" width="7.109375" style="483" customWidth="1"/>
    <col min="13080" max="13080" width="9.109375" style="483" customWidth="1"/>
    <col min="13081" max="13081" width="9" style="483" customWidth="1"/>
    <col min="13082" max="13082" width="5.21875" style="483" customWidth="1"/>
    <col min="13083" max="13083" width="4.109375" style="483" customWidth="1"/>
    <col min="13084" max="13084" width="11.5546875" style="483" customWidth="1"/>
    <col min="13085" max="13312" width="8.88671875" style="483"/>
    <col min="13313" max="13313" width="3.88671875" style="483" customWidth="1"/>
    <col min="13314" max="13314" width="13.44140625" style="483" bestFit="1" customWidth="1"/>
    <col min="13315" max="13315" width="12.88671875" style="483" customWidth="1"/>
    <col min="13316" max="13316" width="5" style="483" customWidth="1"/>
    <col min="13317" max="13319" width="4.6640625" style="483" customWidth="1"/>
    <col min="13320" max="13320" width="4.109375" style="483" customWidth="1"/>
    <col min="13321" max="13321" width="5.21875" style="483" customWidth="1"/>
    <col min="13322" max="13322" width="5" style="483" customWidth="1"/>
    <col min="13323" max="13325" width="4.5546875" style="483" customWidth="1"/>
    <col min="13326" max="13326" width="5.44140625" style="483" customWidth="1"/>
    <col min="13327" max="13328" width="4.5546875" style="483" customWidth="1"/>
    <col min="13329" max="13329" width="5.77734375" style="483" customWidth="1"/>
    <col min="13330" max="13331" width="6.88671875" style="483" customWidth="1"/>
    <col min="13332" max="13332" width="9.109375" style="483" customWidth="1"/>
    <col min="13333" max="13333" width="7.88671875" style="483" customWidth="1"/>
    <col min="13334" max="13334" width="6.77734375" style="483" customWidth="1"/>
    <col min="13335" max="13335" width="7.109375" style="483" customWidth="1"/>
    <col min="13336" max="13336" width="9.109375" style="483" customWidth="1"/>
    <col min="13337" max="13337" width="9" style="483" customWidth="1"/>
    <col min="13338" max="13338" width="5.21875" style="483" customWidth="1"/>
    <col min="13339" max="13339" width="4.109375" style="483" customWidth="1"/>
    <col min="13340" max="13340" width="11.5546875" style="483" customWidth="1"/>
    <col min="13341" max="13568" width="8.88671875" style="483"/>
    <col min="13569" max="13569" width="3.88671875" style="483" customWidth="1"/>
    <col min="13570" max="13570" width="13.44140625" style="483" bestFit="1" customWidth="1"/>
    <col min="13571" max="13571" width="12.88671875" style="483" customWidth="1"/>
    <col min="13572" max="13572" width="5" style="483" customWidth="1"/>
    <col min="13573" max="13575" width="4.6640625" style="483" customWidth="1"/>
    <col min="13576" max="13576" width="4.109375" style="483" customWidth="1"/>
    <col min="13577" max="13577" width="5.21875" style="483" customWidth="1"/>
    <col min="13578" max="13578" width="5" style="483" customWidth="1"/>
    <col min="13579" max="13581" width="4.5546875" style="483" customWidth="1"/>
    <col min="13582" max="13582" width="5.44140625" style="483" customWidth="1"/>
    <col min="13583" max="13584" width="4.5546875" style="483" customWidth="1"/>
    <col min="13585" max="13585" width="5.77734375" style="483" customWidth="1"/>
    <col min="13586" max="13587" width="6.88671875" style="483" customWidth="1"/>
    <col min="13588" max="13588" width="9.109375" style="483" customWidth="1"/>
    <col min="13589" max="13589" width="7.88671875" style="483" customWidth="1"/>
    <col min="13590" max="13590" width="6.77734375" style="483" customWidth="1"/>
    <col min="13591" max="13591" width="7.109375" style="483" customWidth="1"/>
    <col min="13592" max="13592" width="9.109375" style="483" customWidth="1"/>
    <col min="13593" max="13593" width="9" style="483" customWidth="1"/>
    <col min="13594" max="13594" width="5.21875" style="483" customWidth="1"/>
    <col min="13595" max="13595" width="4.109375" style="483" customWidth="1"/>
    <col min="13596" max="13596" width="11.5546875" style="483" customWidth="1"/>
    <col min="13597" max="13824" width="8.88671875" style="483"/>
    <col min="13825" max="13825" width="3.88671875" style="483" customWidth="1"/>
    <col min="13826" max="13826" width="13.44140625" style="483" bestFit="1" customWidth="1"/>
    <col min="13827" max="13827" width="12.88671875" style="483" customWidth="1"/>
    <col min="13828" max="13828" width="5" style="483" customWidth="1"/>
    <col min="13829" max="13831" width="4.6640625" style="483" customWidth="1"/>
    <col min="13832" max="13832" width="4.109375" style="483" customWidth="1"/>
    <col min="13833" max="13833" width="5.21875" style="483" customWidth="1"/>
    <col min="13834" max="13834" width="5" style="483" customWidth="1"/>
    <col min="13835" max="13837" width="4.5546875" style="483" customWidth="1"/>
    <col min="13838" max="13838" width="5.44140625" style="483" customWidth="1"/>
    <col min="13839" max="13840" width="4.5546875" style="483" customWidth="1"/>
    <col min="13841" max="13841" width="5.77734375" style="483" customWidth="1"/>
    <col min="13842" max="13843" width="6.88671875" style="483" customWidth="1"/>
    <col min="13844" max="13844" width="9.109375" style="483" customWidth="1"/>
    <col min="13845" max="13845" width="7.88671875" style="483" customWidth="1"/>
    <col min="13846" max="13846" width="6.77734375" style="483" customWidth="1"/>
    <col min="13847" max="13847" width="7.109375" style="483" customWidth="1"/>
    <col min="13848" max="13848" width="9.109375" style="483" customWidth="1"/>
    <col min="13849" max="13849" width="9" style="483" customWidth="1"/>
    <col min="13850" max="13850" width="5.21875" style="483" customWidth="1"/>
    <col min="13851" max="13851" width="4.109375" style="483" customWidth="1"/>
    <col min="13852" max="13852" width="11.5546875" style="483" customWidth="1"/>
    <col min="13853" max="14080" width="8.88671875" style="483"/>
    <col min="14081" max="14081" width="3.88671875" style="483" customWidth="1"/>
    <col min="14082" max="14082" width="13.44140625" style="483" bestFit="1" customWidth="1"/>
    <col min="14083" max="14083" width="12.88671875" style="483" customWidth="1"/>
    <col min="14084" max="14084" width="5" style="483" customWidth="1"/>
    <col min="14085" max="14087" width="4.6640625" style="483" customWidth="1"/>
    <col min="14088" max="14088" width="4.109375" style="483" customWidth="1"/>
    <col min="14089" max="14089" width="5.21875" style="483" customWidth="1"/>
    <col min="14090" max="14090" width="5" style="483" customWidth="1"/>
    <col min="14091" max="14093" width="4.5546875" style="483" customWidth="1"/>
    <col min="14094" max="14094" width="5.44140625" style="483" customWidth="1"/>
    <col min="14095" max="14096" width="4.5546875" style="483" customWidth="1"/>
    <col min="14097" max="14097" width="5.77734375" style="483" customWidth="1"/>
    <col min="14098" max="14099" width="6.88671875" style="483" customWidth="1"/>
    <col min="14100" max="14100" width="9.109375" style="483" customWidth="1"/>
    <col min="14101" max="14101" width="7.88671875" style="483" customWidth="1"/>
    <col min="14102" max="14102" width="6.77734375" style="483" customWidth="1"/>
    <col min="14103" max="14103" width="7.109375" style="483" customWidth="1"/>
    <col min="14104" max="14104" width="9.109375" style="483" customWidth="1"/>
    <col min="14105" max="14105" width="9" style="483" customWidth="1"/>
    <col min="14106" max="14106" width="5.21875" style="483" customWidth="1"/>
    <col min="14107" max="14107" width="4.109375" style="483" customWidth="1"/>
    <col min="14108" max="14108" width="11.5546875" style="483" customWidth="1"/>
    <col min="14109" max="14336" width="8.88671875" style="483"/>
    <col min="14337" max="14337" width="3.88671875" style="483" customWidth="1"/>
    <col min="14338" max="14338" width="13.44140625" style="483" bestFit="1" customWidth="1"/>
    <col min="14339" max="14339" width="12.88671875" style="483" customWidth="1"/>
    <col min="14340" max="14340" width="5" style="483" customWidth="1"/>
    <col min="14341" max="14343" width="4.6640625" style="483" customWidth="1"/>
    <col min="14344" max="14344" width="4.109375" style="483" customWidth="1"/>
    <col min="14345" max="14345" width="5.21875" style="483" customWidth="1"/>
    <col min="14346" max="14346" width="5" style="483" customWidth="1"/>
    <col min="14347" max="14349" width="4.5546875" style="483" customWidth="1"/>
    <col min="14350" max="14350" width="5.44140625" style="483" customWidth="1"/>
    <col min="14351" max="14352" width="4.5546875" style="483" customWidth="1"/>
    <col min="14353" max="14353" width="5.77734375" style="483" customWidth="1"/>
    <col min="14354" max="14355" width="6.88671875" style="483" customWidth="1"/>
    <col min="14356" max="14356" width="9.109375" style="483" customWidth="1"/>
    <col min="14357" max="14357" width="7.88671875" style="483" customWidth="1"/>
    <col min="14358" max="14358" width="6.77734375" style="483" customWidth="1"/>
    <col min="14359" max="14359" width="7.109375" style="483" customWidth="1"/>
    <col min="14360" max="14360" width="9.109375" style="483" customWidth="1"/>
    <col min="14361" max="14361" width="9" style="483" customWidth="1"/>
    <col min="14362" max="14362" width="5.21875" style="483" customWidth="1"/>
    <col min="14363" max="14363" width="4.109375" style="483" customWidth="1"/>
    <col min="14364" max="14364" width="11.5546875" style="483" customWidth="1"/>
    <col min="14365" max="14592" width="8.88671875" style="483"/>
    <col min="14593" max="14593" width="3.88671875" style="483" customWidth="1"/>
    <col min="14594" max="14594" width="13.44140625" style="483" bestFit="1" customWidth="1"/>
    <col min="14595" max="14595" width="12.88671875" style="483" customWidth="1"/>
    <col min="14596" max="14596" width="5" style="483" customWidth="1"/>
    <col min="14597" max="14599" width="4.6640625" style="483" customWidth="1"/>
    <col min="14600" max="14600" width="4.109375" style="483" customWidth="1"/>
    <col min="14601" max="14601" width="5.21875" style="483" customWidth="1"/>
    <col min="14602" max="14602" width="5" style="483" customWidth="1"/>
    <col min="14603" max="14605" width="4.5546875" style="483" customWidth="1"/>
    <col min="14606" max="14606" width="5.44140625" style="483" customWidth="1"/>
    <col min="14607" max="14608" width="4.5546875" style="483" customWidth="1"/>
    <col min="14609" max="14609" width="5.77734375" style="483" customWidth="1"/>
    <col min="14610" max="14611" width="6.88671875" style="483" customWidth="1"/>
    <col min="14612" max="14612" width="9.109375" style="483" customWidth="1"/>
    <col min="14613" max="14613" width="7.88671875" style="483" customWidth="1"/>
    <col min="14614" max="14614" width="6.77734375" style="483" customWidth="1"/>
    <col min="14615" max="14615" width="7.109375" style="483" customWidth="1"/>
    <col min="14616" max="14616" width="9.109375" style="483" customWidth="1"/>
    <col min="14617" max="14617" width="9" style="483" customWidth="1"/>
    <col min="14618" max="14618" width="5.21875" style="483" customWidth="1"/>
    <col min="14619" max="14619" width="4.109375" style="483" customWidth="1"/>
    <col min="14620" max="14620" width="11.5546875" style="483" customWidth="1"/>
    <col min="14621" max="14848" width="8.88671875" style="483"/>
    <col min="14849" max="14849" width="3.88671875" style="483" customWidth="1"/>
    <col min="14850" max="14850" width="13.44140625" style="483" bestFit="1" customWidth="1"/>
    <col min="14851" max="14851" width="12.88671875" style="483" customWidth="1"/>
    <col min="14852" max="14852" width="5" style="483" customWidth="1"/>
    <col min="14853" max="14855" width="4.6640625" style="483" customWidth="1"/>
    <col min="14856" max="14856" width="4.109375" style="483" customWidth="1"/>
    <col min="14857" max="14857" width="5.21875" style="483" customWidth="1"/>
    <col min="14858" max="14858" width="5" style="483" customWidth="1"/>
    <col min="14859" max="14861" width="4.5546875" style="483" customWidth="1"/>
    <col min="14862" max="14862" width="5.44140625" style="483" customWidth="1"/>
    <col min="14863" max="14864" width="4.5546875" style="483" customWidth="1"/>
    <col min="14865" max="14865" width="5.77734375" style="483" customWidth="1"/>
    <col min="14866" max="14867" width="6.88671875" style="483" customWidth="1"/>
    <col min="14868" max="14868" width="9.109375" style="483" customWidth="1"/>
    <col min="14869" max="14869" width="7.88671875" style="483" customWidth="1"/>
    <col min="14870" max="14870" width="6.77734375" style="483" customWidth="1"/>
    <col min="14871" max="14871" width="7.109375" style="483" customWidth="1"/>
    <col min="14872" max="14872" width="9.109375" style="483" customWidth="1"/>
    <col min="14873" max="14873" width="9" style="483" customWidth="1"/>
    <col min="14874" max="14874" width="5.21875" style="483" customWidth="1"/>
    <col min="14875" max="14875" width="4.109375" style="483" customWidth="1"/>
    <col min="14876" max="14876" width="11.5546875" style="483" customWidth="1"/>
    <col min="14877" max="15104" width="8.88671875" style="483"/>
    <col min="15105" max="15105" width="3.88671875" style="483" customWidth="1"/>
    <col min="15106" max="15106" width="13.44140625" style="483" bestFit="1" customWidth="1"/>
    <col min="15107" max="15107" width="12.88671875" style="483" customWidth="1"/>
    <col min="15108" max="15108" width="5" style="483" customWidth="1"/>
    <col min="15109" max="15111" width="4.6640625" style="483" customWidth="1"/>
    <col min="15112" max="15112" width="4.109375" style="483" customWidth="1"/>
    <col min="15113" max="15113" width="5.21875" style="483" customWidth="1"/>
    <col min="15114" max="15114" width="5" style="483" customWidth="1"/>
    <col min="15115" max="15117" width="4.5546875" style="483" customWidth="1"/>
    <col min="15118" max="15118" width="5.44140625" style="483" customWidth="1"/>
    <col min="15119" max="15120" width="4.5546875" style="483" customWidth="1"/>
    <col min="15121" max="15121" width="5.77734375" style="483" customWidth="1"/>
    <col min="15122" max="15123" width="6.88671875" style="483" customWidth="1"/>
    <col min="15124" max="15124" width="9.109375" style="483" customWidth="1"/>
    <col min="15125" max="15125" width="7.88671875" style="483" customWidth="1"/>
    <col min="15126" max="15126" width="6.77734375" style="483" customWidth="1"/>
    <col min="15127" max="15127" width="7.109375" style="483" customWidth="1"/>
    <col min="15128" max="15128" width="9.109375" style="483" customWidth="1"/>
    <col min="15129" max="15129" width="9" style="483" customWidth="1"/>
    <col min="15130" max="15130" width="5.21875" style="483" customWidth="1"/>
    <col min="15131" max="15131" width="4.109375" style="483" customWidth="1"/>
    <col min="15132" max="15132" width="11.5546875" style="483" customWidth="1"/>
    <col min="15133" max="15360" width="8.88671875" style="483"/>
    <col min="15361" max="15361" width="3.88671875" style="483" customWidth="1"/>
    <col min="15362" max="15362" width="13.44140625" style="483" bestFit="1" customWidth="1"/>
    <col min="15363" max="15363" width="12.88671875" style="483" customWidth="1"/>
    <col min="15364" max="15364" width="5" style="483" customWidth="1"/>
    <col min="15365" max="15367" width="4.6640625" style="483" customWidth="1"/>
    <col min="15368" max="15368" width="4.109375" style="483" customWidth="1"/>
    <col min="15369" max="15369" width="5.21875" style="483" customWidth="1"/>
    <col min="15370" max="15370" width="5" style="483" customWidth="1"/>
    <col min="15371" max="15373" width="4.5546875" style="483" customWidth="1"/>
    <col min="15374" max="15374" width="5.44140625" style="483" customWidth="1"/>
    <col min="15375" max="15376" width="4.5546875" style="483" customWidth="1"/>
    <col min="15377" max="15377" width="5.77734375" style="483" customWidth="1"/>
    <col min="15378" max="15379" width="6.88671875" style="483" customWidth="1"/>
    <col min="15380" max="15380" width="9.109375" style="483" customWidth="1"/>
    <col min="15381" max="15381" width="7.88671875" style="483" customWidth="1"/>
    <col min="15382" max="15382" width="6.77734375" style="483" customWidth="1"/>
    <col min="15383" max="15383" width="7.109375" style="483" customWidth="1"/>
    <col min="15384" max="15384" width="9.109375" style="483" customWidth="1"/>
    <col min="15385" max="15385" width="9" style="483" customWidth="1"/>
    <col min="15386" max="15386" width="5.21875" style="483" customWidth="1"/>
    <col min="15387" max="15387" width="4.109375" style="483" customWidth="1"/>
    <col min="15388" max="15388" width="11.5546875" style="483" customWidth="1"/>
    <col min="15389" max="15616" width="8.88671875" style="483"/>
    <col min="15617" max="15617" width="3.88671875" style="483" customWidth="1"/>
    <col min="15618" max="15618" width="13.44140625" style="483" bestFit="1" customWidth="1"/>
    <col min="15619" max="15619" width="12.88671875" style="483" customWidth="1"/>
    <col min="15620" max="15620" width="5" style="483" customWidth="1"/>
    <col min="15621" max="15623" width="4.6640625" style="483" customWidth="1"/>
    <col min="15624" max="15624" width="4.109375" style="483" customWidth="1"/>
    <col min="15625" max="15625" width="5.21875" style="483" customWidth="1"/>
    <col min="15626" max="15626" width="5" style="483" customWidth="1"/>
    <col min="15627" max="15629" width="4.5546875" style="483" customWidth="1"/>
    <col min="15630" max="15630" width="5.44140625" style="483" customWidth="1"/>
    <col min="15631" max="15632" width="4.5546875" style="483" customWidth="1"/>
    <col min="15633" max="15633" width="5.77734375" style="483" customWidth="1"/>
    <col min="15634" max="15635" width="6.88671875" style="483" customWidth="1"/>
    <col min="15636" max="15636" width="9.109375" style="483" customWidth="1"/>
    <col min="15637" max="15637" width="7.88671875" style="483" customWidth="1"/>
    <col min="15638" max="15638" width="6.77734375" style="483" customWidth="1"/>
    <col min="15639" max="15639" width="7.109375" style="483" customWidth="1"/>
    <col min="15640" max="15640" width="9.109375" style="483" customWidth="1"/>
    <col min="15641" max="15641" width="9" style="483" customWidth="1"/>
    <col min="15642" max="15642" width="5.21875" style="483" customWidth="1"/>
    <col min="15643" max="15643" width="4.109375" style="483" customWidth="1"/>
    <col min="15644" max="15644" width="11.5546875" style="483" customWidth="1"/>
    <col min="15645" max="15872" width="8.88671875" style="483"/>
    <col min="15873" max="15873" width="3.88671875" style="483" customWidth="1"/>
    <col min="15874" max="15874" width="13.44140625" style="483" bestFit="1" customWidth="1"/>
    <col min="15875" max="15875" width="12.88671875" style="483" customWidth="1"/>
    <col min="15876" max="15876" width="5" style="483" customWidth="1"/>
    <col min="15877" max="15879" width="4.6640625" style="483" customWidth="1"/>
    <col min="15880" max="15880" width="4.109375" style="483" customWidth="1"/>
    <col min="15881" max="15881" width="5.21875" style="483" customWidth="1"/>
    <col min="15882" max="15882" width="5" style="483" customWidth="1"/>
    <col min="15883" max="15885" width="4.5546875" style="483" customWidth="1"/>
    <col min="15886" max="15886" width="5.44140625" style="483" customWidth="1"/>
    <col min="15887" max="15888" width="4.5546875" style="483" customWidth="1"/>
    <col min="15889" max="15889" width="5.77734375" style="483" customWidth="1"/>
    <col min="15890" max="15891" width="6.88671875" style="483" customWidth="1"/>
    <col min="15892" max="15892" width="9.109375" style="483" customWidth="1"/>
    <col min="15893" max="15893" width="7.88671875" style="483" customWidth="1"/>
    <col min="15894" max="15894" width="6.77734375" style="483" customWidth="1"/>
    <col min="15895" max="15895" width="7.109375" style="483" customWidth="1"/>
    <col min="15896" max="15896" width="9.109375" style="483" customWidth="1"/>
    <col min="15897" max="15897" width="9" style="483" customWidth="1"/>
    <col min="15898" max="15898" width="5.21875" style="483" customWidth="1"/>
    <col min="15899" max="15899" width="4.109375" style="483" customWidth="1"/>
    <col min="15900" max="15900" width="11.5546875" style="483" customWidth="1"/>
    <col min="15901" max="16128" width="8.88671875" style="483"/>
    <col min="16129" max="16129" width="3.88671875" style="483" customWidth="1"/>
    <col min="16130" max="16130" width="13.44140625" style="483" bestFit="1" customWidth="1"/>
    <col min="16131" max="16131" width="12.88671875" style="483" customWidth="1"/>
    <col min="16132" max="16132" width="5" style="483" customWidth="1"/>
    <col min="16133" max="16135" width="4.6640625" style="483" customWidth="1"/>
    <col min="16136" max="16136" width="4.109375" style="483" customWidth="1"/>
    <col min="16137" max="16137" width="5.21875" style="483" customWidth="1"/>
    <col min="16138" max="16138" width="5" style="483" customWidth="1"/>
    <col min="16139" max="16141" width="4.5546875" style="483" customWidth="1"/>
    <col min="16142" max="16142" width="5.44140625" style="483" customWidth="1"/>
    <col min="16143" max="16144" width="4.5546875" style="483" customWidth="1"/>
    <col min="16145" max="16145" width="5.77734375" style="483" customWidth="1"/>
    <col min="16146" max="16147" width="6.88671875" style="483" customWidth="1"/>
    <col min="16148" max="16148" width="9.109375" style="483" customWidth="1"/>
    <col min="16149" max="16149" width="7.88671875" style="483" customWidth="1"/>
    <col min="16150" max="16150" width="6.77734375" style="483" customWidth="1"/>
    <col min="16151" max="16151" width="7.109375" style="483" customWidth="1"/>
    <col min="16152" max="16152" width="9.109375" style="483" customWidth="1"/>
    <col min="16153" max="16153" width="9" style="483" customWidth="1"/>
    <col min="16154" max="16154" width="5.21875" style="483" customWidth="1"/>
    <col min="16155" max="16155" width="4.109375" style="483" customWidth="1"/>
    <col min="16156" max="16156" width="11.5546875" style="483" customWidth="1"/>
    <col min="16157" max="16383" width="8.88671875" style="483"/>
    <col min="16384" max="16384" width="7.109375" style="483" customWidth="1"/>
  </cols>
  <sheetData>
    <row r="1" spans="1:28">
      <c r="A1" s="1382" t="s">
        <v>622</v>
      </c>
      <c r="B1" s="1382"/>
      <c r="C1" s="1382"/>
      <c r="D1" s="482"/>
      <c r="E1" s="1383" t="s">
        <v>623</v>
      </c>
      <c r="F1" s="1383"/>
      <c r="G1" s="1383"/>
      <c r="H1" s="1383"/>
      <c r="I1" s="1383"/>
      <c r="J1" s="1383"/>
      <c r="K1" s="1383"/>
      <c r="L1" s="1383"/>
      <c r="M1" s="1383"/>
      <c r="N1" s="1383"/>
      <c r="O1" s="1383"/>
      <c r="P1" s="1383"/>
      <c r="Q1" s="1383"/>
      <c r="R1" s="1383"/>
      <c r="S1" s="1383"/>
      <c r="T1" s="1383"/>
      <c r="U1" s="1383"/>
      <c r="V1" s="1383"/>
      <c r="W1" s="1383"/>
      <c r="X1" s="1383"/>
      <c r="Y1" s="1383"/>
      <c r="Z1" s="1383"/>
      <c r="AA1" s="1383"/>
    </row>
    <row r="2" spans="1:28">
      <c r="A2" s="1382" t="s">
        <v>624</v>
      </c>
      <c r="B2" s="1382"/>
      <c r="C2" s="1382"/>
      <c r="D2" s="482"/>
      <c r="E2" s="1383" t="s">
        <v>625</v>
      </c>
      <c r="F2" s="1383"/>
      <c r="G2" s="1383"/>
      <c r="H2" s="1383"/>
      <c r="I2" s="1383"/>
      <c r="J2" s="1383"/>
      <c r="K2" s="1383"/>
      <c r="L2" s="1383"/>
      <c r="M2" s="1383"/>
      <c r="N2" s="1383"/>
      <c r="O2" s="1383"/>
      <c r="P2" s="1383"/>
      <c r="Q2" s="1383"/>
      <c r="R2" s="1383"/>
      <c r="S2" s="1383"/>
      <c r="T2" s="1383"/>
      <c r="U2" s="1383"/>
      <c r="V2" s="1383"/>
      <c r="W2" s="1383"/>
      <c r="X2" s="1383"/>
      <c r="Y2" s="1383"/>
      <c r="Z2" s="1383"/>
      <c r="AA2" s="1383"/>
    </row>
    <row r="3" spans="1:28">
      <c r="A3" s="1382" t="s">
        <v>626</v>
      </c>
      <c r="B3" s="1382"/>
      <c r="C3" s="1382"/>
      <c r="D3" s="482"/>
    </row>
    <row r="4" spans="1:28">
      <c r="A4" s="1382" t="s">
        <v>627</v>
      </c>
      <c r="B4" s="1382"/>
      <c r="C4" s="1382"/>
      <c r="D4" s="1382"/>
      <c r="E4" s="1382"/>
      <c r="F4" s="1382"/>
      <c r="G4" s="1382"/>
      <c r="H4" s="1382"/>
      <c r="I4" s="1382"/>
      <c r="J4" s="1382"/>
      <c r="K4" s="1382"/>
      <c r="L4" s="1382"/>
      <c r="M4" s="1382"/>
      <c r="N4" s="1382"/>
      <c r="O4" s="1382"/>
      <c r="P4" s="1382"/>
      <c r="Q4" s="1382"/>
      <c r="R4" s="1382"/>
      <c r="S4" s="1382"/>
      <c r="T4" s="1382"/>
      <c r="U4" s="1382"/>
      <c r="V4" s="1382"/>
      <c r="W4" s="1382"/>
      <c r="X4" s="1382"/>
      <c r="Y4" s="1382"/>
      <c r="Z4" s="1382"/>
      <c r="AA4" s="1382"/>
    </row>
    <row r="5" spans="1:28" ht="7.5" customHeight="1">
      <c r="A5" s="1371"/>
      <c r="B5" s="1371"/>
      <c r="C5" s="1371"/>
      <c r="D5" s="1371"/>
      <c r="E5" s="1371"/>
      <c r="F5" s="1371"/>
      <c r="G5" s="1371"/>
      <c r="H5" s="1371"/>
      <c r="I5" s="1371"/>
      <c r="J5" s="1371"/>
      <c r="K5" s="1371"/>
      <c r="L5" s="1371"/>
      <c r="M5" s="1371"/>
      <c r="N5" s="1371"/>
      <c r="O5" s="1371"/>
      <c r="P5" s="1371"/>
      <c r="Q5" s="1371"/>
      <c r="R5" s="1371"/>
      <c r="S5" s="1371"/>
      <c r="T5" s="1371"/>
      <c r="U5" s="1371"/>
      <c r="V5" s="1371"/>
      <c r="W5" s="1371"/>
      <c r="X5" s="1371"/>
      <c r="Y5" s="1371"/>
      <c r="Z5" s="1371"/>
      <c r="AA5" s="1371"/>
    </row>
    <row r="6" spans="1:28" ht="15.75" customHeight="1">
      <c r="J6" s="490" t="s">
        <v>200</v>
      </c>
      <c r="Y6" s="1372" t="s">
        <v>778</v>
      </c>
      <c r="Z6" s="1372"/>
      <c r="AA6" s="1372"/>
    </row>
    <row r="7" spans="1:28" s="491" customFormat="1" ht="21.75" customHeight="1">
      <c r="A7" s="1373" t="s">
        <v>40</v>
      </c>
      <c r="B7" s="1373" t="s">
        <v>629</v>
      </c>
      <c r="C7" s="1373" t="s">
        <v>630</v>
      </c>
      <c r="D7" s="1373" t="s">
        <v>631</v>
      </c>
      <c r="E7" s="1375" t="s">
        <v>632</v>
      </c>
      <c r="F7" s="1376"/>
      <c r="G7" s="1376"/>
      <c r="H7" s="1376"/>
      <c r="I7" s="1376"/>
      <c r="J7" s="1376"/>
      <c r="K7" s="1376"/>
      <c r="L7" s="1376"/>
      <c r="M7" s="1376"/>
      <c r="N7" s="1376"/>
      <c r="O7" s="1376"/>
      <c r="P7" s="1376"/>
      <c r="Q7" s="1377"/>
      <c r="R7" s="1378" t="s">
        <v>633</v>
      </c>
      <c r="S7" s="1380" t="s">
        <v>634</v>
      </c>
      <c r="T7" s="1378" t="s">
        <v>635</v>
      </c>
      <c r="U7" s="1375" t="s">
        <v>636</v>
      </c>
      <c r="V7" s="1376"/>
      <c r="W7" s="1376"/>
      <c r="X7" s="1377"/>
      <c r="Y7" s="1378" t="s">
        <v>779</v>
      </c>
      <c r="Z7" s="1378" t="s">
        <v>637</v>
      </c>
      <c r="AA7" s="1378" t="s">
        <v>5</v>
      </c>
    </row>
    <row r="8" spans="1:28" s="491" customFormat="1" ht="73.150000000000006" customHeight="1">
      <c r="A8" s="1374"/>
      <c r="B8" s="1374"/>
      <c r="C8" s="1374"/>
      <c r="D8" s="1374"/>
      <c r="E8" s="492" t="s">
        <v>632</v>
      </c>
      <c r="F8" s="492" t="s">
        <v>638</v>
      </c>
      <c r="G8" s="492" t="s">
        <v>639</v>
      </c>
      <c r="H8" s="492" t="s">
        <v>640</v>
      </c>
      <c r="I8" s="492" t="s">
        <v>641</v>
      </c>
      <c r="J8" s="492" t="s">
        <v>642</v>
      </c>
      <c r="K8" s="492" t="s">
        <v>643</v>
      </c>
      <c r="L8" s="492" t="s">
        <v>644</v>
      </c>
      <c r="M8" s="492" t="s">
        <v>645</v>
      </c>
      <c r="N8" s="492" t="s">
        <v>646</v>
      </c>
      <c r="O8" s="492" t="s">
        <v>647</v>
      </c>
      <c r="P8" s="492" t="s">
        <v>648</v>
      </c>
      <c r="Q8" s="492" t="s">
        <v>649</v>
      </c>
      <c r="R8" s="1379"/>
      <c r="S8" s="1381"/>
      <c r="T8" s="1379"/>
      <c r="U8" s="493" t="s">
        <v>650</v>
      </c>
      <c r="V8" s="493" t="s">
        <v>651</v>
      </c>
      <c r="W8" s="493" t="s">
        <v>652</v>
      </c>
      <c r="X8" s="493" t="s">
        <v>653</v>
      </c>
      <c r="Y8" s="1379"/>
      <c r="Z8" s="1379"/>
      <c r="AA8" s="1379"/>
    </row>
    <row r="9" spans="1:28" s="500" customFormat="1" ht="15.75" customHeight="1">
      <c r="A9" s="494" t="s">
        <v>48</v>
      </c>
      <c r="B9" s="1356" t="s">
        <v>654</v>
      </c>
      <c r="C9" s="1357"/>
      <c r="D9" s="495"/>
      <c r="E9" s="496">
        <f t="shared" ref="E9:R9" si="0">SUM(E10:E17)</f>
        <v>31.14</v>
      </c>
      <c r="F9" s="496">
        <f t="shared" si="0"/>
        <v>1.9499999999999997</v>
      </c>
      <c r="G9" s="496">
        <f t="shared" si="0"/>
        <v>0</v>
      </c>
      <c r="H9" s="496">
        <f t="shared" si="0"/>
        <v>5.6000000000000005</v>
      </c>
      <c r="I9" s="496">
        <f t="shared" si="0"/>
        <v>8.2725000000000009</v>
      </c>
      <c r="J9" s="496">
        <f t="shared" si="0"/>
        <v>0</v>
      </c>
      <c r="K9" s="496">
        <f t="shared" si="0"/>
        <v>6.4</v>
      </c>
      <c r="L9" s="496">
        <f t="shared" si="0"/>
        <v>0</v>
      </c>
      <c r="M9" s="496">
        <f t="shared" si="0"/>
        <v>0</v>
      </c>
      <c r="N9" s="496">
        <f t="shared" si="0"/>
        <v>0.3</v>
      </c>
      <c r="O9" s="496">
        <f t="shared" si="0"/>
        <v>1.758</v>
      </c>
      <c r="P9" s="496">
        <f t="shared" si="0"/>
        <v>3.54</v>
      </c>
      <c r="Q9" s="496">
        <f t="shared" si="0"/>
        <v>6.7834500000000002</v>
      </c>
      <c r="R9" s="496">
        <f t="shared" si="0"/>
        <v>65.743949999999998</v>
      </c>
      <c r="S9" s="497"/>
      <c r="T9" s="498">
        <f t="shared" ref="T9:Y9" si="1">SUM(T10:T17)</f>
        <v>923045058</v>
      </c>
      <c r="U9" s="609">
        <f t="shared" si="1"/>
        <v>587.75091300000008</v>
      </c>
      <c r="V9" s="609">
        <f t="shared" si="1"/>
        <v>122.28374699999998</v>
      </c>
      <c r="W9" s="609">
        <f t="shared" si="1"/>
        <v>213.01039800000004</v>
      </c>
      <c r="X9" s="609">
        <f t="shared" si="1"/>
        <v>923.04505800000015</v>
      </c>
      <c r="Y9" s="609">
        <f t="shared" si="1"/>
        <v>87.441119999999998</v>
      </c>
      <c r="Z9" s="1368" t="s">
        <v>655</v>
      </c>
      <c r="AA9" s="499"/>
    </row>
    <row r="10" spans="1:28" s="513" customFormat="1">
      <c r="A10" s="501" t="s">
        <v>41</v>
      </c>
      <c r="B10" s="502" t="s">
        <v>656</v>
      </c>
      <c r="C10" s="503" t="s">
        <v>657</v>
      </c>
      <c r="D10" s="504" t="s">
        <v>658</v>
      </c>
      <c r="E10" s="505">
        <v>5.08</v>
      </c>
      <c r="F10" s="505">
        <v>0.7</v>
      </c>
      <c r="G10" s="505"/>
      <c r="H10" s="505">
        <v>0.7</v>
      </c>
      <c r="I10" s="506">
        <f>(E10+F10)*25%</f>
        <v>1.4450000000000001</v>
      </c>
      <c r="J10" s="506"/>
      <c r="K10" s="507">
        <v>1</v>
      </c>
      <c r="L10" s="507"/>
      <c r="M10" s="507"/>
      <c r="N10" s="508">
        <v>0.15</v>
      </c>
      <c r="O10" s="506">
        <f>(E10+F10)*20%</f>
        <v>1.1560000000000001</v>
      </c>
      <c r="P10" s="506">
        <f>(E10+F10)*30%</f>
        <v>1.734</v>
      </c>
      <c r="Q10" s="506">
        <f>(E10+F10+M10)*20.5%</f>
        <v>1.1849000000000001</v>
      </c>
      <c r="R10" s="509">
        <f t="shared" ref="R10:R17" si="2">SUM(E10:Q10)</f>
        <v>13.149900000000002</v>
      </c>
      <c r="S10" s="510">
        <v>2340000</v>
      </c>
      <c r="T10" s="511">
        <f>R10*S10*6</f>
        <v>184624596.00000003</v>
      </c>
      <c r="U10" s="610">
        <f>R10*1.49*6</f>
        <v>117.56010600000002</v>
      </c>
      <c r="V10" s="610">
        <f>R10*0.31*6</f>
        <v>24.458814000000004</v>
      </c>
      <c r="W10" s="610">
        <f>R10*0.54*6</f>
        <v>42.60567600000001</v>
      </c>
      <c r="X10" s="610">
        <f t="shared" ref="X10" si="3">U10+V10+W10</f>
        <v>184.62459600000005</v>
      </c>
      <c r="Y10" s="610">
        <f>E10*2.34*10%*12</f>
        <v>14.26464</v>
      </c>
      <c r="Z10" s="1369"/>
      <c r="AA10" s="512"/>
    </row>
    <row r="11" spans="1:28" s="513" customFormat="1">
      <c r="A11" s="501" t="s">
        <v>42</v>
      </c>
      <c r="B11" s="502" t="s">
        <v>659</v>
      </c>
      <c r="C11" s="503" t="s">
        <v>660</v>
      </c>
      <c r="D11" s="504" t="s">
        <v>658</v>
      </c>
      <c r="E11" s="505">
        <v>5.42</v>
      </c>
      <c r="F11" s="505">
        <v>0.6</v>
      </c>
      <c r="G11" s="505"/>
      <c r="H11" s="505">
        <v>0.7</v>
      </c>
      <c r="I11" s="506">
        <f>(E11+F11)*25%</f>
        <v>1.5049999999999999</v>
      </c>
      <c r="J11" s="506"/>
      <c r="K11" s="507">
        <v>1</v>
      </c>
      <c r="L11" s="507"/>
      <c r="M11" s="507"/>
      <c r="N11" s="508">
        <v>0.15</v>
      </c>
      <c r="O11" s="506">
        <f>(E11+F11)*10%</f>
        <v>0.60199999999999998</v>
      </c>
      <c r="P11" s="506">
        <f>(E11+F11)*30%</f>
        <v>1.8059999999999998</v>
      </c>
      <c r="Q11" s="506">
        <f t="shared" ref="Q11:Q17" si="4">(E11+F11+M11)*20.5%</f>
        <v>1.2340999999999998</v>
      </c>
      <c r="R11" s="509">
        <f t="shared" si="2"/>
        <v>13.017099999999999</v>
      </c>
      <c r="S11" s="510">
        <v>2340000</v>
      </c>
      <c r="T11" s="511">
        <f t="shared" ref="T11:T76" si="5">R11*S11*6</f>
        <v>182760084</v>
      </c>
      <c r="U11" s="610">
        <f t="shared" ref="U11:U17" si="6">R11*1.49*6</f>
        <v>116.372874</v>
      </c>
      <c r="V11" s="610">
        <f t="shared" ref="V11:V17" si="7">R11*0.31*6</f>
        <v>24.211805999999996</v>
      </c>
      <c r="W11" s="610">
        <f t="shared" ref="W11:W17" si="8">R11*0.54*6</f>
        <v>42.175404</v>
      </c>
      <c r="X11" s="610">
        <f t="shared" ref="X11:X17" si="9">U11+V11+W11</f>
        <v>182.76008400000001</v>
      </c>
      <c r="Y11" s="610">
        <f t="shared" ref="Y11:Y17" si="10">E11*2.34*10%*12</f>
        <v>15.219359999999998</v>
      </c>
      <c r="Z11" s="1369"/>
      <c r="AA11" s="512"/>
    </row>
    <row r="12" spans="1:28" s="513" customFormat="1">
      <c r="A12" s="501" t="s">
        <v>661</v>
      </c>
      <c r="B12" s="514" t="s">
        <v>662</v>
      </c>
      <c r="C12" s="503" t="s">
        <v>663</v>
      </c>
      <c r="D12" s="504" t="s">
        <v>664</v>
      </c>
      <c r="E12" s="505">
        <v>4.9800000000000004</v>
      </c>
      <c r="F12" s="505">
        <v>0.3</v>
      </c>
      <c r="G12" s="505"/>
      <c r="H12" s="505">
        <v>0.7</v>
      </c>
      <c r="I12" s="506">
        <f>(E12+F12)*25%</f>
        <v>1.32</v>
      </c>
      <c r="J12" s="506"/>
      <c r="K12" s="507">
        <v>1</v>
      </c>
      <c r="L12" s="507"/>
      <c r="M12" s="507"/>
      <c r="N12" s="506"/>
      <c r="O12" s="507"/>
      <c r="P12" s="507"/>
      <c r="Q12" s="506">
        <f t="shared" si="4"/>
        <v>1.0824</v>
      </c>
      <c r="R12" s="509">
        <f t="shared" si="2"/>
        <v>9.3824000000000005</v>
      </c>
      <c r="S12" s="510">
        <v>2340000</v>
      </c>
      <c r="T12" s="511">
        <f t="shared" si="5"/>
        <v>131728896</v>
      </c>
      <c r="U12" s="610">
        <f t="shared" si="6"/>
        <v>83.878656000000007</v>
      </c>
      <c r="V12" s="610">
        <f t="shared" si="7"/>
        <v>17.451264000000002</v>
      </c>
      <c r="W12" s="610">
        <f t="shared" si="8"/>
        <v>30.398976000000005</v>
      </c>
      <c r="X12" s="610">
        <f t="shared" si="9"/>
        <v>131.72889600000002</v>
      </c>
      <c r="Y12" s="610">
        <f t="shared" si="10"/>
        <v>13.983840000000001</v>
      </c>
      <c r="Z12" s="1369"/>
      <c r="AA12" s="512"/>
    </row>
    <row r="13" spans="1:28" s="517" customFormat="1" ht="13.9" customHeight="1">
      <c r="A13" s="501" t="s">
        <v>43</v>
      </c>
      <c r="B13" s="514" t="s">
        <v>665</v>
      </c>
      <c r="C13" s="503" t="s">
        <v>666</v>
      </c>
      <c r="D13" s="504" t="s">
        <v>664</v>
      </c>
      <c r="E13" s="505">
        <v>3.99</v>
      </c>
      <c r="F13" s="505">
        <v>0.2</v>
      </c>
      <c r="G13" s="505"/>
      <c r="H13" s="505">
        <v>0.7</v>
      </c>
      <c r="I13" s="506">
        <f>(E13+F13)*25%</f>
        <v>1.0475000000000001</v>
      </c>
      <c r="J13" s="506"/>
      <c r="K13" s="507">
        <v>1</v>
      </c>
      <c r="L13" s="507"/>
      <c r="M13" s="507"/>
      <c r="N13" s="506"/>
      <c r="O13" s="507"/>
      <c r="P13" s="507"/>
      <c r="Q13" s="506">
        <f t="shared" si="4"/>
        <v>0.85894999999999999</v>
      </c>
      <c r="R13" s="509">
        <f t="shared" si="2"/>
        <v>7.796450000000001</v>
      </c>
      <c r="S13" s="510">
        <v>2340000</v>
      </c>
      <c r="T13" s="511">
        <f t="shared" si="5"/>
        <v>109462158.00000003</v>
      </c>
      <c r="U13" s="610">
        <f t="shared" si="6"/>
        <v>69.700263000000007</v>
      </c>
      <c r="V13" s="610">
        <f t="shared" si="7"/>
        <v>14.501397000000003</v>
      </c>
      <c r="W13" s="610">
        <f t="shared" si="8"/>
        <v>25.260498000000005</v>
      </c>
      <c r="X13" s="610">
        <f t="shared" si="9"/>
        <v>109.46215800000002</v>
      </c>
      <c r="Y13" s="610">
        <f t="shared" si="10"/>
        <v>11.203920000000002</v>
      </c>
      <c r="Z13" s="1369"/>
      <c r="AA13" s="515"/>
      <c r="AB13" s="516"/>
    </row>
    <row r="14" spans="1:28" s="513" customFormat="1">
      <c r="A14" s="501" t="s">
        <v>44</v>
      </c>
      <c r="B14" s="502" t="s">
        <v>667</v>
      </c>
      <c r="C14" s="503" t="s">
        <v>666</v>
      </c>
      <c r="D14" s="504" t="s">
        <v>664</v>
      </c>
      <c r="E14" s="508">
        <v>3</v>
      </c>
      <c r="F14" s="508">
        <v>0</v>
      </c>
      <c r="G14" s="505"/>
      <c r="H14" s="505">
        <v>0.7</v>
      </c>
      <c r="I14" s="506">
        <f t="shared" ref="I14:I31" si="11">(E14+F14)*25%</f>
        <v>0.75</v>
      </c>
      <c r="J14" s="506"/>
      <c r="K14" s="507">
        <v>0.7</v>
      </c>
      <c r="L14" s="507"/>
      <c r="M14" s="507"/>
      <c r="N14" s="506"/>
      <c r="O14" s="507"/>
      <c r="P14" s="507"/>
      <c r="Q14" s="506">
        <f t="shared" si="4"/>
        <v>0.61499999999999999</v>
      </c>
      <c r="R14" s="509">
        <f t="shared" si="2"/>
        <v>5.7650000000000006</v>
      </c>
      <c r="S14" s="510">
        <v>2340000</v>
      </c>
      <c r="T14" s="511">
        <f t="shared" si="5"/>
        <v>80940600.000000015</v>
      </c>
      <c r="U14" s="610">
        <f t="shared" si="6"/>
        <v>51.539100000000005</v>
      </c>
      <c r="V14" s="610">
        <f t="shared" si="7"/>
        <v>10.722900000000001</v>
      </c>
      <c r="W14" s="610">
        <f t="shared" si="8"/>
        <v>18.678600000000003</v>
      </c>
      <c r="X14" s="610">
        <f t="shared" si="9"/>
        <v>80.940600000000018</v>
      </c>
      <c r="Y14" s="610">
        <f t="shared" si="10"/>
        <v>8.4239999999999995</v>
      </c>
      <c r="Z14" s="1369"/>
      <c r="AA14" s="515"/>
      <c r="AB14" s="518"/>
    </row>
    <row r="15" spans="1:28" s="517" customFormat="1" ht="13.9" customHeight="1">
      <c r="A15" s="501" t="s">
        <v>668</v>
      </c>
      <c r="B15" s="519" t="s">
        <v>669</v>
      </c>
      <c r="C15" s="503" t="s">
        <v>666</v>
      </c>
      <c r="D15" s="504" t="s">
        <v>664</v>
      </c>
      <c r="E15" s="508">
        <v>3</v>
      </c>
      <c r="F15" s="508">
        <v>0</v>
      </c>
      <c r="G15" s="505"/>
      <c r="H15" s="505">
        <v>0.7</v>
      </c>
      <c r="I15" s="506">
        <f t="shared" si="11"/>
        <v>0.75</v>
      </c>
      <c r="J15" s="506"/>
      <c r="K15" s="507">
        <v>0.7</v>
      </c>
      <c r="L15" s="507"/>
      <c r="M15" s="507"/>
      <c r="N15" s="506"/>
      <c r="O15" s="507"/>
      <c r="P15" s="507"/>
      <c r="Q15" s="506">
        <f t="shared" si="4"/>
        <v>0.61499999999999999</v>
      </c>
      <c r="R15" s="509">
        <f t="shared" si="2"/>
        <v>5.7650000000000006</v>
      </c>
      <c r="S15" s="510">
        <v>2340000</v>
      </c>
      <c r="T15" s="511">
        <f t="shared" si="5"/>
        <v>80940600.000000015</v>
      </c>
      <c r="U15" s="610">
        <f t="shared" si="6"/>
        <v>51.539100000000005</v>
      </c>
      <c r="V15" s="610">
        <f t="shared" si="7"/>
        <v>10.722900000000001</v>
      </c>
      <c r="W15" s="610">
        <f t="shared" si="8"/>
        <v>18.678600000000003</v>
      </c>
      <c r="X15" s="610">
        <f t="shared" si="9"/>
        <v>80.940600000000018</v>
      </c>
      <c r="Y15" s="610">
        <f t="shared" si="10"/>
        <v>8.4239999999999995</v>
      </c>
      <c r="Z15" s="1369"/>
      <c r="AA15" s="515"/>
      <c r="AB15" s="516"/>
    </row>
    <row r="16" spans="1:28" s="517" customFormat="1" ht="13.9" customHeight="1">
      <c r="A16" s="501" t="s">
        <v>670</v>
      </c>
      <c r="B16" s="519" t="s">
        <v>671</v>
      </c>
      <c r="C16" s="503" t="s">
        <v>666</v>
      </c>
      <c r="D16" s="504" t="s">
        <v>664</v>
      </c>
      <c r="E16" s="508">
        <v>3</v>
      </c>
      <c r="F16" s="508">
        <v>0</v>
      </c>
      <c r="G16" s="505"/>
      <c r="H16" s="505">
        <v>0.7</v>
      </c>
      <c r="I16" s="506">
        <f>(E16+F16)*25%</f>
        <v>0.75</v>
      </c>
      <c r="J16" s="506"/>
      <c r="K16" s="507">
        <v>0.5</v>
      </c>
      <c r="L16" s="507"/>
      <c r="M16" s="507"/>
      <c r="N16" s="506"/>
      <c r="O16" s="507"/>
      <c r="P16" s="507"/>
      <c r="Q16" s="506">
        <f t="shared" si="4"/>
        <v>0.61499999999999999</v>
      </c>
      <c r="R16" s="509">
        <f t="shared" si="2"/>
        <v>5.5650000000000004</v>
      </c>
      <c r="S16" s="510">
        <v>2340000</v>
      </c>
      <c r="T16" s="511">
        <f t="shared" si="5"/>
        <v>78132600</v>
      </c>
      <c r="U16" s="610">
        <f t="shared" si="6"/>
        <v>49.751100000000001</v>
      </c>
      <c r="V16" s="610">
        <f t="shared" si="7"/>
        <v>10.350900000000001</v>
      </c>
      <c r="W16" s="610">
        <f t="shared" si="8"/>
        <v>18.030600000000003</v>
      </c>
      <c r="X16" s="610">
        <f t="shared" si="9"/>
        <v>78.132600000000011</v>
      </c>
      <c r="Y16" s="610">
        <f t="shared" si="10"/>
        <v>8.4239999999999995</v>
      </c>
      <c r="Z16" s="1369"/>
      <c r="AA16" s="515"/>
      <c r="AB16" s="516"/>
    </row>
    <row r="17" spans="1:28" s="517" customFormat="1" ht="13.9" customHeight="1">
      <c r="A17" s="501" t="s">
        <v>672</v>
      </c>
      <c r="B17" s="519" t="s">
        <v>673</v>
      </c>
      <c r="C17" s="503" t="s">
        <v>666</v>
      </c>
      <c r="D17" s="504" t="s">
        <v>664</v>
      </c>
      <c r="E17" s="505">
        <v>2.67</v>
      </c>
      <c r="F17" s="505">
        <v>0.15</v>
      </c>
      <c r="G17" s="505"/>
      <c r="H17" s="505">
        <v>0.7</v>
      </c>
      <c r="I17" s="506">
        <f>(E17+F17)*25%</f>
        <v>0.70499999999999996</v>
      </c>
      <c r="J17" s="506"/>
      <c r="K17" s="507">
        <v>0.5</v>
      </c>
      <c r="L17" s="507"/>
      <c r="M17" s="507"/>
      <c r="N17" s="506"/>
      <c r="O17" s="507"/>
      <c r="P17" s="507"/>
      <c r="Q17" s="506">
        <f t="shared" si="4"/>
        <v>0.57809999999999995</v>
      </c>
      <c r="R17" s="509">
        <f t="shared" si="2"/>
        <v>5.3030999999999997</v>
      </c>
      <c r="S17" s="510">
        <v>2340000</v>
      </c>
      <c r="T17" s="511">
        <f t="shared" si="5"/>
        <v>74455524</v>
      </c>
      <c r="U17" s="610">
        <f t="shared" si="6"/>
        <v>47.409713999999994</v>
      </c>
      <c r="V17" s="610">
        <f t="shared" si="7"/>
        <v>9.863766</v>
      </c>
      <c r="W17" s="610">
        <f t="shared" si="8"/>
        <v>17.182044000000001</v>
      </c>
      <c r="X17" s="610">
        <f t="shared" si="9"/>
        <v>74.455523999999997</v>
      </c>
      <c r="Y17" s="610">
        <f t="shared" si="10"/>
        <v>7.4973600000000005</v>
      </c>
      <c r="Z17" s="1369"/>
      <c r="AA17" s="515"/>
      <c r="AB17" s="516"/>
    </row>
    <row r="18" spans="1:28" s="526" customFormat="1" ht="13.9" customHeight="1">
      <c r="A18" s="520" t="s">
        <v>49</v>
      </c>
      <c r="B18" s="1356" t="s">
        <v>674</v>
      </c>
      <c r="C18" s="1357"/>
      <c r="D18" s="495"/>
      <c r="E18" s="521">
        <f>SUM(E19:E25)</f>
        <v>20.990000000000002</v>
      </c>
      <c r="F18" s="521">
        <f t="shared" ref="F18:Q18" si="12">SUM(F19:F25)</f>
        <v>1.05</v>
      </c>
      <c r="G18" s="521">
        <f t="shared" si="12"/>
        <v>0</v>
      </c>
      <c r="H18" s="521">
        <f t="shared" si="12"/>
        <v>4.9000000000000004</v>
      </c>
      <c r="I18" s="521">
        <f t="shared" si="12"/>
        <v>5.51</v>
      </c>
      <c r="J18" s="521">
        <f t="shared" si="12"/>
        <v>3.6119999999999997</v>
      </c>
      <c r="K18" s="521">
        <f t="shared" si="12"/>
        <v>3.9</v>
      </c>
      <c r="L18" s="521">
        <f t="shared" si="12"/>
        <v>0</v>
      </c>
      <c r="M18" s="521">
        <f t="shared" si="12"/>
        <v>0</v>
      </c>
      <c r="N18" s="521">
        <f t="shared" si="12"/>
        <v>0.15</v>
      </c>
      <c r="O18" s="521">
        <f t="shared" si="12"/>
        <v>0</v>
      </c>
      <c r="P18" s="521">
        <f t="shared" si="12"/>
        <v>0.999</v>
      </c>
      <c r="Q18" s="521">
        <f t="shared" si="12"/>
        <v>4.5181999999999993</v>
      </c>
      <c r="R18" s="522">
        <f>SUM(R19:R25)</f>
        <v>45.629199999999997</v>
      </c>
      <c r="S18" s="497"/>
      <c r="T18" s="523">
        <f t="shared" ref="T18:Y18" si="13">SUM(T19:T25)</f>
        <v>640633968</v>
      </c>
      <c r="U18" s="611">
        <f t="shared" si="13"/>
        <v>407.925048</v>
      </c>
      <c r="V18" s="611">
        <f t="shared" si="13"/>
        <v>84.870311999999998</v>
      </c>
      <c r="W18" s="611">
        <f t="shared" si="13"/>
        <v>147.83860800000002</v>
      </c>
      <c r="X18" s="611">
        <f t="shared" si="13"/>
        <v>640.6339680000001</v>
      </c>
      <c r="Y18" s="611">
        <f t="shared" si="13"/>
        <v>58.939920000000008</v>
      </c>
      <c r="Z18" s="1369"/>
      <c r="AA18" s="524"/>
      <c r="AB18" s="525"/>
    </row>
    <row r="19" spans="1:28" s="517" customFormat="1" ht="13.9" customHeight="1">
      <c r="A19" s="501" t="s">
        <v>675</v>
      </c>
      <c r="B19" s="502" t="s">
        <v>676</v>
      </c>
      <c r="C19" s="503" t="s">
        <v>677</v>
      </c>
      <c r="D19" s="504" t="s">
        <v>664</v>
      </c>
      <c r="E19" s="505">
        <v>3.33</v>
      </c>
      <c r="F19" s="505">
        <v>0.3</v>
      </c>
      <c r="G19" s="505"/>
      <c r="H19" s="505">
        <v>0.7</v>
      </c>
      <c r="I19" s="506">
        <f t="shared" si="11"/>
        <v>0.90749999999999997</v>
      </c>
      <c r="J19" s="506"/>
      <c r="K19" s="507">
        <v>0.7</v>
      </c>
      <c r="L19" s="507"/>
      <c r="M19" s="507"/>
      <c r="N19" s="506"/>
      <c r="O19" s="507"/>
      <c r="P19" s="507"/>
      <c r="Q19" s="506">
        <f t="shared" ref="Q19:Q25" si="14">(E19+F19+M19)*20.5%</f>
        <v>0.74414999999999998</v>
      </c>
      <c r="R19" s="509">
        <f t="shared" ref="R19:R25" si="15">SUM(E19:Q19)</f>
        <v>6.6816500000000003</v>
      </c>
      <c r="S19" s="510">
        <v>2340000</v>
      </c>
      <c r="T19" s="511">
        <f t="shared" si="5"/>
        <v>93810366</v>
      </c>
      <c r="U19" s="610">
        <f t="shared" ref="U19:U25" si="16">R19*1.49*6</f>
        <v>59.733951000000005</v>
      </c>
      <c r="V19" s="610">
        <f t="shared" ref="V19:V25" si="17">R19*0.31*6</f>
        <v>12.427869000000001</v>
      </c>
      <c r="W19" s="610">
        <f t="shared" ref="W19:W25" si="18">R19*0.54*6</f>
        <v>21.648546000000003</v>
      </c>
      <c r="X19" s="610">
        <f t="shared" ref="X19:X25" si="19">U19+V19+W19</f>
        <v>93.810366000000016</v>
      </c>
      <c r="Y19" s="610">
        <f t="shared" ref="Y19:Y25" si="20">E19*2.34*10%*12</f>
        <v>9.3506400000000003</v>
      </c>
      <c r="Z19" s="1369"/>
      <c r="AA19" s="512"/>
    </row>
    <row r="20" spans="1:28" s="517" customFormat="1" ht="13.9" customHeight="1">
      <c r="A20" s="501">
        <v>10</v>
      </c>
      <c r="B20" s="514" t="s">
        <v>678</v>
      </c>
      <c r="C20" s="503" t="s">
        <v>679</v>
      </c>
      <c r="D20" s="504" t="s">
        <v>664</v>
      </c>
      <c r="E20" s="505">
        <v>3.66</v>
      </c>
      <c r="F20" s="505">
        <v>0.25</v>
      </c>
      <c r="G20" s="505"/>
      <c r="H20" s="505">
        <v>0.7</v>
      </c>
      <c r="I20" s="506">
        <f t="shared" si="11"/>
        <v>0.97750000000000004</v>
      </c>
      <c r="J20" s="506"/>
      <c r="K20" s="507">
        <v>1</v>
      </c>
      <c r="L20" s="507"/>
      <c r="M20" s="507"/>
      <c r="N20" s="506"/>
      <c r="O20" s="507"/>
      <c r="P20" s="507"/>
      <c r="Q20" s="506">
        <f t="shared" si="14"/>
        <v>0.80154999999999998</v>
      </c>
      <c r="R20" s="509">
        <f t="shared" si="15"/>
        <v>7.3890500000000001</v>
      </c>
      <c r="S20" s="510">
        <v>2340000</v>
      </c>
      <c r="T20" s="511">
        <f t="shared" si="5"/>
        <v>103742262</v>
      </c>
      <c r="U20" s="610">
        <f t="shared" si="16"/>
        <v>66.058107000000007</v>
      </c>
      <c r="V20" s="610">
        <f t="shared" si="17"/>
        <v>13.743632999999999</v>
      </c>
      <c r="W20" s="610">
        <f t="shared" si="18"/>
        <v>23.940522000000001</v>
      </c>
      <c r="X20" s="610">
        <f t="shared" si="19"/>
        <v>103.74226200000001</v>
      </c>
      <c r="Y20" s="610">
        <f t="shared" si="20"/>
        <v>10.277279999999999</v>
      </c>
      <c r="Z20" s="1369"/>
      <c r="AA20" s="515"/>
      <c r="AB20" s="516"/>
    </row>
    <row r="21" spans="1:28" s="517" customFormat="1" ht="13.9" customHeight="1">
      <c r="A21" s="501">
        <v>11</v>
      </c>
      <c r="B21" s="514" t="s">
        <v>680</v>
      </c>
      <c r="C21" s="503" t="s">
        <v>666</v>
      </c>
      <c r="D21" s="504" t="s">
        <v>664</v>
      </c>
      <c r="E21" s="505">
        <v>3.33</v>
      </c>
      <c r="F21" s="505">
        <v>0</v>
      </c>
      <c r="G21" s="505"/>
      <c r="H21" s="505">
        <v>0.7</v>
      </c>
      <c r="I21" s="506">
        <f t="shared" si="11"/>
        <v>0.83250000000000002</v>
      </c>
      <c r="J21" s="506"/>
      <c r="K21" s="507">
        <v>0.7</v>
      </c>
      <c r="L21" s="507"/>
      <c r="M21" s="507"/>
      <c r="N21" s="508">
        <v>0.15</v>
      </c>
      <c r="O21" s="507"/>
      <c r="P21" s="506">
        <f>(E21+F21)*30%</f>
        <v>0.999</v>
      </c>
      <c r="Q21" s="506">
        <f t="shared" si="14"/>
        <v>0.68264999999999998</v>
      </c>
      <c r="R21" s="509">
        <f t="shared" si="15"/>
        <v>7.3941500000000007</v>
      </c>
      <c r="S21" s="510">
        <v>2340000</v>
      </c>
      <c r="T21" s="511">
        <f t="shared" si="5"/>
        <v>103813866</v>
      </c>
      <c r="U21" s="610">
        <f t="shared" si="16"/>
        <v>66.103701000000001</v>
      </c>
      <c r="V21" s="610">
        <f t="shared" si="17"/>
        <v>13.753119000000002</v>
      </c>
      <c r="W21" s="610">
        <f t="shared" si="18"/>
        <v>23.957046000000005</v>
      </c>
      <c r="X21" s="610">
        <f t="shared" si="19"/>
        <v>103.813866</v>
      </c>
      <c r="Y21" s="610">
        <f t="shared" si="20"/>
        <v>9.3506400000000003</v>
      </c>
      <c r="Z21" s="1369"/>
      <c r="AA21" s="515"/>
      <c r="AB21" s="516"/>
    </row>
    <row r="22" spans="1:28" s="517" customFormat="1" ht="13.9" customHeight="1">
      <c r="A22" s="501">
        <v>12</v>
      </c>
      <c r="B22" s="514" t="s">
        <v>681</v>
      </c>
      <c r="C22" s="503" t="s">
        <v>666</v>
      </c>
      <c r="D22" s="504" t="s">
        <v>664</v>
      </c>
      <c r="E22" s="505">
        <v>3</v>
      </c>
      <c r="F22" s="505">
        <v>0.2</v>
      </c>
      <c r="G22" s="505"/>
      <c r="H22" s="505">
        <v>0.7</v>
      </c>
      <c r="I22" s="506">
        <f t="shared" si="11"/>
        <v>0.8</v>
      </c>
      <c r="J22" s="506"/>
      <c r="K22" s="507">
        <v>1</v>
      </c>
      <c r="L22" s="507"/>
      <c r="M22" s="507"/>
      <c r="N22" s="508"/>
      <c r="O22" s="507"/>
      <c r="P22" s="506"/>
      <c r="Q22" s="506">
        <f t="shared" si="14"/>
        <v>0.65600000000000003</v>
      </c>
      <c r="R22" s="509">
        <f t="shared" si="15"/>
        <v>6.3559999999999999</v>
      </c>
      <c r="S22" s="510">
        <v>2340000</v>
      </c>
      <c r="T22" s="511">
        <f t="shared" si="5"/>
        <v>89238240</v>
      </c>
      <c r="U22" s="610">
        <f t="shared" si="16"/>
        <v>56.82264</v>
      </c>
      <c r="V22" s="610">
        <f t="shared" si="17"/>
        <v>11.82216</v>
      </c>
      <c r="W22" s="610">
        <f t="shared" si="18"/>
        <v>20.593440000000001</v>
      </c>
      <c r="X22" s="610">
        <f t="shared" si="19"/>
        <v>89.238240000000005</v>
      </c>
      <c r="Y22" s="610">
        <f t="shared" si="20"/>
        <v>8.4239999999999995</v>
      </c>
      <c r="Z22" s="1369"/>
      <c r="AA22" s="515"/>
      <c r="AB22" s="516"/>
    </row>
    <row r="23" spans="1:28" s="517" customFormat="1" ht="13.9" customHeight="1">
      <c r="A23" s="501">
        <v>13</v>
      </c>
      <c r="B23" s="514" t="s">
        <v>682</v>
      </c>
      <c r="C23" s="503" t="s">
        <v>666</v>
      </c>
      <c r="D23" s="504" t="s">
        <v>683</v>
      </c>
      <c r="E23" s="505">
        <v>2.66</v>
      </c>
      <c r="F23" s="505">
        <v>0.15</v>
      </c>
      <c r="G23" s="505"/>
      <c r="H23" s="505">
        <v>0.7</v>
      </c>
      <c r="I23" s="506">
        <f t="shared" si="11"/>
        <v>0.70250000000000001</v>
      </c>
      <c r="J23" s="506"/>
      <c r="K23" s="507">
        <v>0.5</v>
      </c>
      <c r="L23" s="507"/>
      <c r="M23" s="507"/>
      <c r="N23" s="508"/>
      <c r="O23" s="507"/>
      <c r="P23" s="506"/>
      <c r="Q23" s="506">
        <f t="shared" si="14"/>
        <v>0.57604999999999995</v>
      </c>
      <c r="R23" s="509">
        <f t="shared" si="15"/>
        <v>5.288549999999999</v>
      </c>
      <c r="S23" s="510">
        <v>2340000</v>
      </c>
      <c r="T23" s="511">
        <f t="shared" si="5"/>
        <v>74251241.999999985</v>
      </c>
      <c r="U23" s="610">
        <f t="shared" si="16"/>
        <v>47.279636999999987</v>
      </c>
      <c r="V23" s="610">
        <f t="shared" si="17"/>
        <v>9.8367029999999982</v>
      </c>
      <c r="W23" s="610">
        <f t="shared" si="18"/>
        <v>17.134901999999997</v>
      </c>
      <c r="X23" s="610">
        <f t="shared" si="19"/>
        <v>74.251241999999991</v>
      </c>
      <c r="Y23" s="610">
        <f t="shared" si="20"/>
        <v>7.4692800000000013</v>
      </c>
      <c r="Z23" s="1369"/>
      <c r="AA23" s="515"/>
      <c r="AB23" s="516"/>
    </row>
    <row r="24" spans="1:28" s="537" customFormat="1" ht="13.9" customHeight="1">
      <c r="A24" s="527">
        <v>14</v>
      </c>
      <c r="B24" s="528" t="s">
        <v>684</v>
      </c>
      <c r="C24" s="529" t="s">
        <v>685</v>
      </c>
      <c r="D24" s="527" t="s">
        <v>664</v>
      </c>
      <c r="E24" s="530">
        <v>2.34</v>
      </c>
      <c r="F24" s="530"/>
      <c r="G24" s="530"/>
      <c r="H24" s="530">
        <v>0.7</v>
      </c>
      <c r="I24" s="531">
        <f t="shared" ref="I24" si="21">(E24+F24+G24)*25%</f>
        <v>0.58499999999999996</v>
      </c>
      <c r="J24" s="531">
        <f>E24*70%</f>
        <v>1.6379999999999999</v>
      </c>
      <c r="K24" s="530">
        <v>0</v>
      </c>
      <c r="L24" s="530"/>
      <c r="M24" s="530"/>
      <c r="N24" s="531"/>
      <c r="O24" s="530"/>
      <c r="P24" s="530"/>
      <c r="Q24" s="531">
        <f t="shared" si="14"/>
        <v>0.47969999999999996</v>
      </c>
      <c r="R24" s="532">
        <f t="shared" si="15"/>
        <v>5.7427000000000001</v>
      </c>
      <c r="S24" s="533">
        <v>2340000</v>
      </c>
      <c r="T24" s="511">
        <f t="shared" si="5"/>
        <v>80627508</v>
      </c>
      <c r="U24" s="612">
        <f t="shared" si="16"/>
        <v>51.339737999999997</v>
      </c>
      <c r="V24" s="612">
        <f t="shared" si="17"/>
        <v>10.681422000000001</v>
      </c>
      <c r="W24" s="612">
        <f t="shared" si="18"/>
        <v>18.606348000000001</v>
      </c>
      <c r="X24" s="612">
        <f t="shared" si="19"/>
        <v>80.627507999999992</v>
      </c>
      <c r="Y24" s="612">
        <f t="shared" si="20"/>
        <v>6.5707199999999997</v>
      </c>
      <c r="Z24" s="1369"/>
      <c r="AA24" s="535" t="s">
        <v>686</v>
      </c>
      <c r="AB24" s="536"/>
    </row>
    <row r="25" spans="1:28" s="517" customFormat="1" ht="13.9" customHeight="1">
      <c r="A25" s="501">
        <v>15</v>
      </c>
      <c r="B25" s="514" t="s">
        <v>687</v>
      </c>
      <c r="C25" s="503" t="s">
        <v>666</v>
      </c>
      <c r="D25" s="504" t="s">
        <v>664</v>
      </c>
      <c r="E25" s="538">
        <v>2.67</v>
      </c>
      <c r="F25" s="505">
        <v>0.15</v>
      </c>
      <c r="G25" s="505"/>
      <c r="H25" s="505">
        <v>0.7</v>
      </c>
      <c r="I25" s="506">
        <f t="shared" si="11"/>
        <v>0.70499999999999996</v>
      </c>
      <c r="J25" s="506">
        <f>(E25+F25)*70%</f>
        <v>1.9739999999999998</v>
      </c>
      <c r="K25" s="507"/>
      <c r="L25" s="507"/>
      <c r="M25" s="507"/>
      <c r="N25" s="508"/>
      <c r="O25" s="507"/>
      <c r="P25" s="506"/>
      <c r="Q25" s="506">
        <f t="shared" si="14"/>
        <v>0.57809999999999995</v>
      </c>
      <c r="R25" s="509">
        <f t="shared" si="15"/>
        <v>6.7770999999999999</v>
      </c>
      <c r="S25" s="510">
        <v>2340000</v>
      </c>
      <c r="T25" s="511">
        <f t="shared" si="5"/>
        <v>95150484</v>
      </c>
      <c r="U25" s="610">
        <f t="shared" si="16"/>
        <v>60.587273999999994</v>
      </c>
      <c r="V25" s="610">
        <f t="shared" si="17"/>
        <v>12.605405999999999</v>
      </c>
      <c r="W25" s="610">
        <f t="shared" si="18"/>
        <v>21.957803999999999</v>
      </c>
      <c r="X25" s="610">
        <f t="shared" si="19"/>
        <v>95.150483999999992</v>
      </c>
      <c r="Y25" s="610">
        <f t="shared" si="20"/>
        <v>7.4973600000000005</v>
      </c>
      <c r="Z25" s="1369"/>
      <c r="AA25" s="515"/>
      <c r="AB25" s="516"/>
    </row>
    <row r="26" spans="1:28" s="526" customFormat="1" ht="13.9" customHeight="1">
      <c r="A26" s="520" t="s">
        <v>50</v>
      </c>
      <c r="B26" s="1356" t="s">
        <v>688</v>
      </c>
      <c r="C26" s="1357"/>
      <c r="D26" s="494"/>
      <c r="E26" s="521">
        <f>SUM(E27:E31)</f>
        <v>16.39</v>
      </c>
      <c r="F26" s="521">
        <f t="shared" ref="F26:R26" si="22">SUM(F27:F31)</f>
        <v>0.6</v>
      </c>
      <c r="G26" s="521">
        <f t="shared" si="22"/>
        <v>0</v>
      </c>
      <c r="H26" s="521">
        <f t="shared" si="22"/>
        <v>3.5</v>
      </c>
      <c r="I26" s="521">
        <f t="shared" si="22"/>
        <v>4.2475000000000005</v>
      </c>
      <c r="J26" s="521">
        <f t="shared" si="22"/>
        <v>0</v>
      </c>
      <c r="K26" s="521">
        <f t="shared" si="22"/>
        <v>4.5</v>
      </c>
      <c r="L26" s="521">
        <f t="shared" si="22"/>
        <v>0</v>
      </c>
      <c r="M26" s="521">
        <f t="shared" si="22"/>
        <v>0.39</v>
      </c>
      <c r="N26" s="521">
        <f t="shared" si="22"/>
        <v>0.6</v>
      </c>
      <c r="O26" s="521">
        <f t="shared" si="22"/>
        <v>0</v>
      </c>
      <c r="P26" s="521">
        <f t="shared" si="22"/>
        <v>4.1220000000000008</v>
      </c>
      <c r="Q26" s="521">
        <f t="shared" si="22"/>
        <v>3.5629000000000004</v>
      </c>
      <c r="R26" s="521">
        <f t="shared" si="22"/>
        <v>37.912400000000005</v>
      </c>
      <c r="S26" s="497"/>
      <c r="T26" s="523">
        <f t="shared" ref="T26:Y26" si="23">SUM(T27:T31)</f>
        <v>532290096</v>
      </c>
      <c r="U26" s="611">
        <f t="shared" si="23"/>
        <v>338.93685600000003</v>
      </c>
      <c r="V26" s="611">
        <f t="shared" si="23"/>
        <v>70.517064000000005</v>
      </c>
      <c r="W26" s="611">
        <f t="shared" si="23"/>
        <v>122.83617600000002</v>
      </c>
      <c r="X26" s="611">
        <f t="shared" si="23"/>
        <v>532.29009600000006</v>
      </c>
      <c r="Y26" s="611">
        <f t="shared" si="23"/>
        <v>46.023119999999999</v>
      </c>
      <c r="Z26" s="1369"/>
      <c r="AA26" s="524"/>
      <c r="AB26" s="525"/>
    </row>
    <row r="27" spans="1:28" s="517" customFormat="1" ht="13.9" customHeight="1">
      <c r="A27" s="501">
        <v>16</v>
      </c>
      <c r="B27" s="502" t="s">
        <v>689</v>
      </c>
      <c r="C27" s="503" t="s">
        <v>690</v>
      </c>
      <c r="D27" s="504" t="s">
        <v>664</v>
      </c>
      <c r="E27" s="505">
        <v>3.66</v>
      </c>
      <c r="F27" s="505">
        <v>0.2</v>
      </c>
      <c r="G27" s="505"/>
      <c r="H27" s="505">
        <v>0.7</v>
      </c>
      <c r="I27" s="506">
        <f t="shared" si="11"/>
        <v>0.96500000000000008</v>
      </c>
      <c r="J27" s="506"/>
      <c r="K27" s="507">
        <v>1</v>
      </c>
      <c r="L27" s="507"/>
      <c r="M27" s="508">
        <v>0.39</v>
      </c>
      <c r="N27" s="508">
        <v>0.15</v>
      </c>
      <c r="O27" s="507"/>
      <c r="P27" s="506">
        <f>(E27+F27)*30%</f>
        <v>1.1580000000000001</v>
      </c>
      <c r="Q27" s="506">
        <f t="shared" ref="Q27:Q31" si="24">(E27+F27+M27)*20.5%</f>
        <v>0.87124999999999997</v>
      </c>
      <c r="R27" s="509">
        <f>SUM(E27:Q27)</f>
        <v>9.0942500000000006</v>
      </c>
      <c r="S27" s="510">
        <v>2340000</v>
      </c>
      <c r="T27" s="511">
        <f t="shared" si="5"/>
        <v>127683270</v>
      </c>
      <c r="U27" s="610">
        <f t="shared" ref="U27:U31" si="25">R27*1.49*6</f>
        <v>81.302595000000011</v>
      </c>
      <c r="V27" s="610">
        <f t="shared" ref="V27:V31" si="26">R27*0.31*6</f>
        <v>16.915305</v>
      </c>
      <c r="W27" s="610">
        <f t="shared" ref="W27:W31" si="27">R27*0.54*6</f>
        <v>29.465370000000007</v>
      </c>
      <c r="X27" s="610">
        <f t="shared" ref="X27:X31" si="28">U27+V27+W27</f>
        <v>127.68327000000002</v>
      </c>
      <c r="Y27" s="610">
        <f t="shared" ref="Y27:Y31" si="29">E27*2.34*10%*12</f>
        <v>10.277279999999999</v>
      </c>
      <c r="Z27" s="1369"/>
      <c r="AA27" s="515"/>
      <c r="AB27" s="516"/>
    </row>
    <row r="28" spans="1:28" s="517" customFormat="1" ht="13.9" customHeight="1">
      <c r="A28" s="501">
        <v>17</v>
      </c>
      <c r="B28" s="502" t="s">
        <v>691</v>
      </c>
      <c r="C28" s="503" t="s">
        <v>692</v>
      </c>
      <c r="D28" s="504" t="s">
        <v>664</v>
      </c>
      <c r="E28" s="505">
        <v>3.99</v>
      </c>
      <c r="F28" s="505">
        <v>0.15</v>
      </c>
      <c r="G28" s="505"/>
      <c r="H28" s="505">
        <v>0.7</v>
      </c>
      <c r="I28" s="506">
        <f t="shared" si="11"/>
        <v>1.0350000000000001</v>
      </c>
      <c r="J28" s="506"/>
      <c r="K28" s="507">
        <v>1</v>
      </c>
      <c r="L28" s="507"/>
      <c r="M28" s="507"/>
      <c r="N28" s="506">
        <v>0.15</v>
      </c>
      <c r="O28" s="507"/>
      <c r="P28" s="506">
        <f>(E28+F28)*30%</f>
        <v>1.2420000000000002</v>
      </c>
      <c r="Q28" s="506">
        <f t="shared" si="24"/>
        <v>0.84870000000000012</v>
      </c>
      <c r="R28" s="509">
        <f>SUM(E28:Q28)</f>
        <v>9.1157000000000021</v>
      </c>
      <c r="S28" s="510">
        <v>2340000</v>
      </c>
      <c r="T28" s="511">
        <f t="shared" si="5"/>
        <v>127984428.00000003</v>
      </c>
      <c r="U28" s="610">
        <f t="shared" si="25"/>
        <v>81.49435800000002</v>
      </c>
      <c r="V28" s="610">
        <f t="shared" si="26"/>
        <v>16.955202000000003</v>
      </c>
      <c r="W28" s="610">
        <f t="shared" si="27"/>
        <v>29.53486800000001</v>
      </c>
      <c r="X28" s="610">
        <f t="shared" si="28"/>
        <v>127.98442800000004</v>
      </c>
      <c r="Y28" s="610">
        <f t="shared" si="29"/>
        <v>11.203920000000002</v>
      </c>
      <c r="Z28" s="1369"/>
      <c r="AA28" s="515"/>
      <c r="AB28" s="516"/>
    </row>
    <row r="29" spans="1:28" s="517" customFormat="1" ht="13.9" customHeight="1">
      <c r="A29" s="501">
        <v>18</v>
      </c>
      <c r="B29" s="502" t="s">
        <v>693</v>
      </c>
      <c r="C29" s="503" t="s">
        <v>692</v>
      </c>
      <c r="D29" s="504" t="s">
        <v>664</v>
      </c>
      <c r="E29" s="505">
        <v>3</v>
      </c>
      <c r="F29" s="505">
        <v>0.25</v>
      </c>
      <c r="G29" s="505"/>
      <c r="H29" s="505">
        <v>0.7</v>
      </c>
      <c r="I29" s="506">
        <f t="shared" si="11"/>
        <v>0.8125</v>
      </c>
      <c r="J29" s="506"/>
      <c r="K29" s="507">
        <v>0.5</v>
      </c>
      <c r="L29" s="507"/>
      <c r="M29" s="507"/>
      <c r="N29" s="506"/>
      <c r="O29" s="507"/>
      <c r="P29" s="506"/>
      <c r="Q29" s="506">
        <f t="shared" si="24"/>
        <v>0.66625000000000001</v>
      </c>
      <c r="R29" s="509">
        <f>SUM(E29:Q29)</f>
        <v>5.92875</v>
      </c>
      <c r="S29" s="510">
        <v>2340000</v>
      </c>
      <c r="T29" s="511">
        <f t="shared" si="5"/>
        <v>83239650</v>
      </c>
      <c r="U29" s="610">
        <f t="shared" si="25"/>
        <v>53.003024999999994</v>
      </c>
      <c r="V29" s="610">
        <f t="shared" si="26"/>
        <v>11.027475000000001</v>
      </c>
      <c r="W29" s="610">
        <f t="shared" si="27"/>
        <v>19.209150000000001</v>
      </c>
      <c r="X29" s="610">
        <f t="shared" si="28"/>
        <v>83.239649999999983</v>
      </c>
      <c r="Y29" s="610">
        <f t="shared" si="29"/>
        <v>8.4239999999999995</v>
      </c>
      <c r="Z29" s="1369"/>
      <c r="AA29" s="515"/>
      <c r="AB29" s="516"/>
    </row>
    <row r="30" spans="1:28" s="517" customFormat="1" ht="13.9" customHeight="1">
      <c r="A30" s="501">
        <v>19</v>
      </c>
      <c r="B30" s="502" t="s">
        <v>694</v>
      </c>
      <c r="C30" s="503" t="s">
        <v>695</v>
      </c>
      <c r="D30" s="504" t="s">
        <v>664</v>
      </c>
      <c r="E30" s="505">
        <v>3.33</v>
      </c>
      <c r="F30" s="505">
        <v>0</v>
      </c>
      <c r="G30" s="505"/>
      <c r="H30" s="505">
        <v>0.7</v>
      </c>
      <c r="I30" s="506">
        <f t="shared" si="11"/>
        <v>0.83250000000000002</v>
      </c>
      <c r="J30" s="506"/>
      <c r="K30" s="507">
        <v>1</v>
      </c>
      <c r="L30" s="507"/>
      <c r="M30" s="507"/>
      <c r="N30" s="508">
        <v>0.15</v>
      </c>
      <c r="O30" s="507"/>
      <c r="P30" s="506">
        <f>(E30+F30)*30%</f>
        <v>0.999</v>
      </c>
      <c r="Q30" s="506">
        <f t="shared" si="24"/>
        <v>0.68264999999999998</v>
      </c>
      <c r="R30" s="509">
        <f>SUM(E30:Q30)</f>
        <v>7.6941500000000005</v>
      </c>
      <c r="S30" s="510">
        <v>2340000</v>
      </c>
      <c r="T30" s="511">
        <f t="shared" si="5"/>
        <v>108025866</v>
      </c>
      <c r="U30" s="610">
        <f t="shared" si="25"/>
        <v>68.785701000000003</v>
      </c>
      <c r="V30" s="610">
        <f t="shared" si="26"/>
        <v>14.311119000000001</v>
      </c>
      <c r="W30" s="610">
        <f t="shared" si="27"/>
        <v>24.929046</v>
      </c>
      <c r="X30" s="610">
        <f t="shared" si="28"/>
        <v>108.02586600000001</v>
      </c>
      <c r="Y30" s="610">
        <f t="shared" si="29"/>
        <v>9.3506400000000003</v>
      </c>
      <c r="Z30" s="1369"/>
      <c r="AA30" s="515"/>
      <c r="AB30" s="516"/>
    </row>
    <row r="31" spans="1:28" s="517" customFormat="1" ht="12">
      <c r="A31" s="501">
        <v>20</v>
      </c>
      <c r="B31" s="502" t="s">
        <v>696</v>
      </c>
      <c r="C31" s="503" t="s">
        <v>695</v>
      </c>
      <c r="D31" s="504" t="s">
        <v>664</v>
      </c>
      <c r="E31" s="505">
        <v>2.41</v>
      </c>
      <c r="F31" s="505">
        <v>0</v>
      </c>
      <c r="G31" s="505"/>
      <c r="H31" s="505">
        <v>0.7</v>
      </c>
      <c r="I31" s="506">
        <f t="shared" si="11"/>
        <v>0.60250000000000004</v>
      </c>
      <c r="J31" s="506"/>
      <c r="K31" s="507">
        <v>1</v>
      </c>
      <c r="L31" s="507"/>
      <c r="M31" s="507"/>
      <c r="N31" s="508">
        <v>0.15</v>
      </c>
      <c r="O31" s="507"/>
      <c r="P31" s="506">
        <f>(E31+F31)*30%</f>
        <v>0.72299999999999998</v>
      </c>
      <c r="Q31" s="506">
        <f t="shared" si="24"/>
        <v>0.49404999999999999</v>
      </c>
      <c r="R31" s="509">
        <f>SUM(E31:Q31)</f>
        <v>6.0795500000000002</v>
      </c>
      <c r="S31" s="510">
        <v>2340000</v>
      </c>
      <c r="T31" s="511">
        <f t="shared" si="5"/>
        <v>85356882</v>
      </c>
      <c r="U31" s="610">
        <f t="shared" si="25"/>
        <v>54.351177000000007</v>
      </c>
      <c r="V31" s="610">
        <f t="shared" si="26"/>
        <v>11.307963000000001</v>
      </c>
      <c r="W31" s="610">
        <f t="shared" si="27"/>
        <v>19.697742000000002</v>
      </c>
      <c r="X31" s="610">
        <f t="shared" si="28"/>
        <v>85.356882000000013</v>
      </c>
      <c r="Y31" s="610">
        <f t="shared" si="29"/>
        <v>6.7672799999999995</v>
      </c>
      <c r="Z31" s="1369"/>
      <c r="AA31" s="515"/>
      <c r="AB31" s="516"/>
    </row>
    <row r="32" spans="1:28" s="541" customFormat="1">
      <c r="A32" s="494" t="s">
        <v>52</v>
      </c>
      <c r="B32" s="1356" t="s">
        <v>697</v>
      </c>
      <c r="C32" s="1357"/>
      <c r="D32" s="495"/>
      <c r="E32" s="496">
        <f>SUM(E33:E35)</f>
        <v>12.06</v>
      </c>
      <c r="F32" s="496">
        <f t="shared" ref="F32:R32" si="30">SUM(F33:F35)</f>
        <v>0.75</v>
      </c>
      <c r="G32" s="496">
        <f t="shared" si="30"/>
        <v>0</v>
      </c>
      <c r="H32" s="496">
        <f t="shared" si="30"/>
        <v>2.0999999999999996</v>
      </c>
      <c r="I32" s="496">
        <f t="shared" si="30"/>
        <v>3.2025000000000006</v>
      </c>
      <c r="J32" s="496">
        <f t="shared" si="30"/>
        <v>0</v>
      </c>
      <c r="K32" s="496">
        <f t="shared" si="30"/>
        <v>2.7</v>
      </c>
      <c r="L32" s="496">
        <f t="shared" si="30"/>
        <v>0</v>
      </c>
      <c r="M32" s="496">
        <f t="shared" si="30"/>
        <v>0</v>
      </c>
      <c r="N32" s="496">
        <f t="shared" si="30"/>
        <v>0</v>
      </c>
      <c r="O32" s="496">
        <f t="shared" si="30"/>
        <v>0</v>
      </c>
      <c r="P32" s="496">
        <f t="shared" si="30"/>
        <v>0</v>
      </c>
      <c r="Q32" s="496">
        <f t="shared" si="30"/>
        <v>2.6260499999999998</v>
      </c>
      <c r="R32" s="496">
        <f t="shared" si="30"/>
        <v>23.438549999999999</v>
      </c>
      <c r="S32" s="497"/>
      <c r="T32" s="498">
        <f t="shared" ref="T32:Y32" si="31">SUM(T33:T35)</f>
        <v>329077242</v>
      </c>
      <c r="U32" s="609">
        <f t="shared" si="31"/>
        <v>209.540637</v>
      </c>
      <c r="V32" s="609">
        <f t="shared" si="31"/>
        <v>43.595703</v>
      </c>
      <c r="W32" s="609">
        <f t="shared" si="31"/>
        <v>75.940902000000008</v>
      </c>
      <c r="X32" s="609">
        <f t="shared" si="31"/>
        <v>329.07724200000007</v>
      </c>
      <c r="Y32" s="609">
        <f t="shared" si="31"/>
        <v>33.86448</v>
      </c>
      <c r="Z32" s="1369"/>
      <c r="AA32" s="539"/>
      <c r="AB32" s="540"/>
    </row>
    <row r="33" spans="1:28" s="550" customFormat="1">
      <c r="A33" s="542">
        <v>21</v>
      </c>
      <c r="B33" s="543" t="s">
        <v>698</v>
      </c>
      <c r="C33" s="544" t="s">
        <v>699</v>
      </c>
      <c r="D33" s="542" t="s">
        <v>664</v>
      </c>
      <c r="E33" s="545">
        <v>4.74</v>
      </c>
      <c r="F33" s="545">
        <v>0.3</v>
      </c>
      <c r="G33" s="545"/>
      <c r="H33" s="545">
        <v>0.7</v>
      </c>
      <c r="I33" s="546">
        <f>(E33+F33+G33)*25%</f>
        <v>1.26</v>
      </c>
      <c r="J33" s="546"/>
      <c r="K33" s="545">
        <v>1</v>
      </c>
      <c r="L33" s="545"/>
      <c r="M33" s="545"/>
      <c r="N33" s="546"/>
      <c r="O33" s="545"/>
      <c r="P33" s="545"/>
      <c r="Q33" s="506">
        <f t="shared" ref="Q33:Q35" si="32">(E33+F33+M33)*20.5%</f>
        <v>1.0331999999999999</v>
      </c>
      <c r="R33" s="509">
        <f>SUM(E33:Q33)</f>
        <v>9.0332000000000008</v>
      </c>
      <c r="S33" s="547">
        <v>2340000</v>
      </c>
      <c r="T33" s="511">
        <f t="shared" si="5"/>
        <v>126826128</v>
      </c>
      <c r="U33" s="610">
        <f t="shared" ref="U33:U35" si="33">R33*1.49*6</f>
        <v>80.756808000000007</v>
      </c>
      <c r="V33" s="610">
        <f t="shared" ref="V33:V35" si="34">R33*0.31*6</f>
        <v>16.801752</v>
      </c>
      <c r="W33" s="610">
        <f t="shared" ref="W33:W35" si="35">R33*0.54*6</f>
        <v>29.267568000000004</v>
      </c>
      <c r="X33" s="610">
        <f t="shared" ref="X33:X35" si="36">U33+V33+W33</f>
        <v>126.82612800000001</v>
      </c>
      <c r="Y33" s="610">
        <f>E33*2.34*10%*12</f>
        <v>13.309919999999998</v>
      </c>
      <c r="Z33" s="1369"/>
      <c r="AA33" s="548"/>
      <c r="AB33" s="549"/>
    </row>
    <row r="34" spans="1:28" s="550" customFormat="1">
      <c r="A34" s="542">
        <v>22</v>
      </c>
      <c r="B34" s="543" t="s">
        <v>700</v>
      </c>
      <c r="C34" s="544" t="s">
        <v>701</v>
      </c>
      <c r="D34" s="542" t="s">
        <v>664</v>
      </c>
      <c r="E34" s="545">
        <v>3.99</v>
      </c>
      <c r="F34" s="545">
        <v>0.25</v>
      </c>
      <c r="G34" s="545"/>
      <c r="H34" s="545">
        <v>0.7</v>
      </c>
      <c r="I34" s="546">
        <f>(E34+F34)*25%</f>
        <v>1.06</v>
      </c>
      <c r="J34" s="546"/>
      <c r="K34" s="551">
        <v>1</v>
      </c>
      <c r="L34" s="551"/>
      <c r="M34" s="551"/>
      <c r="N34" s="546"/>
      <c r="O34" s="551"/>
      <c r="P34" s="551"/>
      <c r="Q34" s="506">
        <f t="shared" si="32"/>
        <v>0.86919999999999997</v>
      </c>
      <c r="R34" s="509">
        <f>SUM(E34:Q34)</f>
        <v>7.8692000000000002</v>
      </c>
      <c r="S34" s="547">
        <v>2340000</v>
      </c>
      <c r="T34" s="511">
        <f t="shared" si="5"/>
        <v>110483568</v>
      </c>
      <c r="U34" s="610">
        <f t="shared" si="33"/>
        <v>70.350648000000007</v>
      </c>
      <c r="V34" s="610">
        <f t="shared" si="34"/>
        <v>14.636712000000001</v>
      </c>
      <c r="W34" s="610">
        <f t="shared" si="35"/>
        <v>25.496208000000003</v>
      </c>
      <c r="X34" s="610">
        <f t="shared" si="36"/>
        <v>110.48356800000002</v>
      </c>
      <c r="Y34" s="610">
        <f t="shared" ref="Y34:Y35" si="37">E34*2.34*10%*12</f>
        <v>11.203920000000002</v>
      </c>
      <c r="Z34" s="1369"/>
      <c r="AA34" s="548"/>
      <c r="AB34" s="549"/>
    </row>
    <row r="35" spans="1:28" s="550" customFormat="1">
      <c r="A35" s="542">
        <v>23</v>
      </c>
      <c r="B35" s="543" t="s">
        <v>702</v>
      </c>
      <c r="C35" s="544" t="s">
        <v>703</v>
      </c>
      <c r="D35" s="542" t="s">
        <v>664</v>
      </c>
      <c r="E35" s="545">
        <v>3.33</v>
      </c>
      <c r="F35" s="545">
        <v>0.2</v>
      </c>
      <c r="G35" s="545"/>
      <c r="H35" s="545">
        <v>0.7</v>
      </c>
      <c r="I35" s="546">
        <f>(E35+F35)*25%</f>
        <v>0.88250000000000006</v>
      </c>
      <c r="J35" s="546"/>
      <c r="K35" s="551">
        <v>0.7</v>
      </c>
      <c r="L35" s="551"/>
      <c r="M35" s="551"/>
      <c r="N35" s="546"/>
      <c r="O35" s="551"/>
      <c r="P35" s="551"/>
      <c r="Q35" s="506">
        <f t="shared" si="32"/>
        <v>0.72365000000000002</v>
      </c>
      <c r="R35" s="509">
        <f>SUM(E35:Q35)</f>
        <v>6.536150000000001</v>
      </c>
      <c r="S35" s="547">
        <v>2340000</v>
      </c>
      <c r="T35" s="511">
        <f t="shared" si="5"/>
        <v>91767546.000000015</v>
      </c>
      <c r="U35" s="610">
        <f t="shared" si="33"/>
        <v>58.433181000000005</v>
      </c>
      <c r="V35" s="610">
        <f t="shared" si="34"/>
        <v>12.157239000000001</v>
      </c>
      <c r="W35" s="610">
        <f t="shared" si="35"/>
        <v>21.177126000000005</v>
      </c>
      <c r="X35" s="610">
        <f t="shared" si="36"/>
        <v>91.76754600000001</v>
      </c>
      <c r="Y35" s="610">
        <f t="shared" si="37"/>
        <v>9.3506400000000003</v>
      </c>
      <c r="Z35" s="1369"/>
      <c r="AA35" s="548"/>
      <c r="AB35" s="549"/>
    </row>
    <row r="36" spans="1:28" s="541" customFormat="1">
      <c r="A36" s="520" t="s">
        <v>93</v>
      </c>
      <c r="B36" s="1356" t="s">
        <v>622</v>
      </c>
      <c r="C36" s="1357"/>
      <c r="D36" s="495"/>
      <c r="E36" s="496">
        <f>SUM(E37:E46)</f>
        <v>34.590000000000003</v>
      </c>
      <c r="F36" s="496">
        <f t="shared" ref="F36:R36" si="38">SUM(F37:F46)</f>
        <v>1.3499999999999999</v>
      </c>
      <c r="G36" s="496">
        <f t="shared" si="38"/>
        <v>0.1</v>
      </c>
      <c r="H36" s="496">
        <f t="shared" si="38"/>
        <v>7.0000000000000009</v>
      </c>
      <c r="I36" s="496">
        <f t="shared" si="38"/>
        <v>9.0100000000000016</v>
      </c>
      <c r="J36" s="496">
        <f t="shared" si="38"/>
        <v>4.9769999999999994</v>
      </c>
      <c r="K36" s="496">
        <f t="shared" si="38"/>
        <v>6.4</v>
      </c>
      <c r="L36" s="496">
        <f t="shared" si="38"/>
        <v>0</v>
      </c>
      <c r="M36" s="496">
        <f t="shared" si="38"/>
        <v>0.38</v>
      </c>
      <c r="N36" s="496">
        <f t="shared" si="38"/>
        <v>0.15</v>
      </c>
      <c r="O36" s="496">
        <f t="shared" si="38"/>
        <v>0</v>
      </c>
      <c r="P36" s="496">
        <f t="shared" si="38"/>
        <v>1.9079999999999997</v>
      </c>
      <c r="Q36" s="496">
        <f t="shared" si="38"/>
        <v>7.4455999999999989</v>
      </c>
      <c r="R36" s="496">
        <f t="shared" si="38"/>
        <v>73.310600000000008</v>
      </c>
      <c r="S36" s="552"/>
      <c r="T36" s="497">
        <f t="shared" ref="T36:Y36" si="39">SUM(T37:T46)</f>
        <v>1029280824</v>
      </c>
      <c r="U36" s="613">
        <f t="shared" si="39"/>
        <v>655.39676400000008</v>
      </c>
      <c r="V36" s="613">
        <f t="shared" si="39"/>
        <v>136.35771600000001</v>
      </c>
      <c r="W36" s="613">
        <f t="shared" si="39"/>
        <v>237.52634400000002</v>
      </c>
      <c r="X36" s="613">
        <f t="shared" si="39"/>
        <v>1029.2808240000002</v>
      </c>
      <c r="Y36" s="613">
        <f t="shared" si="39"/>
        <v>97.128720000000001</v>
      </c>
      <c r="Z36" s="1369"/>
      <c r="AA36" s="499"/>
      <c r="AB36" s="540"/>
    </row>
    <row r="37" spans="1:28" s="513" customFormat="1">
      <c r="A37" s="501">
        <v>24</v>
      </c>
      <c r="B37" s="519" t="s">
        <v>704</v>
      </c>
      <c r="C37" s="503" t="s">
        <v>705</v>
      </c>
      <c r="D37" s="504" t="s">
        <v>658</v>
      </c>
      <c r="E37" s="508">
        <v>5.76</v>
      </c>
      <c r="F37" s="505">
        <v>0.6</v>
      </c>
      <c r="G37" s="553"/>
      <c r="H37" s="507">
        <v>0.7</v>
      </c>
      <c r="I37" s="506">
        <f>(E37+F37)*25%</f>
        <v>1.5899999999999999</v>
      </c>
      <c r="J37" s="506"/>
      <c r="K37" s="554">
        <v>1</v>
      </c>
      <c r="L37" s="554"/>
      <c r="M37" s="508">
        <v>0.38</v>
      </c>
      <c r="N37" s="555">
        <v>0.15</v>
      </c>
      <c r="O37" s="554"/>
      <c r="P37" s="506">
        <f>(E37+F37)*30%</f>
        <v>1.9079999999999997</v>
      </c>
      <c r="Q37" s="506">
        <f t="shared" ref="Q37:Q46" si="40">(E37+F37+M37)*20.5%</f>
        <v>1.3816999999999997</v>
      </c>
      <c r="R37" s="509">
        <f t="shared" ref="R37:R46" si="41">SUM(E37:Q37)</f>
        <v>13.4697</v>
      </c>
      <c r="S37" s="510">
        <v>2340000</v>
      </c>
      <c r="T37" s="511">
        <f t="shared" si="5"/>
        <v>189114588</v>
      </c>
      <c r="U37" s="610">
        <f t="shared" ref="U37:U41" si="42">R37*1.49*6</f>
        <v>120.419118</v>
      </c>
      <c r="V37" s="610">
        <f t="shared" ref="V37:V41" si="43">R37*0.31*6</f>
        <v>25.053641999999996</v>
      </c>
      <c r="W37" s="610">
        <f t="shared" ref="W37:W41" si="44">R37*0.54*6</f>
        <v>43.641828000000004</v>
      </c>
      <c r="X37" s="610">
        <f t="shared" ref="X37:X42" si="45">U37+V37+W37</f>
        <v>189.114588</v>
      </c>
      <c r="Y37" s="610">
        <f t="shared" ref="Y37:Y46" si="46">E37*2.34*10%*12</f>
        <v>16.17408</v>
      </c>
      <c r="Z37" s="1369"/>
      <c r="AA37" s="512"/>
      <c r="AB37" s="518"/>
    </row>
    <row r="38" spans="1:28" s="550" customFormat="1">
      <c r="A38" s="542">
        <v>25</v>
      </c>
      <c r="B38" s="543" t="s">
        <v>706</v>
      </c>
      <c r="C38" s="544" t="s">
        <v>707</v>
      </c>
      <c r="D38" s="556" t="s">
        <v>658</v>
      </c>
      <c r="E38" s="545">
        <v>4.74</v>
      </c>
      <c r="F38" s="545">
        <v>0.3</v>
      </c>
      <c r="G38" s="545"/>
      <c r="H38" s="545">
        <v>0.7</v>
      </c>
      <c r="I38" s="546">
        <f>(E38+F38+G38)*25%</f>
        <v>1.26</v>
      </c>
      <c r="J38" s="546"/>
      <c r="K38" s="545">
        <v>1</v>
      </c>
      <c r="L38" s="545"/>
      <c r="M38" s="545"/>
      <c r="N38" s="546"/>
      <c r="O38" s="545"/>
      <c r="P38" s="545"/>
      <c r="Q38" s="506">
        <f t="shared" si="40"/>
        <v>1.0331999999999999</v>
      </c>
      <c r="R38" s="509">
        <f t="shared" si="41"/>
        <v>9.0332000000000008</v>
      </c>
      <c r="S38" s="547">
        <v>2340000</v>
      </c>
      <c r="T38" s="511">
        <f t="shared" si="5"/>
        <v>126826128</v>
      </c>
      <c r="U38" s="610">
        <f t="shared" si="42"/>
        <v>80.756808000000007</v>
      </c>
      <c r="V38" s="610">
        <f t="shared" si="43"/>
        <v>16.801752</v>
      </c>
      <c r="W38" s="610">
        <f t="shared" si="44"/>
        <v>29.267568000000004</v>
      </c>
      <c r="X38" s="610">
        <f t="shared" si="45"/>
        <v>126.82612800000001</v>
      </c>
      <c r="Y38" s="610">
        <f t="shared" si="46"/>
        <v>13.309919999999998</v>
      </c>
      <c r="Z38" s="1369"/>
      <c r="AA38" s="557"/>
      <c r="AB38" s="549"/>
    </row>
    <row r="39" spans="1:28" s="550" customFormat="1">
      <c r="A39" s="542">
        <v>26</v>
      </c>
      <c r="B39" s="543" t="s">
        <v>708</v>
      </c>
      <c r="C39" s="544" t="s">
        <v>707</v>
      </c>
      <c r="D39" s="556" t="s">
        <v>664</v>
      </c>
      <c r="E39" s="545">
        <v>3.66</v>
      </c>
      <c r="F39" s="545">
        <v>0.25</v>
      </c>
      <c r="G39" s="545"/>
      <c r="H39" s="545">
        <v>0.7</v>
      </c>
      <c r="I39" s="546">
        <f>(E39+F39+G39)*25%</f>
        <v>0.97750000000000004</v>
      </c>
      <c r="J39" s="546"/>
      <c r="K39" s="545">
        <v>0.7</v>
      </c>
      <c r="L39" s="545"/>
      <c r="M39" s="545"/>
      <c r="N39" s="546"/>
      <c r="O39" s="545"/>
      <c r="P39" s="545"/>
      <c r="Q39" s="506">
        <f t="shared" si="40"/>
        <v>0.80154999999999998</v>
      </c>
      <c r="R39" s="509">
        <f t="shared" si="41"/>
        <v>7.0890500000000003</v>
      </c>
      <c r="S39" s="547">
        <v>2340000</v>
      </c>
      <c r="T39" s="511">
        <f t="shared" si="5"/>
        <v>99530262</v>
      </c>
      <c r="U39" s="610">
        <f t="shared" si="42"/>
        <v>63.376106999999998</v>
      </c>
      <c r="V39" s="610">
        <f t="shared" si="43"/>
        <v>13.185632999999999</v>
      </c>
      <c r="W39" s="610">
        <f t="shared" si="44"/>
        <v>22.968522000000004</v>
      </c>
      <c r="X39" s="610">
        <f t="shared" si="45"/>
        <v>99.530262000000008</v>
      </c>
      <c r="Y39" s="610">
        <f t="shared" si="46"/>
        <v>10.277279999999999</v>
      </c>
      <c r="Z39" s="1369"/>
      <c r="AA39" s="548"/>
      <c r="AB39" s="549"/>
    </row>
    <row r="40" spans="1:28" s="550" customFormat="1">
      <c r="A40" s="542">
        <v>27</v>
      </c>
      <c r="B40" s="543" t="s">
        <v>709</v>
      </c>
      <c r="C40" s="544" t="s">
        <v>663</v>
      </c>
      <c r="D40" s="556" t="s">
        <v>664</v>
      </c>
      <c r="E40" s="545">
        <v>3.99</v>
      </c>
      <c r="F40" s="545">
        <v>0.2</v>
      </c>
      <c r="G40" s="545"/>
      <c r="H40" s="545">
        <v>0.7</v>
      </c>
      <c r="I40" s="546">
        <f t="shared" ref="I40:I87" si="47">(E40+F40+G40)*25%</f>
        <v>1.0475000000000001</v>
      </c>
      <c r="J40" s="546"/>
      <c r="K40" s="545">
        <v>1</v>
      </c>
      <c r="L40" s="545"/>
      <c r="M40" s="545"/>
      <c r="N40" s="546"/>
      <c r="O40" s="545"/>
      <c r="P40" s="545"/>
      <c r="Q40" s="506">
        <f t="shared" si="40"/>
        <v>0.85894999999999999</v>
      </c>
      <c r="R40" s="509">
        <f t="shared" si="41"/>
        <v>7.796450000000001</v>
      </c>
      <c r="S40" s="547">
        <v>2340000</v>
      </c>
      <c r="T40" s="511">
        <f t="shared" si="5"/>
        <v>109462158.00000003</v>
      </c>
      <c r="U40" s="610">
        <f t="shared" si="42"/>
        <v>69.700263000000007</v>
      </c>
      <c r="V40" s="610">
        <f t="shared" si="43"/>
        <v>14.501397000000003</v>
      </c>
      <c r="W40" s="610">
        <f t="shared" si="44"/>
        <v>25.260498000000005</v>
      </c>
      <c r="X40" s="610">
        <f t="shared" si="45"/>
        <v>109.46215800000002</v>
      </c>
      <c r="Y40" s="610">
        <f t="shared" si="46"/>
        <v>11.203920000000002</v>
      </c>
      <c r="Z40" s="1369"/>
      <c r="AA40" s="548"/>
      <c r="AB40" s="549"/>
    </row>
    <row r="41" spans="1:28" s="550" customFormat="1">
      <c r="A41" s="542">
        <v>28</v>
      </c>
      <c r="B41" s="543" t="s">
        <v>710</v>
      </c>
      <c r="C41" s="544" t="s">
        <v>711</v>
      </c>
      <c r="D41" s="556" t="s">
        <v>664</v>
      </c>
      <c r="E41" s="545">
        <v>2.67</v>
      </c>
      <c r="F41" s="545"/>
      <c r="G41" s="545"/>
      <c r="H41" s="545">
        <v>0.7</v>
      </c>
      <c r="I41" s="546">
        <f t="shared" si="47"/>
        <v>0.66749999999999998</v>
      </c>
      <c r="J41" s="546">
        <f>(E41+F41+G41)*70%</f>
        <v>1.8689999999999998</v>
      </c>
      <c r="K41" s="545">
        <v>0.5</v>
      </c>
      <c r="L41" s="545"/>
      <c r="M41" s="545"/>
      <c r="N41" s="546"/>
      <c r="O41" s="545"/>
      <c r="P41" s="545"/>
      <c r="Q41" s="506">
        <f t="shared" si="40"/>
        <v>0.54735</v>
      </c>
      <c r="R41" s="509">
        <f t="shared" si="41"/>
        <v>6.9538499999999992</v>
      </c>
      <c r="S41" s="547">
        <v>2340000</v>
      </c>
      <c r="T41" s="511">
        <f t="shared" si="5"/>
        <v>97632053.999999985</v>
      </c>
      <c r="U41" s="610">
        <f t="shared" si="42"/>
        <v>62.167418999999995</v>
      </c>
      <c r="V41" s="610">
        <f t="shared" si="43"/>
        <v>12.934161</v>
      </c>
      <c r="W41" s="610">
        <f t="shared" si="44"/>
        <v>22.530473999999998</v>
      </c>
      <c r="X41" s="610">
        <f t="shared" si="45"/>
        <v>97.632053999999997</v>
      </c>
      <c r="Y41" s="610">
        <f t="shared" si="46"/>
        <v>7.4973600000000005</v>
      </c>
      <c r="Z41" s="1369"/>
      <c r="AA41" s="548"/>
      <c r="AB41" s="549"/>
    </row>
    <row r="42" spans="1:28" s="537" customFormat="1">
      <c r="A42" s="527">
        <v>29</v>
      </c>
      <c r="B42" s="528" t="s">
        <v>712</v>
      </c>
      <c r="C42" s="529" t="s">
        <v>711</v>
      </c>
      <c r="D42" s="527" t="s">
        <v>664</v>
      </c>
      <c r="E42" s="530">
        <v>3.33</v>
      </c>
      <c r="F42" s="530"/>
      <c r="G42" s="530"/>
      <c r="H42" s="530">
        <v>0.7</v>
      </c>
      <c r="I42" s="531">
        <f t="shared" si="47"/>
        <v>0.83250000000000002</v>
      </c>
      <c r="J42" s="531"/>
      <c r="K42" s="530">
        <v>1</v>
      </c>
      <c r="L42" s="530"/>
      <c r="M42" s="530"/>
      <c r="N42" s="531"/>
      <c r="O42" s="530"/>
      <c r="P42" s="530"/>
      <c r="Q42" s="531">
        <f t="shared" si="40"/>
        <v>0.68264999999999998</v>
      </c>
      <c r="R42" s="532">
        <f t="shared" si="41"/>
        <v>6.5451500000000005</v>
      </c>
      <c r="S42" s="533">
        <v>2340000</v>
      </c>
      <c r="T42" s="511">
        <f t="shared" si="5"/>
        <v>91893906.000000015</v>
      </c>
      <c r="U42" s="612">
        <f>R42*1.49*6</f>
        <v>58.513641000000007</v>
      </c>
      <c r="V42" s="612">
        <f>R42*0.31*6</f>
        <v>12.173979000000003</v>
      </c>
      <c r="W42" s="612">
        <f>R42*0.54*6</f>
        <v>21.206286000000006</v>
      </c>
      <c r="X42" s="612">
        <f t="shared" si="45"/>
        <v>91.893906000000015</v>
      </c>
      <c r="Y42" s="612">
        <f t="shared" si="46"/>
        <v>9.3506400000000003</v>
      </c>
      <c r="Z42" s="1369"/>
      <c r="AA42" s="535" t="s">
        <v>686</v>
      </c>
      <c r="AB42" s="536"/>
    </row>
    <row r="43" spans="1:28" s="550" customFormat="1">
      <c r="A43" s="542">
        <v>30</v>
      </c>
      <c r="B43" s="543" t="s">
        <v>713</v>
      </c>
      <c r="C43" s="544" t="s">
        <v>711</v>
      </c>
      <c r="D43" s="556" t="s">
        <v>664</v>
      </c>
      <c r="E43" s="545">
        <v>3.33</v>
      </c>
      <c r="F43" s="545"/>
      <c r="G43" s="545">
        <v>0.1</v>
      </c>
      <c r="H43" s="545">
        <v>0.7</v>
      </c>
      <c r="I43" s="546">
        <f t="shared" si="47"/>
        <v>0.85750000000000004</v>
      </c>
      <c r="J43" s="546"/>
      <c r="K43" s="545">
        <v>0.7</v>
      </c>
      <c r="L43" s="545"/>
      <c r="M43" s="545"/>
      <c r="N43" s="546"/>
      <c r="O43" s="545"/>
      <c r="P43" s="545"/>
      <c r="Q43" s="506">
        <f t="shared" si="40"/>
        <v>0.68264999999999998</v>
      </c>
      <c r="R43" s="509">
        <f t="shared" si="41"/>
        <v>6.3701499999999998</v>
      </c>
      <c r="S43" s="547">
        <v>2340000</v>
      </c>
      <c r="T43" s="511">
        <f t="shared" si="5"/>
        <v>89436906</v>
      </c>
      <c r="U43" s="610">
        <f t="shared" ref="U43:U46" si="48">R43*1.49*6</f>
        <v>56.949140999999997</v>
      </c>
      <c r="V43" s="610">
        <f t="shared" ref="V43:V46" si="49">R43*0.31*6</f>
        <v>11.848478999999999</v>
      </c>
      <c r="W43" s="610">
        <f t="shared" ref="W43:W46" si="50">R43*0.54*6</f>
        <v>20.639286000000002</v>
      </c>
      <c r="X43" s="610">
        <f t="shared" ref="X43:X46" si="51">U43+V43+W43</f>
        <v>89.436905999999993</v>
      </c>
      <c r="Y43" s="610">
        <f t="shared" si="46"/>
        <v>9.3506400000000003</v>
      </c>
      <c r="Z43" s="1369"/>
      <c r="AA43" s="548"/>
      <c r="AB43" s="549"/>
    </row>
    <row r="44" spans="1:28" s="550" customFormat="1">
      <c r="A44" s="542">
        <v>31</v>
      </c>
      <c r="B44" s="543" t="s">
        <v>714</v>
      </c>
      <c r="C44" s="544" t="s">
        <v>711</v>
      </c>
      <c r="D44" s="556" t="s">
        <v>664</v>
      </c>
      <c r="E44" s="545">
        <v>2.1</v>
      </c>
      <c r="F44" s="545"/>
      <c r="G44" s="545"/>
      <c r="H44" s="545">
        <v>0.7</v>
      </c>
      <c r="I44" s="546">
        <f t="shared" si="47"/>
        <v>0.52500000000000002</v>
      </c>
      <c r="J44" s="546">
        <f>E44*70%</f>
        <v>1.47</v>
      </c>
      <c r="K44" s="545">
        <v>0</v>
      </c>
      <c r="L44" s="545"/>
      <c r="M44" s="545"/>
      <c r="N44" s="546"/>
      <c r="O44" s="545"/>
      <c r="P44" s="545"/>
      <c r="Q44" s="506">
        <f t="shared" si="40"/>
        <v>0.43049999999999999</v>
      </c>
      <c r="R44" s="509">
        <f t="shared" si="41"/>
        <v>5.2255000000000003</v>
      </c>
      <c r="S44" s="547">
        <v>2340000</v>
      </c>
      <c r="T44" s="511">
        <f t="shared" si="5"/>
        <v>73366020</v>
      </c>
      <c r="U44" s="610">
        <f t="shared" si="48"/>
        <v>46.715970000000006</v>
      </c>
      <c r="V44" s="610">
        <f t="shared" si="49"/>
        <v>9.7194300000000009</v>
      </c>
      <c r="W44" s="610">
        <f t="shared" si="50"/>
        <v>16.930620000000001</v>
      </c>
      <c r="X44" s="610">
        <f t="shared" si="51"/>
        <v>73.366020000000006</v>
      </c>
      <c r="Y44" s="610">
        <f t="shared" si="46"/>
        <v>5.8967999999999998</v>
      </c>
      <c r="Z44" s="1369"/>
      <c r="AA44" s="548"/>
      <c r="AB44" s="549"/>
    </row>
    <row r="45" spans="1:28" s="550" customFormat="1">
      <c r="A45" s="542">
        <v>32</v>
      </c>
      <c r="B45" s="543" t="s">
        <v>715</v>
      </c>
      <c r="C45" s="544" t="s">
        <v>711</v>
      </c>
      <c r="D45" s="556" t="s">
        <v>664</v>
      </c>
      <c r="E45" s="545">
        <v>2.67</v>
      </c>
      <c r="F45" s="545"/>
      <c r="G45" s="545"/>
      <c r="H45" s="545">
        <v>0.7</v>
      </c>
      <c r="I45" s="546">
        <f t="shared" si="47"/>
        <v>0.66749999999999998</v>
      </c>
      <c r="J45" s="546"/>
      <c r="K45" s="545">
        <v>0.5</v>
      </c>
      <c r="L45" s="545"/>
      <c r="M45" s="545"/>
      <c r="N45" s="546"/>
      <c r="O45" s="545"/>
      <c r="P45" s="545"/>
      <c r="Q45" s="506">
        <f t="shared" si="40"/>
        <v>0.54735</v>
      </c>
      <c r="R45" s="509">
        <f t="shared" si="41"/>
        <v>5.0848499999999994</v>
      </c>
      <c r="S45" s="547">
        <v>2340000</v>
      </c>
      <c r="T45" s="511">
        <f t="shared" si="5"/>
        <v>71391293.999999985</v>
      </c>
      <c r="U45" s="610">
        <f t="shared" si="48"/>
        <v>45.458558999999994</v>
      </c>
      <c r="V45" s="610">
        <f t="shared" si="49"/>
        <v>9.4578209999999991</v>
      </c>
      <c r="W45" s="610">
        <f t="shared" si="50"/>
        <v>16.474913999999998</v>
      </c>
      <c r="X45" s="610">
        <f t="shared" si="51"/>
        <v>71.391293999999988</v>
      </c>
      <c r="Y45" s="610">
        <f t="shared" si="46"/>
        <v>7.4973600000000005</v>
      </c>
      <c r="Z45" s="1369"/>
      <c r="AA45" s="548"/>
      <c r="AB45" s="549"/>
    </row>
    <row r="46" spans="1:28" s="550" customFormat="1">
      <c r="A46" s="542">
        <v>33</v>
      </c>
      <c r="B46" s="543" t="s">
        <v>716</v>
      </c>
      <c r="C46" s="544" t="s">
        <v>711</v>
      </c>
      <c r="D46" s="556" t="s">
        <v>664</v>
      </c>
      <c r="E46" s="545">
        <v>2.34</v>
      </c>
      <c r="F46" s="545"/>
      <c r="G46" s="545"/>
      <c r="H46" s="545">
        <v>0.7</v>
      </c>
      <c r="I46" s="546">
        <f t="shared" si="47"/>
        <v>0.58499999999999996</v>
      </c>
      <c r="J46" s="546">
        <f>E46*70%</f>
        <v>1.6379999999999999</v>
      </c>
      <c r="K46" s="545">
        <v>0</v>
      </c>
      <c r="L46" s="545"/>
      <c r="M46" s="545"/>
      <c r="N46" s="546"/>
      <c r="O46" s="545"/>
      <c r="P46" s="545"/>
      <c r="Q46" s="506">
        <f t="shared" si="40"/>
        <v>0.47969999999999996</v>
      </c>
      <c r="R46" s="509">
        <f t="shared" si="41"/>
        <v>5.7427000000000001</v>
      </c>
      <c r="S46" s="547">
        <v>2340000</v>
      </c>
      <c r="T46" s="511">
        <f t="shared" si="5"/>
        <v>80627508</v>
      </c>
      <c r="U46" s="610">
        <f t="shared" si="48"/>
        <v>51.339737999999997</v>
      </c>
      <c r="V46" s="610">
        <f t="shared" si="49"/>
        <v>10.681422000000001</v>
      </c>
      <c r="W46" s="610">
        <f t="shared" si="50"/>
        <v>18.606348000000001</v>
      </c>
      <c r="X46" s="610">
        <f t="shared" si="51"/>
        <v>80.627507999999992</v>
      </c>
      <c r="Y46" s="610">
        <f t="shared" si="46"/>
        <v>6.5707199999999997</v>
      </c>
      <c r="Z46" s="1369"/>
      <c r="AA46" s="548"/>
      <c r="AB46" s="549"/>
    </row>
    <row r="47" spans="1:28" s="541" customFormat="1">
      <c r="A47" s="520" t="s">
        <v>88</v>
      </c>
      <c r="B47" s="1356" t="s">
        <v>717</v>
      </c>
      <c r="C47" s="1357"/>
      <c r="D47" s="495"/>
      <c r="E47" s="521">
        <f t="shared" ref="E47:R47" si="52">SUM(E48:E57)</f>
        <v>30.42</v>
      </c>
      <c r="F47" s="521">
        <f t="shared" si="52"/>
        <v>0.44999999999999996</v>
      </c>
      <c r="G47" s="521">
        <f t="shared" si="52"/>
        <v>0</v>
      </c>
      <c r="H47" s="521">
        <f t="shared" si="52"/>
        <v>7.0000000000000009</v>
      </c>
      <c r="I47" s="521">
        <f t="shared" si="52"/>
        <v>7.7174999999999994</v>
      </c>
      <c r="J47" s="521">
        <f t="shared" si="52"/>
        <v>8.3579999999999988</v>
      </c>
      <c r="K47" s="521">
        <f t="shared" si="52"/>
        <v>4.2</v>
      </c>
      <c r="L47" s="521">
        <f t="shared" si="52"/>
        <v>0</v>
      </c>
      <c r="M47" s="521">
        <f t="shared" si="52"/>
        <v>0</v>
      </c>
      <c r="N47" s="521">
        <f t="shared" si="52"/>
        <v>0</v>
      </c>
      <c r="O47" s="521">
        <f t="shared" si="52"/>
        <v>0</v>
      </c>
      <c r="P47" s="521">
        <f t="shared" si="52"/>
        <v>0.70199999999999996</v>
      </c>
      <c r="Q47" s="521">
        <f t="shared" si="52"/>
        <v>6.3283500000000004</v>
      </c>
      <c r="R47" s="521">
        <f t="shared" si="52"/>
        <v>65.175849999999997</v>
      </c>
      <c r="S47" s="497"/>
      <c r="T47" s="523">
        <f t="shared" ref="T47:Y47" si="53">SUM(T48:T57)</f>
        <v>915068934</v>
      </c>
      <c r="U47" s="611">
        <f t="shared" si="53"/>
        <v>582.672099</v>
      </c>
      <c r="V47" s="611">
        <f t="shared" si="53"/>
        <v>121.227081</v>
      </c>
      <c r="W47" s="611">
        <f t="shared" si="53"/>
        <v>211.16975400000001</v>
      </c>
      <c r="X47" s="611">
        <f t="shared" si="53"/>
        <v>915.06893400000013</v>
      </c>
      <c r="Y47" s="611">
        <f t="shared" si="53"/>
        <v>85.419359999999998</v>
      </c>
      <c r="Z47" s="1369"/>
      <c r="AA47" s="524"/>
      <c r="AB47" s="558"/>
    </row>
    <row r="48" spans="1:28" s="550" customFormat="1">
      <c r="A48" s="542">
        <v>34</v>
      </c>
      <c r="B48" s="543" t="s">
        <v>718</v>
      </c>
      <c r="C48" s="544" t="s">
        <v>719</v>
      </c>
      <c r="D48" s="542" t="s">
        <v>664</v>
      </c>
      <c r="E48" s="545">
        <v>4.32</v>
      </c>
      <c r="F48" s="545">
        <v>0.3</v>
      </c>
      <c r="G48" s="545"/>
      <c r="H48" s="545">
        <v>0.7</v>
      </c>
      <c r="I48" s="546">
        <f t="shared" si="47"/>
        <v>1.155</v>
      </c>
      <c r="J48" s="546"/>
      <c r="K48" s="545">
        <v>1</v>
      </c>
      <c r="L48" s="545"/>
      <c r="M48" s="545"/>
      <c r="N48" s="546"/>
      <c r="O48" s="545"/>
      <c r="P48" s="545"/>
      <c r="Q48" s="506">
        <f t="shared" ref="Q48:Q56" si="54">(E48+F48+M48)*20.5%</f>
        <v>0.94709999999999994</v>
      </c>
      <c r="R48" s="509">
        <f t="shared" ref="R48:R57" si="55">SUM(E48:Q48)</f>
        <v>8.4221000000000004</v>
      </c>
      <c r="S48" s="547">
        <v>2340000</v>
      </c>
      <c r="T48" s="511">
        <f t="shared" si="5"/>
        <v>118246284</v>
      </c>
      <c r="U48" s="610">
        <f t="shared" ref="U48:U57" si="56">R48*1.49*6</f>
        <v>75.293574000000007</v>
      </c>
      <c r="V48" s="610">
        <f t="shared" ref="V48:V57" si="57">R48*0.31*6</f>
        <v>15.665106000000002</v>
      </c>
      <c r="W48" s="610">
        <f t="shared" ref="W48:W57" si="58">R48*0.54*6</f>
        <v>27.287604000000002</v>
      </c>
      <c r="X48" s="610">
        <f t="shared" ref="X48:X57" si="59">U48+V48+W48</f>
        <v>118.24628400000002</v>
      </c>
      <c r="Y48" s="610">
        <f t="shared" ref="Y48:Y57" si="60">E48*2.34*10%*12</f>
        <v>12.130559999999999</v>
      </c>
      <c r="Z48" s="1369"/>
      <c r="AA48" s="548"/>
      <c r="AB48" s="549"/>
    </row>
    <row r="49" spans="1:28" s="550" customFormat="1">
      <c r="A49" s="542">
        <v>35</v>
      </c>
      <c r="B49" s="560" t="s">
        <v>720</v>
      </c>
      <c r="C49" s="544" t="s">
        <v>685</v>
      </c>
      <c r="D49" s="542" t="s">
        <v>664</v>
      </c>
      <c r="E49" s="545">
        <v>3.99</v>
      </c>
      <c r="F49" s="545"/>
      <c r="G49" s="545"/>
      <c r="H49" s="545">
        <v>0.7</v>
      </c>
      <c r="I49" s="546">
        <f t="shared" si="47"/>
        <v>0.99750000000000005</v>
      </c>
      <c r="J49" s="546"/>
      <c r="K49" s="545">
        <v>1</v>
      </c>
      <c r="L49" s="545"/>
      <c r="M49" s="545"/>
      <c r="N49" s="546"/>
      <c r="O49" s="545"/>
      <c r="P49" s="545"/>
      <c r="Q49" s="506">
        <f t="shared" si="54"/>
        <v>0.81794999999999995</v>
      </c>
      <c r="R49" s="509">
        <f t="shared" si="55"/>
        <v>7.5054499999999997</v>
      </c>
      <c r="S49" s="547">
        <v>2340000</v>
      </c>
      <c r="T49" s="511">
        <f t="shared" si="5"/>
        <v>105376518</v>
      </c>
      <c r="U49" s="610">
        <f t="shared" si="56"/>
        <v>67.098722999999993</v>
      </c>
      <c r="V49" s="610">
        <f t="shared" si="57"/>
        <v>13.960137</v>
      </c>
      <c r="W49" s="610">
        <f t="shared" si="58"/>
        <v>24.317658000000002</v>
      </c>
      <c r="X49" s="610">
        <f t="shared" si="59"/>
        <v>105.376518</v>
      </c>
      <c r="Y49" s="610">
        <f t="shared" si="60"/>
        <v>11.203920000000002</v>
      </c>
      <c r="Z49" s="1369"/>
      <c r="AA49" s="548"/>
      <c r="AB49" s="549"/>
    </row>
    <row r="50" spans="1:28" s="550" customFormat="1">
      <c r="A50" s="542">
        <v>36</v>
      </c>
      <c r="B50" s="543" t="s">
        <v>721</v>
      </c>
      <c r="C50" s="544" t="s">
        <v>685</v>
      </c>
      <c r="D50" s="542" t="s">
        <v>664</v>
      </c>
      <c r="E50" s="545">
        <v>2.67</v>
      </c>
      <c r="F50" s="545"/>
      <c r="G50" s="545"/>
      <c r="H50" s="545">
        <v>0.7</v>
      </c>
      <c r="I50" s="546">
        <f t="shared" si="47"/>
        <v>0.66749999999999998</v>
      </c>
      <c r="J50" s="546">
        <f>E50*70%</f>
        <v>1.8689999999999998</v>
      </c>
      <c r="K50" s="545">
        <v>0</v>
      </c>
      <c r="L50" s="545"/>
      <c r="M50" s="545"/>
      <c r="N50" s="546"/>
      <c r="O50" s="545"/>
      <c r="P50" s="545"/>
      <c r="Q50" s="506">
        <f t="shared" si="54"/>
        <v>0.54735</v>
      </c>
      <c r="R50" s="509">
        <f t="shared" si="55"/>
        <v>6.4538499999999992</v>
      </c>
      <c r="S50" s="547">
        <v>2340000</v>
      </c>
      <c r="T50" s="511">
        <f t="shared" si="5"/>
        <v>90612053.999999985</v>
      </c>
      <c r="U50" s="610">
        <f t="shared" si="56"/>
        <v>57.697418999999996</v>
      </c>
      <c r="V50" s="610">
        <f t="shared" si="57"/>
        <v>12.004160999999998</v>
      </c>
      <c r="W50" s="610">
        <f t="shared" si="58"/>
        <v>20.910474000000001</v>
      </c>
      <c r="X50" s="610">
        <f t="shared" si="59"/>
        <v>90.612054000000001</v>
      </c>
      <c r="Y50" s="610">
        <f t="shared" si="60"/>
        <v>7.4973600000000005</v>
      </c>
      <c r="Z50" s="1369"/>
      <c r="AA50" s="548"/>
      <c r="AB50" s="549"/>
    </row>
    <row r="51" spans="1:28" s="550" customFormat="1">
      <c r="A51" s="542">
        <v>37</v>
      </c>
      <c r="B51" s="543" t="s">
        <v>722</v>
      </c>
      <c r="C51" s="544" t="s">
        <v>685</v>
      </c>
      <c r="D51" s="542" t="s">
        <v>664</v>
      </c>
      <c r="E51" s="545">
        <v>4.32</v>
      </c>
      <c r="F51" s="545"/>
      <c r="G51" s="545"/>
      <c r="H51" s="545">
        <v>0.7</v>
      </c>
      <c r="I51" s="546">
        <f t="shared" si="47"/>
        <v>1.08</v>
      </c>
      <c r="J51" s="546"/>
      <c r="K51" s="545">
        <v>1</v>
      </c>
      <c r="L51" s="545"/>
      <c r="M51" s="545"/>
      <c r="N51" s="546"/>
      <c r="O51" s="545"/>
      <c r="P51" s="545"/>
      <c r="Q51" s="506">
        <f t="shared" si="54"/>
        <v>0.88560000000000005</v>
      </c>
      <c r="R51" s="509">
        <f t="shared" si="55"/>
        <v>7.9856000000000007</v>
      </c>
      <c r="S51" s="547">
        <v>2340000</v>
      </c>
      <c r="T51" s="511">
        <f t="shared" si="5"/>
        <v>112117824</v>
      </c>
      <c r="U51" s="610">
        <f t="shared" si="56"/>
        <v>71.391264000000007</v>
      </c>
      <c r="V51" s="610">
        <f t="shared" si="57"/>
        <v>14.853216000000003</v>
      </c>
      <c r="W51" s="610">
        <f t="shared" si="58"/>
        <v>25.873344000000003</v>
      </c>
      <c r="X51" s="610">
        <f t="shared" si="59"/>
        <v>112.11782400000001</v>
      </c>
      <c r="Y51" s="610">
        <f t="shared" si="60"/>
        <v>12.130559999999999</v>
      </c>
      <c r="Z51" s="1369"/>
      <c r="AA51" s="548"/>
      <c r="AB51" s="549"/>
    </row>
    <row r="52" spans="1:28" s="537" customFormat="1">
      <c r="A52" s="527">
        <v>38</v>
      </c>
      <c r="B52" s="528" t="s">
        <v>723</v>
      </c>
      <c r="C52" s="529" t="s">
        <v>685</v>
      </c>
      <c r="D52" s="561" t="s">
        <v>664</v>
      </c>
      <c r="E52" s="530">
        <v>2.67</v>
      </c>
      <c r="F52" s="530"/>
      <c r="G52" s="530"/>
      <c r="H52" s="530">
        <v>0.7</v>
      </c>
      <c r="I52" s="531">
        <f t="shared" si="47"/>
        <v>0.66749999999999998</v>
      </c>
      <c r="J52" s="531"/>
      <c r="K52" s="530">
        <v>0.5</v>
      </c>
      <c r="L52" s="530"/>
      <c r="M52" s="530"/>
      <c r="N52" s="531"/>
      <c r="O52" s="530"/>
      <c r="P52" s="530"/>
      <c r="Q52" s="531">
        <f t="shared" si="54"/>
        <v>0.54735</v>
      </c>
      <c r="R52" s="532">
        <f t="shared" si="55"/>
        <v>5.0848499999999994</v>
      </c>
      <c r="S52" s="533">
        <v>2340000</v>
      </c>
      <c r="T52" s="511">
        <f t="shared" si="5"/>
        <v>71391293.999999985</v>
      </c>
      <c r="U52" s="612">
        <f t="shared" si="56"/>
        <v>45.458558999999994</v>
      </c>
      <c r="V52" s="612">
        <f t="shared" si="57"/>
        <v>9.4578209999999991</v>
      </c>
      <c r="W52" s="612">
        <f t="shared" si="58"/>
        <v>16.474913999999998</v>
      </c>
      <c r="X52" s="612">
        <f t="shared" si="59"/>
        <v>71.391293999999988</v>
      </c>
      <c r="Y52" s="612">
        <f t="shared" si="60"/>
        <v>7.4973600000000005</v>
      </c>
      <c r="Z52" s="1369"/>
      <c r="AA52" s="535" t="s">
        <v>724</v>
      </c>
      <c r="AB52" s="536"/>
    </row>
    <row r="53" spans="1:28" s="550" customFormat="1">
      <c r="A53" s="542">
        <v>39</v>
      </c>
      <c r="B53" s="543" t="s">
        <v>725</v>
      </c>
      <c r="C53" s="544" t="s">
        <v>685</v>
      </c>
      <c r="D53" s="542" t="s">
        <v>664</v>
      </c>
      <c r="E53" s="545">
        <v>2.34</v>
      </c>
      <c r="F53" s="545"/>
      <c r="G53" s="545"/>
      <c r="H53" s="545">
        <v>0.7</v>
      </c>
      <c r="I53" s="546">
        <f t="shared" si="47"/>
        <v>0.58499999999999996</v>
      </c>
      <c r="J53" s="546">
        <f>E53*70%</f>
        <v>1.6379999999999999</v>
      </c>
      <c r="K53" s="545">
        <v>0</v>
      </c>
      <c r="L53" s="545"/>
      <c r="M53" s="545"/>
      <c r="N53" s="546"/>
      <c r="O53" s="545"/>
      <c r="P53" s="545"/>
      <c r="Q53" s="506">
        <f t="shared" si="54"/>
        <v>0.47969999999999996</v>
      </c>
      <c r="R53" s="509">
        <f t="shared" si="55"/>
        <v>5.7427000000000001</v>
      </c>
      <c r="S53" s="547">
        <v>2340000</v>
      </c>
      <c r="T53" s="511">
        <f t="shared" si="5"/>
        <v>80627508</v>
      </c>
      <c r="U53" s="610">
        <f t="shared" si="56"/>
        <v>51.339737999999997</v>
      </c>
      <c r="V53" s="610">
        <f t="shared" si="57"/>
        <v>10.681422000000001</v>
      </c>
      <c r="W53" s="610">
        <f t="shared" si="58"/>
        <v>18.606348000000001</v>
      </c>
      <c r="X53" s="610">
        <f t="shared" si="59"/>
        <v>80.627507999999992</v>
      </c>
      <c r="Y53" s="610">
        <f t="shared" si="60"/>
        <v>6.5707199999999997</v>
      </c>
      <c r="Z53" s="1369"/>
      <c r="AA53" s="548"/>
      <c r="AB53" s="549"/>
    </row>
    <row r="54" spans="1:28" s="550" customFormat="1">
      <c r="A54" s="542">
        <v>40</v>
      </c>
      <c r="B54" s="543" t="s">
        <v>726</v>
      </c>
      <c r="C54" s="544" t="s">
        <v>685</v>
      </c>
      <c r="D54" s="542" t="s">
        <v>664</v>
      </c>
      <c r="E54" s="545">
        <v>2.34</v>
      </c>
      <c r="F54" s="545"/>
      <c r="G54" s="545"/>
      <c r="H54" s="545">
        <v>0.7</v>
      </c>
      <c r="I54" s="546">
        <f t="shared" si="47"/>
        <v>0.58499999999999996</v>
      </c>
      <c r="J54" s="546">
        <f>E54*70%</f>
        <v>1.6379999999999999</v>
      </c>
      <c r="K54" s="545">
        <v>0</v>
      </c>
      <c r="L54" s="545"/>
      <c r="M54" s="545"/>
      <c r="N54" s="546"/>
      <c r="O54" s="545"/>
      <c r="P54" s="545">
        <f>+E54*30%</f>
        <v>0.70199999999999996</v>
      </c>
      <c r="Q54" s="506">
        <f t="shared" si="54"/>
        <v>0.47969999999999996</v>
      </c>
      <c r="R54" s="509">
        <f t="shared" si="55"/>
        <v>6.4447000000000001</v>
      </c>
      <c r="S54" s="547">
        <v>2340000</v>
      </c>
      <c r="T54" s="511">
        <f t="shared" si="5"/>
        <v>90483588</v>
      </c>
      <c r="U54" s="610">
        <f t="shared" si="56"/>
        <v>57.615617999999998</v>
      </c>
      <c r="V54" s="610">
        <f t="shared" si="57"/>
        <v>11.987142</v>
      </c>
      <c r="W54" s="610">
        <f t="shared" si="58"/>
        <v>20.880828000000001</v>
      </c>
      <c r="X54" s="610">
        <f t="shared" si="59"/>
        <v>90.483587999999997</v>
      </c>
      <c r="Y54" s="610">
        <f t="shared" si="60"/>
        <v>6.5707199999999997</v>
      </c>
      <c r="Z54" s="1369"/>
      <c r="AA54" s="548"/>
      <c r="AB54" s="549"/>
    </row>
    <row r="55" spans="1:28" s="550" customFormat="1">
      <c r="A55" s="542">
        <v>41</v>
      </c>
      <c r="B55" s="543" t="s">
        <v>727</v>
      </c>
      <c r="C55" s="544" t="s">
        <v>685</v>
      </c>
      <c r="D55" s="542" t="s">
        <v>664</v>
      </c>
      <c r="E55" s="545">
        <v>2.34</v>
      </c>
      <c r="F55" s="545"/>
      <c r="G55" s="545"/>
      <c r="H55" s="545">
        <v>0.7</v>
      </c>
      <c r="I55" s="546">
        <f t="shared" si="47"/>
        <v>0.58499999999999996</v>
      </c>
      <c r="J55" s="546">
        <f>E55*70%</f>
        <v>1.6379999999999999</v>
      </c>
      <c r="K55" s="545">
        <v>0</v>
      </c>
      <c r="L55" s="545"/>
      <c r="M55" s="545"/>
      <c r="N55" s="546"/>
      <c r="O55" s="545"/>
      <c r="P55" s="545"/>
      <c r="Q55" s="506">
        <f t="shared" si="54"/>
        <v>0.47969999999999996</v>
      </c>
      <c r="R55" s="509">
        <f t="shared" si="55"/>
        <v>5.7427000000000001</v>
      </c>
      <c r="S55" s="547">
        <v>2340000</v>
      </c>
      <c r="T55" s="511">
        <f t="shared" si="5"/>
        <v>80627508</v>
      </c>
      <c r="U55" s="610">
        <f t="shared" si="56"/>
        <v>51.339737999999997</v>
      </c>
      <c r="V55" s="610">
        <f t="shared" si="57"/>
        <v>10.681422000000001</v>
      </c>
      <c r="W55" s="610">
        <f t="shared" si="58"/>
        <v>18.606348000000001</v>
      </c>
      <c r="X55" s="610">
        <f t="shared" si="59"/>
        <v>80.627507999999992</v>
      </c>
      <c r="Y55" s="610">
        <f t="shared" si="60"/>
        <v>6.5707199999999997</v>
      </c>
      <c r="Z55" s="1369"/>
      <c r="AA55" s="548"/>
      <c r="AB55" s="549"/>
    </row>
    <row r="56" spans="1:28" s="550" customFormat="1">
      <c r="A56" s="542">
        <v>42</v>
      </c>
      <c r="B56" s="543" t="s">
        <v>728</v>
      </c>
      <c r="C56" s="544" t="s">
        <v>685</v>
      </c>
      <c r="D56" s="542" t="s">
        <v>664</v>
      </c>
      <c r="E56" s="545">
        <v>3.33</v>
      </c>
      <c r="F56" s="545"/>
      <c r="G56" s="545"/>
      <c r="H56" s="545">
        <v>0.7</v>
      </c>
      <c r="I56" s="546">
        <f t="shared" si="47"/>
        <v>0.83250000000000002</v>
      </c>
      <c r="J56" s="546"/>
      <c r="K56" s="545">
        <v>0.7</v>
      </c>
      <c r="L56" s="545"/>
      <c r="M56" s="545"/>
      <c r="N56" s="546"/>
      <c r="O56" s="545"/>
      <c r="P56" s="545"/>
      <c r="Q56" s="506">
        <f t="shared" si="54"/>
        <v>0.68264999999999998</v>
      </c>
      <c r="R56" s="509">
        <f t="shared" si="55"/>
        <v>6.2451500000000006</v>
      </c>
      <c r="S56" s="547">
        <v>2340000</v>
      </c>
      <c r="T56" s="511">
        <f t="shared" si="5"/>
        <v>87681906.000000015</v>
      </c>
      <c r="U56" s="610">
        <f t="shared" si="56"/>
        <v>55.831641000000005</v>
      </c>
      <c r="V56" s="610">
        <f t="shared" si="57"/>
        <v>11.615979000000001</v>
      </c>
      <c r="W56" s="610">
        <f t="shared" si="58"/>
        <v>20.234286000000004</v>
      </c>
      <c r="X56" s="610">
        <f t="shared" si="59"/>
        <v>87.681905999999998</v>
      </c>
      <c r="Y56" s="610">
        <f t="shared" si="60"/>
        <v>9.3506400000000003</v>
      </c>
      <c r="Z56" s="1369"/>
      <c r="AA56" s="548"/>
      <c r="AB56" s="549"/>
    </row>
    <row r="57" spans="1:28" s="563" customFormat="1" ht="12">
      <c r="A57" s="527">
        <v>43</v>
      </c>
      <c r="B57" s="528" t="s">
        <v>729</v>
      </c>
      <c r="C57" s="529" t="s">
        <v>666</v>
      </c>
      <c r="D57" s="529" t="s">
        <v>730</v>
      </c>
      <c r="E57" s="530">
        <v>2.1</v>
      </c>
      <c r="F57" s="530">
        <v>0.15</v>
      </c>
      <c r="G57" s="530"/>
      <c r="H57" s="530">
        <v>0.7</v>
      </c>
      <c r="I57" s="531">
        <f t="shared" si="47"/>
        <v>0.5625</v>
      </c>
      <c r="J57" s="531">
        <f>(E57+F57)*70%</f>
        <v>1.575</v>
      </c>
      <c r="K57" s="530"/>
      <c r="L57" s="530"/>
      <c r="M57" s="530"/>
      <c r="N57" s="531"/>
      <c r="O57" s="530"/>
      <c r="P57" s="530"/>
      <c r="Q57" s="531">
        <f>(E57+F57+M57)*20.5%</f>
        <v>0.46124999999999999</v>
      </c>
      <c r="R57" s="532">
        <f t="shared" si="55"/>
        <v>5.5487500000000001</v>
      </c>
      <c r="S57" s="533">
        <v>2340000</v>
      </c>
      <c r="T57" s="511">
        <f t="shared" si="5"/>
        <v>77904450</v>
      </c>
      <c r="U57" s="612">
        <f t="shared" si="56"/>
        <v>49.605824999999996</v>
      </c>
      <c r="V57" s="612">
        <f t="shared" si="57"/>
        <v>10.320675</v>
      </c>
      <c r="W57" s="612">
        <f t="shared" si="58"/>
        <v>17.97795</v>
      </c>
      <c r="X57" s="612">
        <f t="shared" si="59"/>
        <v>77.904449999999997</v>
      </c>
      <c r="Y57" s="612">
        <f t="shared" si="60"/>
        <v>5.8967999999999998</v>
      </c>
      <c r="Z57" s="1369"/>
      <c r="AA57" s="535" t="s">
        <v>731</v>
      </c>
      <c r="AB57" s="562"/>
    </row>
    <row r="58" spans="1:28" s="541" customFormat="1" ht="13.9" customHeight="1">
      <c r="A58" s="520" t="s">
        <v>612</v>
      </c>
      <c r="B58" s="1356" t="s">
        <v>732</v>
      </c>
      <c r="C58" s="1357"/>
      <c r="D58" s="495"/>
      <c r="E58" s="521">
        <f t="shared" ref="E58:R58" si="61">SUM(E59:E65)</f>
        <v>21.200000000000003</v>
      </c>
      <c r="F58" s="521">
        <f t="shared" si="61"/>
        <v>0.4</v>
      </c>
      <c r="G58" s="521">
        <f t="shared" si="61"/>
        <v>0</v>
      </c>
      <c r="H58" s="521">
        <f t="shared" si="61"/>
        <v>4.9000000000000004</v>
      </c>
      <c r="I58" s="521">
        <f t="shared" si="61"/>
        <v>5.4</v>
      </c>
      <c r="J58" s="521">
        <f t="shared" si="61"/>
        <v>2.8629999999999995</v>
      </c>
      <c r="K58" s="521">
        <f t="shared" si="61"/>
        <v>3.5999999999999996</v>
      </c>
      <c r="L58" s="521">
        <f t="shared" si="61"/>
        <v>0</v>
      </c>
      <c r="M58" s="521">
        <f t="shared" si="61"/>
        <v>0</v>
      </c>
      <c r="N58" s="521">
        <f t="shared" si="61"/>
        <v>0.15</v>
      </c>
      <c r="O58" s="521">
        <f t="shared" si="61"/>
        <v>0</v>
      </c>
      <c r="P58" s="521">
        <f t="shared" si="61"/>
        <v>1.0589999999999999</v>
      </c>
      <c r="Q58" s="521">
        <f t="shared" si="61"/>
        <v>4.4279999999999999</v>
      </c>
      <c r="R58" s="521">
        <f t="shared" si="61"/>
        <v>44</v>
      </c>
      <c r="S58" s="497">
        <v>2340000</v>
      </c>
      <c r="T58" s="523">
        <f t="shared" ref="T58:Y58" si="62">SUM(T59:T65)</f>
        <v>617760000</v>
      </c>
      <c r="U58" s="611">
        <f t="shared" si="62"/>
        <v>393.35999999999996</v>
      </c>
      <c r="V58" s="611">
        <f t="shared" si="62"/>
        <v>81.84</v>
      </c>
      <c r="W58" s="611">
        <f t="shared" si="62"/>
        <v>142.56</v>
      </c>
      <c r="X58" s="611">
        <f t="shared" si="62"/>
        <v>617.76</v>
      </c>
      <c r="Y58" s="611">
        <f t="shared" si="62"/>
        <v>59.529600000000002</v>
      </c>
      <c r="Z58" s="1369"/>
      <c r="AA58" s="524"/>
      <c r="AB58" s="558"/>
    </row>
    <row r="59" spans="1:28" s="566" customFormat="1" ht="13.9" customHeight="1">
      <c r="A59" s="542">
        <v>44</v>
      </c>
      <c r="B59" s="543" t="s">
        <v>733</v>
      </c>
      <c r="C59" s="544" t="s">
        <v>734</v>
      </c>
      <c r="D59" s="542" t="s">
        <v>664</v>
      </c>
      <c r="E59" s="545">
        <v>3.33</v>
      </c>
      <c r="F59" s="545">
        <v>0.2</v>
      </c>
      <c r="G59" s="545"/>
      <c r="H59" s="545">
        <v>0.7</v>
      </c>
      <c r="I59" s="546">
        <f t="shared" si="47"/>
        <v>0.88250000000000006</v>
      </c>
      <c r="J59" s="546"/>
      <c r="K59" s="545">
        <v>0.7</v>
      </c>
      <c r="L59" s="545"/>
      <c r="M59" s="545"/>
      <c r="N59" s="564">
        <v>0.15</v>
      </c>
      <c r="O59" s="545"/>
      <c r="P59" s="545">
        <f>(E59+F59)*30%</f>
        <v>1.0589999999999999</v>
      </c>
      <c r="Q59" s="506">
        <f t="shared" ref="Q59:Q65" si="63">(E59+F59+M59)*20.5%</f>
        <v>0.72365000000000002</v>
      </c>
      <c r="R59" s="509">
        <f t="shared" ref="R59:R65" si="64">SUM(E59:Q59)</f>
        <v>7.7451500000000015</v>
      </c>
      <c r="S59" s="547">
        <v>2340000</v>
      </c>
      <c r="T59" s="511">
        <f t="shared" si="5"/>
        <v>108741906.00000003</v>
      </c>
      <c r="U59" s="610">
        <f t="shared" ref="U59:U65" si="65">R59*1.49*6</f>
        <v>69.241641000000016</v>
      </c>
      <c r="V59" s="610">
        <f t="shared" ref="V59:V65" si="66">R59*0.31*6</f>
        <v>14.405979000000004</v>
      </c>
      <c r="W59" s="610">
        <f t="shared" ref="W59:W65" si="67">R59*0.54*6</f>
        <v>25.094286000000007</v>
      </c>
      <c r="X59" s="610">
        <f t="shared" ref="X59:X65" si="68">U59+V59+W59</f>
        <v>108.74190600000003</v>
      </c>
      <c r="Y59" s="610">
        <f t="shared" ref="Y59:Y65" si="69">E59*2.34*10%*12</f>
        <v>9.3506400000000003</v>
      </c>
      <c r="Z59" s="1369"/>
      <c r="AA59" s="548"/>
      <c r="AB59" s="565"/>
    </row>
    <row r="60" spans="1:28" s="566" customFormat="1" ht="13.9" customHeight="1">
      <c r="A60" s="542">
        <v>45</v>
      </c>
      <c r="B60" s="560" t="s">
        <v>735</v>
      </c>
      <c r="C60" s="544" t="s">
        <v>685</v>
      </c>
      <c r="D60" s="542" t="s">
        <v>664</v>
      </c>
      <c r="E60" s="545">
        <v>4.6500000000000004</v>
      </c>
      <c r="F60" s="545"/>
      <c r="G60" s="545"/>
      <c r="H60" s="545">
        <v>0.7</v>
      </c>
      <c r="I60" s="546">
        <f t="shared" si="47"/>
        <v>1.1625000000000001</v>
      </c>
      <c r="J60" s="546"/>
      <c r="K60" s="545">
        <v>1</v>
      </c>
      <c r="L60" s="545"/>
      <c r="M60" s="545"/>
      <c r="N60" s="564"/>
      <c r="O60" s="545"/>
      <c r="P60" s="545"/>
      <c r="Q60" s="506">
        <f t="shared" si="63"/>
        <v>0.95325000000000004</v>
      </c>
      <c r="R60" s="509">
        <f t="shared" si="64"/>
        <v>8.4657500000000017</v>
      </c>
      <c r="S60" s="547">
        <v>2340000</v>
      </c>
      <c r="T60" s="511">
        <f t="shared" si="5"/>
        <v>118859130.00000003</v>
      </c>
      <c r="U60" s="610">
        <f t="shared" si="65"/>
        <v>75.683805000000021</v>
      </c>
      <c r="V60" s="610">
        <f t="shared" si="66"/>
        <v>15.746295000000002</v>
      </c>
      <c r="W60" s="610">
        <f t="shared" si="67"/>
        <v>27.429030000000004</v>
      </c>
      <c r="X60" s="610">
        <f t="shared" si="68"/>
        <v>118.85913000000002</v>
      </c>
      <c r="Y60" s="610">
        <f t="shared" si="69"/>
        <v>13.057200000000002</v>
      </c>
      <c r="Z60" s="1369"/>
      <c r="AA60" s="548"/>
      <c r="AB60" s="565"/>
    </row>
    <row r="61" spans="1:28" s="566" customFormat="1" ht="13.9" customHeight="1">
      <c r="A61" s="542">
        <v>46</v>
      </c>
      <c r="B61" s="543" t="s">
        <v>736</v>
      </c>
      <c r="C61" s="544" t="s">
        <v>685</v>
      </c>
      <c r="D61" s="542" t="s">
        <v>683</v>
      </c>
      <c r="E61" s="545">
        <v>3.46</v>
      </c>
      <c r="F61" s="545"/>
      <c r="G61" s="545"/>
      <c r="H61" s="545">
        <v>0.7</v>
      </c>
      <c r="I61" s="546">
        <f t="shared" si="47"/>
        <v>0.86499999999999999</v>
      </c>
      <c r="J61" s="546"/>
      <c r="K61" s="545">
        <v>0.7</v>
      </c>
      <c r="L61" s="545"/>
      <c r="M61" s="545"/>
      <c r="N61" s="546"/>
      <c r="O61" s="545"/>
      <c r="P61" s="545"/>
      <c r="Q61" s="506">
        <f t="shared" si="63"/>
        <v>0.70929999999999993</v>
      </c>
      <c r="R61" s="509">
        <f t="shared" si="64"/>
        <v>6.4343000000000004</v>
      </c>
      <c r="S61" s="547">
        <v>2340000</v>
      </c>
      <c r="T61" s="511">
        <f t="shared" si="5"/>
        <v>90337572</v>
      </c>
      <c r="U61" s="610">
        <f t="shared" si="65"/>
        <v>57.522641999999998</v>
      </c>
      <c r="V61" s="610">
        <f t="shared" si="66"/>
        <v>11.967798</v>
      </c>
      <c r="W61" s="610">
        <f t="shared" si="67"/>
        <v>20.847132000000002</v>
      </c>
      <c r="X61" s="610">
        <f t="shared" si="68"/>
        <v>90.337571999999994</v>
      </c>
      <c r="Y61" s="610">
        <f t="shared" si="69"/>
        <v>9.715679999999999</v>
      </c>
      <c r="Z61" s="1369"/>
      <c r="AA61" s="548"/>
      <c r="AB61" s="565"/>
    </row>
    <row r="62" spans="1:28" s="566" customFormat="1" ht="13.9" customHeight="1">
      <c r="A62" s="542">
        <v>47</v>
      </c>
      <c r="B62" s="543" t="s">
        <v>737</v>
      </c>
      <c r="C62" s="544" t="s">
        <v>685</v>
      </c>
      <c r="D62" s="542" t="s">
        <v>664</v>
      </c>
      <c r="E62" s="545">
        <v>2.34</v>
      </c>
      <c r="F62" s="545"/>
      <c r="G62" s="545"/>
      <c r="H62" s="545">
        <v>0.7</v>
      </c>
      <c r="I62" s="546">
        <f t="shared" si="47"/>
        <v>0.58499999999999996</v>
      </c>
      <c r="J62" s="546">
        <f>E62*70%</f>
        <v>1.6379999999999999</v>
      </c>
      <c r="K62" s="545">
        <v>0</v>
      </c>
      <c r="L62" s="545"/>
      <c r="M62" s="545"/>
      <c r="N62" s="546"/>
      <c r="O62" s="545"/>
      <c r="P62" s="545"/>
      <c r="Q62" s="506">
        <f t="shared" si="63"/>
        <v>0.47969999999999996</v>
      </c>
      <c r="R62" s="509">
        <f t="shared" si="64"/>
        <v>5.7427000000000001</v>
      </c>
      <c r="S62" s="547">
        <v>2340000</v>
      </c>
      <c r="T62" s="511">
        <f t="shared" si="5"/>
        <v>80627508</v>
      </c>
      <c r="U62" s="610">
        <f t="shared" si="65"/>
        <v>51.339737999999997</v>
      </c>
      <c r="V62" s="610">
        <f t="shared" si="66"/>
        <v>10.681422000000001</v>
      </c>
      <c r="W62" s="610">
        <f t="shared" si="67"/>
        <v>18.606348000000001</v>
      </c>
      <c r="X62" s="610">
        <f t="shared" si="68"/>
        <v>80.627507999999992</v>
      </c>
      <c r="Y62" s="610">
        <f t="shared" si="69"/>
        <v>6.5707199999999997</v>
      </c>
      <c r="Z62" s="1369"/>
      <c r="AA62" s="548"/>
      <c r="AB62" s="565"/>
    </row>
    <row r="63" spans="1:28" s="566" customFormat="1" ht="13.9" customHeight="1">
      <c r="A63" s="542">
        <v>48</v>
      </c>
      <c r="B63" s="543" t="s">
        <v>738</v>
      </c>
      <c r="C63" s="544" t="s">
        <v>685</v>
      </c>
      <c r="D63" s="542" t="s">
        <v>664</v>
      </c>
      <c r="E63" s="545">
        <v>3</v>
      </c>
      <c r="F63" s="545">
        <v>0.2</v>
      </c>
      <c r="G63" s="545"/>
      <c r="H63" s="545">
        <v>0.7</v>
      </c>
      <c r="I63" s="546">
        <f t="shared" si="47"/>
        <v>0.8</v>
      </c>
      <c r="J63" s="546"/>
      <c r="K63" s="545">
        <v>0.7</v>
      </c>
      <c r="L63" s="545"/>
      <c r="M63" s="545"/>
      <c r="N63" s="546"/>
      <c r="O63" s="545"/>
      <c r="P63" s="545"/>
      <c r="Q63" s="506">
        <f t="shared" si="63"/>
        <v>0.65600000000000003</v>
      </c>
      <c r="R63" s="509">
        <f t="shared" si="64"/>
        <v>6.056</v>
      </c>
      <c r="S63" s="547">
        <v>2340000</v>
      </c>
      <c r="T63" s="511">
        <f t="shared" si="5"/>
        <v>85026240</v>
      </c>
      <c r="U63" s="610">
        <f t="shared" si="65"/>
        <v>54.140640000000005</v>
      </c>
      <c r="V63" s="610">
        <f t="shared" si="66"/>
        <v>11.26416</v>
      </c>
      <c r="W63" s="610">
        <f t="shared" si="67"/>
        <v>19.62144</v>
      </c>
      <c r="X63" s="610">
        <f t="shared" si="68"/>
        <v>85.026240000000001</v>
      </c>
      <c r="Y63" s="610">
        <f t="shared" si="69"/>
        <v>8.4239999999999995</v>
      </c>
      <c r="Z63" s="1369"/>
      <c r="AA63" s="548"/>
      <c r="AB63" s="565"/>
    </row>
    <row r="64" spans="1:28" s="566" customFormat="1" ht="13.9" customHeight="1">
      <c r="A64" s="542">
        <v>49</v>
      </c>
      <c r="B64" s="543" t="s">
        <v>739</v>
      </c>
      <c r="C64" s="544" t="s">
        <v>685</v>
      </c>
      <c r="D64" s="542" t="s">
        <v>740</v>
      </c>
      <c r="E64" s="545">
        <v>1.75</v>
      </c>
      <c r="F64" s="545"/>
      <c r="G64" s="545"/>
      <c r="H64" s="545">
        <v>0.7</v>
      </c>
      <c r="I64" s="546">
        <f t="shared" si="47"/>
        <v>0.4375</v>
      </c>
      <c r="J64" s="546">
        <f>E64*70%</f>
        <v>1.2249999999999999</v>
      </c>
      <c r="K64" s="545">
        <v>0</v>
      </c>
      <c r="L64" s="545"/>
      <c r="M64" s="545"/>
      <c r="N64" s="546"/>
      <c r="O64" s="545"/>
      <c r="P64" s="545"/>
      <c r="Q64" s="506">
        <f t="shared" si="63"/>
        <v>0.35874999999999996</v>
      </c>
      <c r="R64" s="509">
        <f t="shared" si="64"/>
        <v>4.4712499999999995</v>
      </c>
      <c r="S64" s="547">
        <v>2340000</v>
      </c>
      <c r="T64" s="511">
        <f t="shared" si="5"/>
        <v>62776349.999999985</v>
      </c>
      <c r="U64" s="610">
        <f t="shared" si="65"/>
        <v>39.972974999999991</v>
      </c>
      <c r="V64" s="610">
        <f t="shared" si="66"/>
        <v>8.3165249999999986</v>
      </c>
      <c r="W64" s="610">
        <f t="shared" si="67"/>
        <v>14.48685</v>
      </c>
      <c r="X64" s="610">
        <f t="shared" si="68"/>
        <v>62.776349999999994</v>
      </c>
      <c r="Y64" s="610">
        <f t="shared" si="69"/>
        <v>4.9139999999999997</v>
      </c>
      <c r="Z64" s="1369"/>
      <c r="AA64" s="548"/>
      <c r="AB64" s="565"/>
    </row>
    <row r="65" spans="1:28" s="566" customFormat="1" ht="13.9" customHeight="1">
      <c r="A65" s="542">
        <v>50</v>
      </c>
      <c r="B65" s="543" t="s">
        <v>741</v>
      </c>
      <c r="C65" s="544" t="s">
        <v>685</v>
      </c>
      <c r="D65" s="542" t="s">
        <v>664</v>
      </c>
      <c r="E65" s="545">
        <v>2.67</v>
      </c>
      <c r="F65" s="545"/>
      <c r="G65" s="545"/>
      <c r="H65" s="545">
        <v>0.7</v>
      </c>
      <c r="I65" s="546">
        <f t="shared" si="47"/>
        <v>0.66749999999999998</v>
      </c>
      <c r="J65" s="546"/>
      <c r="K65" s="545">
        <v>0.5</v>
      </c>
      <c r="L65" s="545"/>
      <c r="M65" s="545"/>
      <c r="N65" s="546"/>
      <c r="O65" s="545"/>
      <c r="P65" s="545"/>
      <c r="Q65" s="506">
        <f t="shared" si="63"/>
        <v>0.54735</v>
      </c>
      <c r="R65" s="509">
        <f t="shared" si="64"/>
        <v>5.0848499999999994</v>
      </c>
      <c r="S65" s="547">
        <v>2340000</v>
      </c>
      <c r="T65" s="511">
        <f t="shared" si="5"/>
        <v>71391293.999999985</v>
      </c>
      <c r="U65" s="610">
        <f t="shared" si="65"/>
        <v>45.458558999999994</v>
      </c>
      <c r="V65" s="610">
        <f t="shared" si="66"/>
        <v>9.4578209999999991</v>
      </c>
      <c r="W65" s="610">
        <f t="shared" si="67"/>
        <v>16.474913999999998</v>
      </c>
      <c r="X65" s="610">
        <f t="shared" si="68"/>
        <v>71.391293999999988</v>
      </c>
      <c r="Y65" s="610">
        <f t="shared" si="69"/>
        <v>7.4973600000000005</v>
      </c>
      <c r="Z65" s="1369"/>
      <c r="AA65" s="548"/>
      <c r="AB65" s="565"/>
    </row>
    <row r="66" spans="1:28" s="526" customFormat="1" ht="12">
      <c r="A66" s="520" t="s">
        <v>618</v>
      </c>
      <c r="B66" s="1356" t="s">
        <v>742</v>
      </c>
      <c r="C66" s="1357"/>
      <c r="D66" s="495"/>
      <c r="E66" s="521">
        <f t="shared" ref="E66:J66" si="70">SUM(E67:E72)</f>
        <v>17.79</v>
      </c>
      <c r="F66" s="521">
        <f t="shared" si="70"/>
        <v>0.2</v>
      </c>
      <c r="G66" s="521">
        <f t="shared" si="70"/>
        <v>0</v>
      </c>
      <c r="H66" s="521">
        <f t="shared" si="70"/>
        <v>4.2</v>
      </c>
      <c r="I66" s="522">
        <f t="shared" si="70"/>
        <v>4.4974999999999996</v>
      </c>
      <c r="J66" s="522">
        <f t="shared" si="70"/>
        <v>3.1079999999999997</v>
      </c>
      <c r="K66" s="521">
        <f>SUM(K67:K72)</f>
        <v>3.2</v>
      </c>
      <c r="L66" s="521">
        <f t="shared" ref="L66:R66" si="71">SUM(L67:L72)</f>
        <v>0</v>
      </c>
      <c r="M66" s="521">
        <f t="shared" si="71"/>
        <v>0</v>
      </c>
      <c r="N66" s="521">
        <f t="shared" si="71"/>
        <v>0</v>
      </c>
      <c r="O66" s="521">
        <f t="shared" si="71"/>
        <v>0</v>
      </c>
      <c r="P66" s="521">
        <f t="shared" si="71"/>
        <v>0</v>
      </c>
      <c r="Q66" s="521">
        <f t="shared" si="71"/>
        <v>3.6879499999999994</v>
      </c>
      <c r="R66" s="521">
        <f t="shared" si="71"/>
        <v>36.683450000000008</v>
      </c>
      <c r="S66" s="497">
        <v>2340000</v>
      </c>
      <c r="T66" s="523">
        <f t="shared" ref="T66:Y66" si="72">SUM(T67:T72)</f>
        <v>515035638</v>
      </c>
      <c r="U66" s="611">
        <f t="shared" si="72"/>
        <v>327.95004300000005</v>
      </c>
      <c r="V66" s="611">
        <f t="shared" si="72"/>
        <v>68.231217000000015</v>
      </c>
      <c r="W66" s="611">
        <f t="shared" si="72"/>
        <v>118.85437800000001</v>
      </c>
      <c r="X66" s="611">
        <f t="shared" si="72"/>
        <v>515.03563800000006</v>
      </c>
      <c r="Y66" s="611">
        <f t="shared" si="72"/>
        <v>49.954319999999996</v>
      </c>
      <c r="Z66" s="1369"/>
      <c r="AA66" s="524"/>
      <c r="AB66" s="525"/>
    </row>
    <row r="67" spans="1:28" s="550" customFormat="1" ht="13.9" customHeight="1">
      <c r="A67" s="542">
        <v>51</v>
      </c>
      <c r="B67" s="543" t="s">
        <v>743</v>
      </c>
      <c r="C67" s="544" t="s">
        <v>744</v>
      </c>
      <c r="D67" s="542" t="s">
        <v>664</v>
      </c>
      <c r="E67" s="545">
        <v>3.33</v>
      </c>
      <c r="F67" s="545">
        <v>0.2</v>
      </c>
      <c r="G67" s="545"/>
      <c r="H67" s="545">
        <v>0.7</v>
      </c>
      <c r="I67" s="546">
        <f t="shared" si="47"/>
        <v>0.88250000000000006</v>
      </c>
      <c r="J67" s="546"/>
      <c r="K67" s="545">
        <v>1</v>
      </c>
      <c r="L67" s="545"/>
      <c r="M67" s="545"/>
      <c r="N67" s="546"/>
      <c r="O67" s="545"/>
      <c r="P67" s="545"/>
      <c r="Q67" s="506">
        <f t="shared" ref="Q67:Q72" si="73">(E67+F67+M67)*20.5%</f>
        <v>0.72365000000000002</v>
      </c>
      <c r="R67" s="509">
        <f t="shared" ref="R67:R72" si="74">SUM(E67:Q67)</f>
        <v>6.8361500000000008</v>
      </c>
      <c r="S67" s="547">
        <v>2340000</v>
      </c>
      <c r="T67" s="511">
        <f t="shared" si="5"/>
        <v>95979546.000000015</v>
      </c>
      <c r="U67" s="610">
        <f t="shared" ref="U67:U72" si="75">R67*1.49*6</f>
        <v>61.115181000000007</v>
      </c>
      <c r="V67" s="610">
        <f t="shared" ref="V67:V72" si="76">R67*0.31*6</f>
        <v>12.715239</v>
      </c>
      <c r="W67" s="610">
        <f t="shared" ref="W67:W72" si="77">R67*0.54*6</f>
        <v>22.149126000000003</v>
      </c>
      <c r="X67" s="610">
        <f t="shared" ref="X67:X72" si="78">U67+V67+W67</f>
        <v>95.979545999999999</v>
      </c>
      <c r="Y67" s="610">
        <f t="shared" ref="Y67:Y72" si="79">E67*2.34*10%*12</f>
        <v>9.3506400000000003</v>
      </c>
      <c r="Z67" s="1369"/>
      <c r="AA67" s="548"/>
      <c r="AB67" s="549"/>
    </row>
    <row r="68" spans="1:28" s="566" customFormat="1" ht="12">
      <c r="A68" s="542">
        <v>52</v>
      </c>
      <c r="B68" s="543" t="s">
        <v>745</v>
      </c>
      <c r="C68" s="544" t="s">
        <v>685</v>
      </c>
      <c r="D68" s="542" t="s">
        <v>664</v>
      </c>
      <c r="E68" s="545">
        <v>2.34</v>
      </c>
      <c r="F68" s="545"/>
      <c r="G68" s="545"/>
      <c r="H68" s="545">
        <v>0.7</v>
      </c>
      <c r="I68" s="546">
        <f t="shared" si="47"/>
        <v>0.58499999999999996</v>
      </c>
      <c r="J68" s="546">
        <f>E68*70%</f>
        <v>1.6379999999999999</v>
      </c>
      <c r="K68" s="545">
        <v>0</v>
      </c>
      <c r="L68" s="545"/>
      <c r="M68" s="545"/>
      <c r="N68" s="546"/>
      <c r="O68" s="545"/>
      <c r="P68" s="545"/>
      <c r="Q68" s="506">
        <f t="shared" si="73"/>
        <v>0.47969999999999996</v>
      </c>
      <c r="R68" s="509">
        <f t="shared" si="74"/>
        <v>5.7427000000000001</v>
      </c>
      <c r="S68" s="547">
        <v>2340000</v>
      </c>
      <c r="T68" s="511">
        <f t="shared" si="5"/>
        <v>80627508</v>
      </c>
      <c r="U68" s="610">
        <f t="shared" si="75"/>
        <v>51.339737999999997</v>
      </c>
      <c r="V68" s="610">
        <f t="shared" si="76"/>
        <v>10.681422000000001</v>
      </c>
      <c r="W68" s="610">
        <f t="shared" si="77"/>
        <v>18.606348000000001</v>
      </c>
      <c r="X68" s="610">
        <f t="shared" si="78"/>
        <v>80.627507999999992</v>
      </c>
      <c r="Y68" s="610">
        <f t="shared" si="79"/>
        <v>6.5707199999999997</v>
      </c>
      <c r="Z68" s="1369"/>
      <c r="AA68" s="548"/>
      <c r="AB68" s="565"/>
    </row>
    <row r="69" spans="1:28" s="550" customFormat="1">
      <c r="A69" s="542">
        <v>53</v>
      </c>
      <c r="B69" s="543" t="s">
        <v>746</v>
      </c>
      <c r="C69" s="544" t="s">
        <v>685</v>
      </c>
      <c r="D69" s="542" t="s">
        <v>664</v>
      </c>
      <c r="E69" s="545">
        <v>3.33</v>
      </c>
      <c r="F69" s="545"/>
      <c r="G69" s="545"/>
      <c r="H69" s="545">
        <v>0.7</v>
      </c>
      <c r="I69" s="546">
        <f t="shared" si="47"/>
        <v>0.83250000000000002</v>
      </c>
      <c r="J69" s="546"/>
      <c r="K69" s="545">
        <v>0.5</v>
      </c>
      <c r="L69" s="545"/>
      <c r="M69" s="545"/>
      <c r="N69" s="546"/>
      <c r="O69" s="545"/>
      <c r="P69" s="545"/>
      <c r="Q69" s="506">
        <f t="shared" si="73"/>
        <v>0.68264999999999998</v>
      </c>
      <c r="R69" s="509">
        <f t="shared" si="74"/>
        <v>6.0451500000000005</v>
      </c>
      <c r="S69" s="547">
        <v>2340000</v>
      </c>
      <c r="T69" s="511">
        <f t="shared" si="5"/>
        <v>84873906.000000015</v>
      </c>
      <c r="U69" s="610">
        <f t="shared" si="75"/>
        <v>54.043641000000001</v>
      </c>
      <c r="V69" s="610">
        <f t="shared" si="76"/>
        <v>11.243979</v>
      </c>
      <c r="W69" s="610">
        <f t="shared" si="77"/>
        <v>19.586286000000005</v>
      </c>
      <c r="X69" s="610">
        <f t="shared" si="78"/>
        <v>84.873906000000005</v>
      </c>
      <c r="Y69" s="610">
        <f t="shared" si="79"/>
        <v>9.3506400000000003</v>
      </c>
      <c r="Z69" s="1369"/>
      <c r="AA69" s="548"/>
      <c r="AB69" s="549"/>
    </row>
    <row r="70" spans="1:28" s="550" customFormat="1">
      <c r="A70" s="542">
        <v>54</v>
      </c>
      <c r="B70" s="543" t="s">
        <v>747</v>
      </c>
      <c r="C70" s="544" t="s">
        <v>685</v>
      </c>
      <c r="D70" s="542" t="s">
        <v>664</v>
      </c>
      <c r="E70" s="545">
        <v>3.66</v>
      </c>
      <c r="F70" s="545"/>
      <c r="G70" s="545"/>
      <c r="H70" s="545">
        <v>0.7</v>
      </c>
      <c r="I70" s="546">
        <f t="shared" si="47"/>
        <v>0.91500000000000004</v>
      </c>
      <c r="J70" s="546"/>
      <c r="K70" s="545">
        <v>1</v>
      </c>
      <c r="L70" s="545"/>
      <c r="M70" s="545"/>
      <c r="N70" s="546"/>
      <c r="O70" s="545"/>
      <c r="P70" s="545"/>
      <c r="Q70" s="506">
        <f t="shared" si="73"/>
        <v>0.75029999999999997</v>
      </c>
      <c r="R70" s="509">
        <f t="shared" si="74"/>
        <v>7.0253000000000005</v>
      </c>
      <c r="S70" s="547">
        <v>2340000</v>
      </c>
      <c r="T70" s="511">
        <f t="shared" si="5"/>
        <v>98635212.000000015</v>
      </c>
      <c r="U70" s="610">
        <f t="shared" si="75"/>
        <v>62.806182000000007</v>
      </c>
      <c r="V70" s="610">
        <f t="shared" si="76"/>
        <v>13.067058000000001</v>
      </c>
      <c r="W70" s="610">
        <f t="shared" si="77"/>
        <v>22.761972000000004</v>
      </c>
      <c r="X70" s="610">
        <f t="shared" si="78"/>
        <v>98.63521200000001</v>
      </c>
      <c r="Y70" s="610">
        <f t="shared" si="79"/>
        <v>10.277279999999999</v>
      </c>
      <c r="Z70" s="1369"/>
      <c r="AA70" s="548"/>
      <c r="AB70" s="549"/>
    </row>
    <row r="71" spans="1:28" s="550" customFormat="1">
      <c r="A71" s="542">
        <v>55</v>
      </c>
      <c r="B71" s="543" t="s">
        <v>748</v>
      </c>
      <c r="C71" s="544" t="s">
        <v>685</v>
      </c>
      <c r="D71" s="544" t="s">
        <v>730</v>
      </c>
      <c r="E71" s="545">
        <v>3.03</v>
      </c>
      <c r="F71" s="545"/>
      <c r="G71" s="545"/>
      <c r="H71" s="545">
        <v>0.7</v>
      </c>
      <c r="I71" s="546">
        <f t="shared" si="47"/>
        <v>0.75749999999999995</v>
      </c>
      <c r="J71" s="546"/>
      <c r="K71" s="545">
        <v>0.7</v>
      </c>
      <c r="L71" s="545"/>
      <c r="M71" s="545"/>
      <c r="N71" s="546"/>
      <c r="O71" s="545"/>
      <c r="P71" s="545"/>
      <c r="Q71" s="506">
        <f t="shared" si="73"/>
        <v>0.62114999999999987</v>
      </c>
      <c r="R71" s="509">
        <f t="shared" si="74"/>
        <v>5.8086500000000001</v>
      </c>
      <c r="S71" s="547">
        <v>2340000</v>
      </c>
      <c r="T71" s="511">
        <f t="shared" si="5"/>
        <v>81553446</v>
      </c>
      <c r="U71" s="610">
        <f t="shared" si="75"/>
        <v>51.929331000000005</v>
      </c>
      <c r="V71" s="610">
        <f t="shared" si="76"/>
        <v>10.804089000000001</v>
      </c>
      <c r="W71" s="610">
        <f t="shared" si="77"/>
        <v>18.820026000000002</v>
      </c>
      <c r="X71" s="610">
        <f t="shared" si="78"/>
        <v>81.553446000000008</v>
      </c>
      <c r="Y71" s="610">
        <f t="shared" si="79"/>
        <v>8.5082400000000007</v>
      </c>
      <c r="Z71" s="1369"/>
      <c r="AA71" s="548"/>
      <c r="AB71" s="549"/>
    </row>
    <row r="72" spans="1:28" s="550" customFormat="1">
      <c r="A72" s="542">
        <v>56</v>
      </c>
      <c r="B72" s="543" t="s">
        <v>749</v>
      </c>
      <c r="C72" s="544" t="s">
        <v>685</v>
      </c>
      <c r="D72" s="544" t="s">
        <v>730</v>
      </c>
      <c r="E72" s="545">
        <v>2.1</v>
      </c>
      <c r="F72" s="545"/>
      <c r="G72" s="545"/>
      <c r="H72" s="545">
        <v>0.7</v>
      </c>
      <c r="I72" s="546">
        <f t="shared" si="47"/>
        <v>0.52500000000000002</v>
      </c>
      <c r="J72" s="546">
        <f>E72*70%</f>
        <v>1.47</v>
      </c>
      <c r="K72" s="545">
        <v>0</v>
      </c>
      <c r="L72" s="545"/>
      <c r="M72" s="545"/>
      <c r="N72" s="546"/>
      <c r="O72" s="545"/>
      <c r="P72" s="545"/>
      <c r="Q72" s="506">
        <f t="shared" si="73"/>
        <v>0.43049999999999999</v>
      </c>
      <c r="R72" s="509">
        <f t="shared" si="74"/>
        <v>5.2255000000000003</v>
      </c>
      <c r="S72" s="547">
        <v>2340000</v>
      </c>
      <c r="T72" s="511">
        <f t="shared" si="5"/>
        <v>73366020</v>
      </c>
      <c r="U72" s="610">
        <f t="shared" si="75"/>
        <v>46.715970000000006</v>
      </c>
      <c r="V72" s="610">
        <f t="shared" si="76"/>
        <v>9.7194300000000009</v>
      </c>
      <c r="W72" s="610">
        <f t="shared" si="77"/>
        <v>16.930620000000001</v>
      </c>
      <c r="X72" s="610">
        <f t="shared" si="78"/>
        <v>73.366020000000006</v>
      </c>
      <c r="Y72" s="610">
        <f t="shared" si="79"/>
        <v>5.8967999999999998</v>
      </c>
      <c r="Z72" s="1369"/>
      <c r="AA72" s="548"/>
      <c r="AB72" s="549"/>
    </row>
    <row r="73" spans="1:28" s="541" customFormat="1">
      <c r="A73" s="520" t="s">
        <v>750</v>
      </c>
      <c r="B73" s="1356" t="s">
        <v>751</v>
      </c>
      <c r="C73" s="1357"/>
      <c r="D73" s="495"/>
      <c r="E73" s="521">
        <f>E74</f>
        <v>3.06</v>
      </c>
      <c r="F73" s="521">
        <f t="shared" ref="F73:R73" si="80">F74</f>
        <v>0</v>
      </c>
      <c r="G73" s="521">
        <f t="shared" si="80"/>
        <v>0</v>
      </c>
      <c r="H73" s="521">
        <f t="shared" si="80"/>
        <v>0.7</v>
      </c>
      <c r="I73" s="521">
        <f t="shared" si="80"/>
        <v>0.76500000000000001</v>
      </c>
      <c r="J73" s="521">
        <f t="shared" si="80"/>
        <v>0</v>
      </c>
      <c r="K73" s="521">
        <f t="shared" si="80"/>
        <v>0.7</v>
      </c>
      <c r="L73" s="521">
        <f t="shared" si="80"/>
        <v>0.42892200000000008</v>
      </c>
      <c r="M73" s="521">
        <f t="shared" si="80"/>
        <v>0</v>
      </c>
      <c r="N73" s="521">
        <f t="shared" si="80"/>
        <v>0</v>
      </c>
      <c r="O73" s="521">
        <f t="shared" si="80"/>
        <v>0</v>
      </c>
      <c r="P73" s="521">
        <f t="shared" si="80"/>
        <v>0</v>
      </c>
      <c r="Q73" s="521">
        <f t="shared" si="80"/>
        <v>0.62729999999999997</v>
      </c>
      <c r="R73" s="521">
        <f t="shared" si="80"/>
        <v>6.2812219999999996</v>
      </c>
      <c r="S73" s="521">
        <f t="shared" ref="S73" si="81">S74</f>
        <v>2340000</v>
      </c>
      <c r="T73" s="521">
        <f t="shared" ref="T73" si="82">T74</f>
        <v>88188356.879999995</v>
      </c>
      <c r="U73" s="613">
        <f>U74</f>
        <v>56.154124679999995</v>
      </c>
      <c r="V73" s="613">
        <f t="shared" ref="V73:Y73" si="83">V74</f>
        <v>11.683072920000001</v>
      </c>
      <c r="W73" s="613">
        <f t="shared" si="83"/>
        <v>20.351159280000001</v>
      </c>
      <c r="X73" s="613">
        <f t="shared" si="83"/>
        <v>88.188356880000001</v>
      </c>
      <c r="Y73" s="613">
        <f t="shared" si="83"/>
        <v>8.5924800000000001</v>
      </c>
      <c r="Z73" s="1370"/>
      <c r="AA73" s="524"/>
      <c r="AB73" s="558"/>
    </row>
    <row r="74" spans="1:28" s="550" customFormat="1">
      <c r="A74" s="542">
        <v>57</v>
      </c>
      <c r="B74" s="543" t="s">
        <v>752</v>
      </c>
      <c r="C74" s="544" t="s">
        <v>753</v>
      </c>
      <c r="D74" s="542" t="s">
        <v>683</v>
      </c>
      <c r="E74" s="545">
        <v>3.06</v>
      </c>
      <c r="F74" s="545"/>
      <c r="G74" s="545"/>
      <c r="H74" s="545">
        <v>0.7</v>
      </c>
      <c r="I74" s="546">
        <f t="shared" si="47"/>
        <v>0.76500000000000001</v>
      </c>
      <c r="J74" s="546"/>
      <c r="K74" s="545">
        <v>0.7</v>
      </c>
      <c r="L74" s="545">
        <f>(13%*E29)*(8.46*13%)</f>
        <v>0.42892200000000008</v>
      </c>
      <c r="M74" s="545"/>
      <c r="N74" s="546"/>
      <c r="O74" s="545"/>
      <c r="P74" s="545"/>
      <c r="Q74" s="506">
        <f>(E74+F74+M74)*20.5%</f>
        <v>0.62729999999999997</v>
      </c>
      <c r="R74" s="509">
        <f>SUM(E74:Q74)</f>
        <v>6.2812219999999996</v>
      </c>
      <c r="S74" s="547">
        <v>2340000</v>
      </c>
      <c r="T74" s="511">
        <f t="shared" si="5"/>
        <v>88188356.879999995</v>
      </c>
      <c r="U74" s="610">
        <f>R74*1.49*6</f>
        <v>56.154124679999995</v>
      </c>
      <c r="V74" s="610">
        <f>R74*0.31*6</f>
        <v>11.683072920000001</v>
      </c>
      <c r="W74" s="610">
        <f>R74*0.54*6</f>
        <v>20.351159280000001</v>
      </c>
      <c r="X74" s="610">
        <f t="shared" ref="X74" si="84">U74+V74+W74</f>
        <v>88.188356880000001</v>
      </c>
      <c r="Y74" s="610">
        <f>E74*2.34*10%*12</f>
        <v>8.5924800000000001</v>
      </c>
      <c r="Z74" s="1353" t="s">
        <v>655</v>
      </c>
      <c r="AA74" s="548"/>
      <c r="AB74" s="549"/>
    </row>
    <row r="75" spans="1:28" s="526" customFormat="1" ht="12">
      <c r="A75" s="494" t="s">
        <v>754</v>
      </c>
      <c r="B75" s="1356" t="s">
        <v>755</v>
      </c>
      <c r="C75" s="1357"/>
      <c r="D75" s="494"/>
      <c r="E75" s="521">
        <f>SUM(E76:E87)</f>
        <v>36.04</v>
      </c>
      <c r="F75" s="521">
        <f t="shared" ref="F75:R75" si="85">SUM(F76:F87)</f>
        <v>1.9499999999999997</v>
      </c>
      <c r="G75" s="521">
        <f t="shared" si="85"/>
        <v>0</v>
      </c>
      <c r="H75" s="521">
        <f t="shared" si="85"/>
        <v>7.9000000000000012</v>
      </c>
      <c r="I75" s="521">
        <f t="shared" si="85"/>
        <v>9.4974999999999987</v>
      </c>
      <c r="J75" s="521">
        <f t="shared" si="85"/>
        <v>3.3809999999999993</v>
      </c>
      <c r="K75" s="521">
        <f t="shared" si="85"/>
        <v>7.6000000000000005</v>
      </c>
      <c r="L75" s="521">
        <f t="shared" si="85"/>
        <v>0</v>
      </c>
      <c r="M75" s="521">
        <f t="shared" si="85"/>
        <v>0</v>
      </c>
      <c r="N75" s="521">
        <f t="shared" si="85"/>
        <v>0</v>
      </c>
      <c r="O75" s="521">
        <f t="shared" si="85"/>
        <v>0</v>
      </c>
      <c r="P75" s="521">
        <f t="shared" si="85"/>
        <v>0</v>
      </c>
      <c r="Q75" s="521">
        <f t="shared" si="85"/>
        <v>7.7879499999999995</v>
      </c>
      <c r="R75" s="521">
        <f t="shared" si="85"/>
        <v>74.156450000000007</v>
      </c>
      <c r="S75" s="497">
        <v>2340000</v>
      </c>
      <c r="T75" s="523">
        <f t="shared" ref="T75:Y75" si="86">SUM(T76:T87)</f>
        <v>1041156558</v>
      </c>
      <c r="U75" s="611">
        <f t="shared" si="86"/>
        <v>662.958663</v>
      </c>
      <c r="V75" s="611">
        <f t="shared" si="86"/>
        <v>137.93099699999999</v>
      </c>
      <c r="W75" s="611">
        <f t="shared" si="86"/>
        <v>240.26689800000003</v>
      </c>
      <c r="X75" s="611">
        <f t="shared" si="86"/>
        <v>1041.1565580000001</v>
      </c>
      <c r="Y75" s="611">
        <f t="shared" si="86"/>
        <v>101.20032</v>
      </c>
      <c r="Z75" s="1354"/>
      <c r="AA75" s="499"/>
      <c r="AB75" s="525"/>
    </row>
    <row r="76" spans="1:28" s="550" customFormat="1">
      <c r="A76" s="567">
        <v>58</v>
      </c>
      <c r="B76" s="543" t="s">
        <v>756</v>
      </c>
      <c r="C76" s="544" t="s">
        <v>757</v>
      </c>
      <c r="D76" s="542" t="s">
        <v>664</v>
      </c>
      <c r="E76" s="545">
        <v>3.66</v>
      </c>
      <c r="F76" s="545">
        <v>0.3</v>
      </c>
      <c r="G76" s="545"/>
      <c r="H76" s="545">
        <v>0.7</v>
      </c>
      <c r="I76" s="546">
        <f t="shared" si="47"/>
        <v>0.99</v>
      </c>
      <c r="J76" s="546"/>
      <c r="K76" s="545">
        <v>1</v>
      </c>
      <c r="L76" s="545"/>
      <c r="M76" s="545"/>
      <c r="N76" s="546"/>
      <c r="O76" s="545"/>
      <c r="P76" s="545"/>
      <c r="Q76" s="506">
        <f t="shared" ref="Q76:Q87" si="87">(E76+F76+M76)*20.5%</f>
        <v>0.81179999999999997</v>
      </c>
      <c r="R76" s="509">
        <f t="shared" ref="R76:R87" si="88">SUM(E76:Q76)</f>
        <v>7.4618000000000002</v>
      </c>
      <c r="S76" s="547">
        <v>2340000</v>
      </c>
      <c r="T76" s="511">
        <f t="shared" si="5"/>
        <v>104763672</v>
      </c>
      <c r="U76" s="610">
        <f t="shared" ref="U76:U87" si="89">R76*1.49*6</f>
        <v>66.708492000000007</v>
      </c>
      <c r="V76" s="610">
        <f t="shared" ref="V76:V87" si="90">R76*0.31*6</f>
        <v>13.878948000000001</v>
      </c>
      <c r="W76" s="610">
        <f t="shared" ref="W76:W87" si="91">R76*0.54*6</f>
        <v>24.176232000000002</v>
      </c>
      <c r="X76" s="610">
        <f t="shared" ref="X76:X87" si="92">U76+V76+W76</f>
        <v>104.76367200000001</v>
      </c>
      <c r="Y76" s="610">
        <f t="shared" ref="Y76:Y87" si="93">E76*2.34*10%*12</f>
        <v>10.277279999999999</v>
      </c>
      <c r="Z76" s="1354"/>
      <c r="AA76" s="559"/>
      <c r="AB76" s="549"/>
    </row>
    <row r="77" spans="1:28" s="550" customFormat="1">
      <c r="A77" s="567">
        <v>59</v>
      </c>
      <c r="B77" s="543" t="s">
        <v>758</v>
      </c>
      <c r="C77" s="544" t="s">
        <v>759</v>
      </c>
      <c r="D77" s="542" t="s">
        <v>664</v>
      </c>
      <c r="E77" s="545">
        <v>3.66</v>
      </c>
      <c r="F77" s="545">
        <v>0.2</v>
      </c>
      <c r="G77" s="545"/>
      <c r="H77" s="545">
        <v>0.7</v>
      </c>
      <c r="I77" s="546">
        <f t="shared" si="47"/>
        <v>0.96500000000000008</v>
      </c>
      <c r="J77" s="546"/>
      <c r="K77" s="545">
        <v>0.7</v>
      </c>
      <c r="L77" s="545"/>
      <c r="M77" s="545"/>
      <c r="N77" s="546"/>
      <c r="O77" s="545"/>
      <c r="P77" s="545"/>
      <c r="Q77" s="506">
        <f t="shared" si="87"/>
        <v>0.7913</v>
      </c>
      <c r="R77" s="509">
        <f t="shared" si="88"/>
        <v>7.0163000000000002</v>
      </c>
      <c r="S77" s="547">
        <v>2340000</v>
      </c>
      <c r="T77" s="511">
        <f t="shared" ref="T77:T87" si="94">R77*S77*6</f>
        <v>98508852</v>
      </c>
      <c r="U77" s="610">
        <f t="shared" si="89"/>
        <v>62.725722000000005</v>
      </c>
      <c r="V77" s="610">
        <f t="shared" si="90"/>
        <v>13.050318000000001</v>
      </c>
      <c r="W77" s="610">
        <f t="shared" si="91"/>
        <v>22.732812000000003</v>
      </c>
      <c r="X77" s="610">
        <f t="shared" si="92"/>
        <v>98.508852000000019</v>
      </c>
      <c r="Y77" s="610">
        <f t="shared" si="93"/>
        <v>10.277279999999999</v>
      </c>
      <c r="Z77" s="1354"/>
      <c r="AA77" s="559"/>
      <c r="AB77" s="549"/>
    </row>
    <row r="78" spans="1:28" s="550" customFormat="1">
      <c r="A78" s="567">
        <v>60</v>
      </c>
      <c r="B78" s="543" t="s">
        <v>760</v>
      </c>
      <c r="C78" s="544" t="s">
        <v>759</v>
      </c>
      <c r="D78" s="542" t="s">
        <v>664</v>
      </c>
      <c r="E78" s="545">
        <v>2.67</v>
      </c>
      <c r="F78" s="545">
        <v>0.2</v>
      </c>
      <c r="G78" s="545"/>
      <c r="H78" s="545">
        <v>0.7</v>
      </c>
      <c r="I78" s="546">
        <f t="shared" si="47"/>
        <v>0.71750000000000003</v>
      </c>
      <c r="J78" s="546"/>
      <c r="K78" s="545">
        <v>0.5</v>
      </c>
      <c r="L78" s="545"/>
      <c r="M78" s="545"/>
      <c r="N78" s="546"/>
      <c r="O78" s="545"/>
      <c r="P78" s="545"/>
      <c r="Q78" s="506">
        <f t="shared" si="87"/>
        <v>0.58835000000000004</v>
      </c>
      <c r="R78" s="509">
        <f t="shared" si="88"/>
        <v>5.3758500000000007</v>
      </c>
      <c r="S78" s="547">
        <v>2340000</v>
      </c>
      <c r="T78" s="511">
        <f t="shared" si="94"/>
        <v>75476934.000000015</v>
      </c>
      <c r="U78" s="610">
        <f t="shared" si="89"/>
        <v>48.060099000000008</v>
      </c>
      <c r="V78" s="610">
        <f t="shared" si="90"/>
        <v>9.9990810000000003</v>
      </c>
      <c r="W78" s="610">
        <f t="shared" si="91"/>
        <v>17.417754000000002</v>
      </c>
      <c r="X78" s="610">
        <f t="shared" si="92"/>
        <v>75.476934000000014</v>
      </c>
      <c r="Y78" s="610">
        <f t="shared" si="93"/>
        <v>7.4973600000000005</v>
      </c>
      <c r="Z78" s="1354"/>
      <c r="AA78" s="559"/>
      <c r="AB78" s="549"/>
    </row>
    <row r="79" spans="1:28" s="550" customFormat="1">
      <c r="A79" s="567">
        <v>61</v>
      </c>
      <c r="B79" s="543" t="s">
        <v>761</v>
      </c>
      <c r="C79" s="544" t="s">
        <v>759</v>
      </c>
      <c r="D79" s="542" t="s">
        <v>664</v>
      </c>
      <c r="E79" s="545">
        <v>3.66</v>
      </c>
      <c r="F79" s="545">
        <v>0.2</v>
      </c>
      <c r="G79" s="545"/>
      <c r="H79" s="545">
        <v>0.7</v>
      </c>
      <c r="I79" s="546">
        <f t="shared" si="47"/>
        <v>0.96500000000000008</v>
      </c>
      <c r="J79" s="546"/>
      <c r="K79" s="545">
        <v>0.7</v>
      </c>
      <c r="L79" s="545"/>
      <c r="M79" s="545"/>
      <c r="N79" s="546"/>
      <c r="O79" s="545"/>
      <c r="P79" s="545"/>
      <c r="Q79" s="506">
        <f t="shared" si="87"/>
        <v>0.7913</v>
      </c>
      <c r="R79" s="509">
        <f t="shared" si="88"/>
        <v>7.0163000000000002</v>
      </c>
      <c r="S79" s="547">
        <v>2340000</v>
      </c>
      <c r="T79" s="511">
        <f t="shared" si="94"/>
        <v>98508852</v>
      </c>
      <c r="U79" s="610">
        <f t="shared" si="89"/>
        <v>62.725722000000005</v>
      </c>
      <c r="V79" s="610">
        <f t="shared" si="90"/>
        <v>13.050318000000001</v>
      </c>
      <c r="W79" s="610">
        <f t="shared" si="91"/>
        <v>22.732812000000003</v>
      </c>
      <c r="X79" s="610">
        <f t="shared" si="92"/>
        <v>98.508852000000019</v>
      </c>
      <c r="Y79" s="610">
        <f t="shared" si="93"/>
        <v>10.277279999999999</v>
      </c>
      <c r="Z79" s="1354"/>
      <c r="AA79" s="559"/>
      <c r="AB79" s="549"/>
    </row>
    <row r="80" spans="1:28" s="550" customFormat="1">
      <c r="A80" s="567">
        <v>62</v>
      </c>
      <c r="B80" s="543" t="s">
        <v>762</v>
      </c>
      <c r="C80" s="544" t="s">
        <v>759</v>
      </c>
      <c r="D80" s="542" t="s">
        <v>664</v>
      </c>
      <c r="E80" s="545">
        <v>4.32</v>
      </c>
      <c r="F80" s="545">
        <v>0.2</v>
      </c>
      <c r="G80" s="545"/>
      <c r="H80" s="545">
        <v>0.7</v>
      </c>
      <c r="I80" s="546">
        <f t="shared" si="47"/>
        <v>1.1300000000000001</v>
      </c>
      <c r="J80" s="546"/>
      <c r="K80" s="545">
        <v>1</v>
      </c>
      <c r="L80" s="545"/>
      <c r="M80" s="545"/>
      <c r="N80" s="546"/>
      <c r="O80" s="545"/>
      <c r="P80" s="545"/>
      <c r="Q80" s="506">
        <f t="shared" si="87"/>
        <v>0.92660000000000009</v>
      </c>
      <c r="R80" s="509">
        <f t="shared" si="88"/>
        <v>8.2766000000000002</v>
      </c>
      <c r="S80" s="547">
        <v>2340000</v>
      </c>
      <c r="T80" s="511">
        <f t="shared" si="94"/>
        <v>116203464</v>
      </c>
      <c r="U80" s="610">
        <f t="shared" si="89"/>
        <v>73.992804000000007</v>
      </c>
      <c r="V80" s="610">
        <f t="shared" si="90"/>
        <v>15.394475999999999</v>
      </c>
      <c r="W80" s="610">
        <f t="shared" si="91"/>
        <v>26.816184000000003</v>
      </c>
      <c r="X80" s="610">
        <f t="shared" si="92"/>
        <v>116.20346400000001</v>
      </c>
      <c r="Y80" s="610">
        <f t="shared" si="93"/>
        <v>12.130559999999999</v>
      </c>
      <c r="Z80" s="1354"/>
      <c r="AA80" s="559"/>
      <c r="AB80" s="549"/>
    </row>
    <row r="81" spans="1:28" s="550" customFormat="1">
      <c r="A81" s="567">
        <v>63</v>
      </c>
      <c r="B81" s="543" t="s">
        <v>763</v>
      </c>
      <c r="C81" s="544" t="s">
        <v>666</v>
      </c>
      <c r="D81" s="542" t="s">
        <v>664</v>
      </c>
      <c r="E81" s="545">
        <v>2.34</v>
      </c>
      <c r="F81" s="545"/>
      <c r="G81" s="545"/>
      <c r="H81" s="545">
        <v>0.7</v>
      </c>
      <c r="I81" s="546">
        <f>(E81+F81+G81)*25%</f>
        <v>0.58499999999999996</v>
      </c>
      <c r="J81" s="546">
        <f>E81*70%</f>
        <v>1.6379999999999999</v>
      </c>
      <c r="K81" s="545">
        <v>0</v>
      </c>
      <c r="L81" s="545"/>
      <c r="M81" s="545"/>
      <c r="N81" s="546"/>
      <c r="O81" s="545"/>
      <c r="P81" s="545"/>
      <c r="Q81" s="506">
        <f t="shared" si="87"/>
        <v>0.47969999999999996</v>
      </c>
      <c r="R81" s="509">
        <f t="shared" si="88"/>
        <v>5.7427000000000001</v>
      </c>
      <c r="S81" s="547">
        <v>2340000</v>
      </c>
      <c r="T81" s="511">
        <f t="shared" si="94"/>
        <v>80627508</v>
      </c>
      <c r="U81" s="610">
        <f t="shared" si="89"/>
        <v>51.339737999999997</v>
      </c>
      <c r="V81" s="610">
        <f t="shared" si="90"/>
        <v>10.681422000000001</v>
      </c>
      <c r="W81" s="610">
        <f t="shared" si="91"/>
        <v>18.606348000000001</v>
      </c>
      <c r="X81" s="610">
        <f t="shared" si="92"/>
        <v>80.627507999999992</v>
      </c>
      <c r="Y81" s="610">
        <f t="shared" si="93"/>
        <v>6.5707199999999997</v>
      </c>
      <c r="Z81" s="1355"/>
      <c r="AA81" s="559"/>
      <c r="AB81" s="549"/>
    </row>
    <row r="82" spans="1:28" s="550" customFormat="1">
      <c r="A82" s="567">
        <v>64</v>
      </c>
      <c r="B82" s="543" t="s">
        <v>764</v>
      </c>
      <c r="C82" s="544" t="s">
        <v>666</v>
      </c>
      <c r="D82" s="542" t="s">
        <v>664</v>
      </c>
      <c r="E82" s="545">
        <v>2.34</v>
      </c>
      <c r="F82" s="545">
        <v>0.15</v>
      </c>
      <c r="G82" s="545"/>
      <c r="H82" s="545">
        <v>0.7</v>
      </c>
      <c r="I82" s="546">
        <f>(E82+F82+G82)*25%</f>
        <v>0.62249999999999994</v>
      </c>
      <c r="J82" s="546">
        <f>(E82+F82)*70%</f>
        <v>1.7429999999999997</v>
      </c>
      <c r="K82" s="545"/>
      <c r="L82" s="545"/>
      <c r="M82" s="545"/>
      <c r="N82" s="546"/>
      <c r="O82" s="545"/>
      <c r="P82" s="545"/>
      <c r="Q82" s="506">
        <f t="shared" si="87"/>
        <v>0.51044999999999996</v>
      </c>
      <c r="R82" s="509">
        <f t="shared" si="88"/>
        <v>6.0659499999999991</v>
      </c>
      <c r="S82" s="547">
        <v>2340000</v>
      </c>
      <c r="T82" s="511">
        <f t="shared" si="94"/>
        <v>85165937.999999985</v>
      </c>
      <c r="U82" s="610">
        <f t="shared" si="89"/>
        <v>54.229592999999987</v>
      </c>
      <c r="V82" s="610">
        <f t="shared" si="90"/>
        <v>11.282666999999998</v>
      </c>
      <c r="W82" s="610">
        <f t="shared" si="91"/>
        <v>19.653677999999999</v>
      </c>
      <c r="X82" s="610">
        <f t="shared" si="92"/>
        <v>85.165937999999983</v>
      </c>
      <c r="Y82" s="610">
        <f t="shared" si="93"/>
        <v>6.5707199999999997</v>
      </c>
      <c r="Z82" s="568"/>
      <c r="AA82" s="559"/>
      <c r="AB82" s="549"/>
    </row>
    <row r="83" spans="1:28" s="550" customFormat="1">
      <c r="A83" s="567">
        <v>65</v>
      </c>
      <c r="B83" s="543" t="s">
        <v>765</v>
      </c>
      <c r="C83" s="544" t="s">
        <v>666</v>
      </c>
      <c r="D83" s="542" t="s">
        <v>740</v>
      </c>
      <c r="E83" s="545">
        <v>1.75</v>
      </c>
      <c r="F83" s="545"/>
      <c r="G83" s="545"/>
      <c r="H83" s="545">
        <v>0.7</v>
      </c>
      <c r="I83" s="546">
        <f t="shared" si="47"/>
        <v>0.4375</v>
      </c>
      <c r="J83" s="546"/>
      <c r="K83" s="545">
        <v>0.5</v>
      </c>
      <c r="L83" s="545"/>
      <c r="M83" s="545"/>
      <c r="N83" s="546"/>
      <c r="O83" s="545"/>
      <c r="P83" s="545"/>
      <c r="Q83" s="506">
        <f t="shared" si="87"/>
        <v>0.35874999999999996</v>
      </c>
      <c r="R83" s="509">
        <f t="shared" si="88"/>
        <v>3.7462500000000003</v>
      </c>
      <c r="S83" s="547">
        <v>2340000</v>
      </c>
      <c r="T83" s="511">
        <f t="shared" si="94"/>
        <v>52597350</v>
      </c>
      <c r="U83" s="610">
        <f t="shared" si="89"/>
        <v>33.491475000000001</v>
      </c>
      <c r="V83" s="610">
        <f t="shared" si="90"/>
        <v>6.9680250000000008</v>
      </c>
      <c r="W83" s="610">
        <f t="shared" si="91"/>
        <v>12.13785</v>
      </c>
      <c r="X83" s="610">
        <f t="shared" si="92"/>
        <v>52.597350000000006</v>
      </c>
      <c r="Y83" s="610">
        <f t="shared" si="93"/>
        <v>4.9139999999999997</v>
      </c>
      <c r="Z83" s="568"/>
      <c r="AA83" s="559"/>
      <c r="AB83" s="549"/>
    </row>
    <row r="84" spans="1:28" s="550" customFormat="1">
      <c r="A84" s="567">
        <v>66</v>
      </c>
      <c r="B84" s="543" t="s">
        <v>766</v>
      </c>
      <c r="C84" s="544" t="s">
        <v>666</v>
      </c>
      <c r="D84" s="542" t="s">
        <v>683</v>
      </c>
      <c r="E84" s="545">
        <v>3.06</v>
      </c>
      <c r="F84" s="545">
        <v>0.2</v>
      </c>
      <c r="G84" s="545"/>
      <c r="H84" s="545">
        <v>0.7</v>
      </c>
      <c r="I84" s="546">
        <f t="shared" si="47"/>
        <v>0.81500000000000006</v>
      </c>
      <c r="J84" s="546"/>
      <c r="K84" s="545">
        <v>1</v>
      </c>
      <c r="L84" s="545"/>
      <c r="M84" s="545"/>
      <c r="N84" s="546"/>
      <c r="O84" s="545"/>
      <c r="P84" s="545"/>
      <c r="Q84" s="506">
        <f t="shared" si="87"/>
        <v>0.66830000000000001</v>
      </c>
      <c r="R84" s="509">
        <f t="shared" si="88"/>
        <v>6.4433000000000007</v>
      </c>
      <c r="S84" s="547">
        <v>2340000</v>
      </c>
      <c r="T84" s="511">
        <f t="shared" si="94"/>
        <v>90463932.000000015</v>
      </c>
      <c r="U84" s="610">
        <f t="shared" si="89"/>
        <v>57.603102000000007</v>
      </c>
      <c r="V84" s="610">
        <f t="shared" si="90"/>
        <v>11.984538000000001</v>
      </c>
      <c r="W84" s="610">
        <f t="shared" si="91"/>
        <v>20.876292000000003</v>
      </c>
      <c r="X84" s="610">
        <f t="shared" si="92"/>
        <v>90.463932000000014</v>
      </c>
      <c r="Y84" s="610">
        <f t="shared" si="93"/>
        <v>8.5924800000000001</v>
      </c>
      <c r="Z84" s="568"/>
      <c r="AA84" s="559"/>
      <c r="AB84" s="549"/>
    </row>
    <row r="85" spans="1:28" s="550" customFormat="1">
      <c r="A85" s="567">
        <v>67</v>
      </c>
      <c r="B85" s="543" t="s">
        <v>767</v>
      </c>
      <c r="C85" s="544" t="s">
        <v>666</v>
      </c>
      <c r="D85" s="544" t="s">
        <v>740</v>
      </c>
      <c r="E85" s="545">
        <v>2.25</v>
      </c>
      <c r="F85" s="545"/>
      <c r="G85" s="545"/>
      <c r="H85" s="545">
        <v>0.7</v>
      </c>
      <c r="I85" s="546">
        <f t="shared" si="47"/>
        <v>0.5625</v>
      </c>
      <c r="J85" s="546"/>
      <c r="K85" s="545">
        <v>0.5</v>
      </c>
      <c r="L85" s="545"/>
      <c r="M85" s="545"/>
      <c r="N85" s="546"/>
      <c r="O85" s="545"/>
      <c r="P85" s="545"/>
      <c r="Q85" s="506">
        <f t="shared" si="87"/>
        <v>0.46124999999999999</v>
      </c>
      <c r="R85" s="509">
        <f t="shared" si="88"/>
        <v>4.4737499999999999</v>
      </c>
      <c r="S85" s="547">
        <v>2340000</v>
      </c>
      <c r="T85" s="511">
        <f t="shared" si="94"/>
        <v>62811450</v>
      </c>
      <c r="U85" s="610">
        <f t="shared" si="89"/>
        <v>39.995325000000001</v>
      </c>
      <c r="V85" s="610">
        <f t="shared" si="90"/>
        <v>8.3211750000000002</v>
      </c>
      <c r="W85" s="610">
        <f t="shared" si="91"/>
        <v>14.494949999999999</v>
      </c>
      <c r="X85" s="610">
        <f t="shared" si="92"/>
        <v>62.811450000000008</v>
      </c>
      <c r="Y85" s="610">
        <f t="shared" si="93"/>
        <v>6.3179999999999996</v>
      </c>
      <c r="Z85" s="568"/>
      <c r="AA85" s="559"/>
      <c r="AB85" s="549"/>
    </row>
    <row r="86" spans="1:28" s="537" customFormat="1">
      <c r="A86" s="569">
        <v>68</v>
      </c>
      <c r="B86" s="528" t="s">
        <v>768</v>
      </c>
      <c r="C86" s="529" t="s">
        <v>666</v>
      </c>
      <c r="D86" s="527" t="s">
        <v>664</v>
      </c>
      <c r="E86" s="530">
        <v>3.66</v>
      </c>
      <c r="F86" s="530">
        <v>0.3</v>
      </c>
      <c r="G86" s="530"/>
      <c r="H86" s="530">
        <v>0.2</v>
      </c>
      <c r="I86" s="531">
        <f t="shared" si="47"/>
        <v>0.99</v>
      </c>
      <c r="J86" s="531"/>
      <c r="K86" s="530">
        <v>1</v>
      </c>
      <c r="L86" s="530"/>
      <c r="M86" s="530"/>
      <c r="N86" s="531"/>
      <c r="O86" s="530"/>
      <c r="P86" s="530"/>
      <c r="Q86" s="531">
        <f t="shared" si="87"/>
        <v>0.81179999999999997</v>
      </c>
      <c r="R86" s="532">
        <f t="shared" si="88"/>
        <v>6.9618000000000002</v>
      </c>
      <c r="S86" s="533">
        <v>2340000</v>
      </c>
      <c r="T86" s="511">
        <f t="shared" si="94"/>
        <v>97743672</v>
      </c>
      <c r="U86" s="612">
        <f t="shared" si="89"/>
        <v>62.238492000000001</v>
      </c>
      <c r="V86" s="612">
        <f t="shared" si="90"/>
        <v>12.948948000000001</v>
      </c>
      <c r="W86" s="612">
        <f t="shared" si="91"/>
        <v>22.556232000000001</v>
      </c>
      <c r="X86" s="612">
        <f t="shared" si="92"/>
        <v>97.743672000000004</v>
      </c>
      <c r="Y86" s="612">
        <f t="shared" si="93"/>
        <v>10.277279999999999</v>
      </c>
      <c r="Z86" s="570"/>
      <c r="AA86" s="534" t="s">
        <v>769</v>
      </c>
      <c r="AB86" s="536"/>
    </row>
    <row r="87" spans="1:28" s="550" customFormat="1">
      <c r="A87" s="567">
        <v>69</v>
      </c>
      <c r="B87" s="543" t="s">
        <v>770</v>
      </c>
      <c r="C87" s="544" t="s">
        <v>666</v>
      </c>
      <c r="D87" s="542" t="s">
        <v>664</v>
      </c>
      <c r="E87" s="545">
        <v>2.67</v>
      </c>
      <c r="F87" s="545">
        <v>0.2</v>
      </c>
      <c r="G87" s="545"/>
      <c r="H87" s="545">
        <v>0.7</v>
      </c>
      <c r="I87" s="546">
        <f t="shared" si="47"/>
        <v>0.71750000000000003</v>
      </c>
      <c r="J87" s="546"/>
      <c r="K87" s="545">
        <v>0.7</v>
      </c>
      <c r="L87" s="545"/>
      <c r="M87" s="545"/>
      <c r="N87" s="546"/>
      <c r="O87" s="545"/>
      <c r="P87" s="545"/>
      <c r="Q87" s="506">
        <f t="shared" si="87"/>
        <v>0.58835000000000004</v>
      </c>
      <c r="R87" s="509">
        <f t="shared" si="88"/>
        <v>5.5758500000000009</v>
      </c>
      <c r="S87" s="547">
        <v>2340000</v>
      </c>
      <c r="T87" s="511">
        <f t="shared" si="94"/>
        <v>78284934.000000015</v>
      </c>
      <c r="U87" s="610">
        <f t="shared" si="89"/>
        <v>49.848099000000005</v>
      </c>
      <c r="V87" s="610">
        <f t="shared" si="90"/>
        <v>10.371081000000002</v>
      </c>
      <c r="W87" s="610">
        <f t="shared" si="91"/>
        <v>18.065754000000005</v>
      </c>
      <c r="X87" s="610">
        <f t="shared" si="92"/>
        <v>78.284934000000021</v>
      </c>
      <c r="Y87" s="610">
        <f t="shared" si="93"/>
        <v>7.4973600000000005</v>
      </c>
      <c r="Z87" s="568"/>
      <c r="AA87" s="559"/>
      <c r="AB87" s="549"/>
    </row>
    <row r="88" spans="1:28" s="500" customFormat="1" ht="18" customHeight="1">
      <c r="A88" s="1360" t="s">
        <v>653</v>
      </c>
      <c r="B88" s="1361"/>
      <c r="C88" s="1362"/>
      <c r="D88" s="571"/>
      <c r="E88" s="496">
        <f t="shared" ref="E88:R88" si="95">E75+E73+E66+E58+E47+E36+E32+E26+E18+E9</f>
        <v>223.68</v>
      </c>
      <c r="F88" s="496">
        <f t="shared" si="95"/>
        <v>8.6999999999999993</v>
      </c>
      <c r="G88" s="496">
        <f t="shared" si="95"/>
        <v>0.1</v>
      </c>
      <c r="H88" s="496">
        <f t="shared" si="95"/>
        <v>47.800000000000004</v>
      </c>
      <c r="I88" s="496">
        <f t="shared" si="95"/>
        <v>58.120000000000005</v>
      </c>
      <c r="J88" s="496">
        <f t="shared" si="95"/>
        <v>26.298999999999996</v>
      </c>
      <c r="K88" s="496">
        <f t="shared" si="95"/>
        <v>43.2</v>
      </c>
      <c r="L88" s="496">
        <f t="shared" si="95"/>
        <v>0.42892200000000008</v>
      </c>
      <c r="M88" s="496">
        <f t="shared" si="95"/>
        <v>0.77</v>
      </c>
      <c r="N88" s="496">
        <f t="shared" si="95"/>
        <v>1.3499999999999999</v>
      </c>
      <c r="O88" s="496">
        <f t="shared" si="95"/>
        <v>1.758</v>
      </c>
      <c r="P88" s="496">
        <f t="shared" si="95"/>
        <v>12.330000000000002</v>
      </c>
      <c r="Q88" s="496">
        <f t="shared" si="95"/>
        <v>47.795749999999998</v>
      </c>
      <c r="R88" s="496">
        <f t="shared" si="95"/>
        <v>472.33167199999997</v>
      </c>
      <c r="S88" s="572"/>
      <c r="T88" s="497">
        <f>T75+T73+T66+T58+T47+T36+T32+T26+T18+T9</f>
        <v>6631536674.8800001</v>
      </c>
      <c r="U88" s="613">
        <f>U9+U18+U26+U32+U36+U47+U58+U66+U73+U75</f>
        <v>4222.6451476800003</v>
      </c>
      <c r="V88" s="613">
        <f t="shared" ref="V88:X88" si="96">V9+V18+V26+V32+V36+V47+V58+V66+V73+V75</f>
        <v>878.53690991999997</v>
      </c>
      <c r="W88" s="613">
        <f t="shared" si="96"/>
        <v>1530.3546172800002</v>
      </c>
      <c r="X88" s="613">
        <f t="shared" si="96"/>
        <v>6631.5366748800025</v>
      </c>
      <c r="Y88" s="609">
        <f>Y75+Y73+Y66+Y58+Y47+Y36+Y32+Y26+Y18+Y9</f>
        <v>628.09343999999999</v>
      </c>
      <c r="Z88" s="573"/>
      <c r="AA88" s="498"/>
      <c r="AB88" s="574">
        <f>SUM(AB14:AB81)</f>
        <v>0</v>
      </c>
    </row>
    <row r="89" spans="1:28" s="575" customFormat="1" ht="18" hidden="1" customHeight="1">
      <c r="A89" s="1363" t="s">
        <v>771</v>
      </c>
      <c r="B89" s="1363"/>
      <c r="C89" s="1363"/>
      <c r="D89" s="1363"/>
      <c r="E89" s="1363"/>
      <c r="F89" s="1363"/>
      <c r="G89" s="1363"/>
      <c r="H89" s="1363"/>
      <c r="I89" s="1363"/>
      <c r="J89" s="1363"/>
      <c r="K89" s="1363"/>
      <c r="L89" s="1363"/>
      <c r="M89" s="1363"/>
      <c r="N89" s="1363"/>
      <c r="O89" s="1363"/>
      <c r="P89" s="1363"/>
      <c r="Q89" s="1363"/>
      <c r="R89" s="1363"/>
      <c r="S89" s="1363"/>
      <c r="T89" s="1363"/>
      <c r="U89" s="1363"/>
      <c r="V89" s="1363"/>
      <c r="W89" s="1363"/>
      <c r="X89" s="1363"/>
      <c r="Y89" s="1363"/>
      <c r="Z89" s="1363"/>
      <c r="AA89" s="1363"/>
    </row>
    <row r="90" spans="1:28" s="575" customFormat="1" ht="20.25" hidden="1" customHeight="1">
      <c r="A90" s="576" t="s">
        <v>772</v>
      </c>
      <c r="C90" s="577" t="s">
        <v>773</v>
      </c>
      <c r="D90" s="577"/>
      <c r="E90" s="578"/>
      <c r="F90" s="578"/>
      <c r="G90" s="578"/>
      <c r="H90" s="578"/>
      <c r="I90" s="579"/>
      <c r="J90" s="579"/>
      <c r="K90" s="578"/>
      <c r="L90" s="578"/>
      <c r="M90" s="578"/>
      <c r="N90" s="578"/>
      <c r="O90" s="578"/>
      <c r="P90" s="578"/>
      <c r="Q90" s="578"/>
      <c r="R90" s="580"/>
      <c r="S90" s="581"/>
      <c r="T90" s="580"/>
      <c r="U90" s="580"/>
      <c r="V90" s="582"/>
      <c r="W90" s="580"/>
      <c r="X90" s="583"/>
      <c r="Y90" s="584"/>
      <c r="Z90" s="585"/>
      <c r="AA90" s="586"/>
    </row>
    <row r="91" spans="1:28" s="575" customFormat="1" ht="16.5" hidden="1">
      <c r="A91" s="576"/>
      <c r="C91" s="577" t="s">
        <v>774</v>
      </c>
      <c r="D91" s="577"/>
      <c r="E91" s="578"/>
      <c r="F91" s="578"/>
      <c r="G91" s="578"/>
      <c r="H91" s="578"/>
      <c r="I91" s="579"/>
      <c r="J91" s="579"/>
      <c r="K91" s="578"/>
      <c r="L91" s="578"/>
      <c r="M91" s="578"/>
      <c r="N91" s="578"/>
      <c r="O91" s="578"/>
      <c r="P91" s="578"/>
      <c r="Q91" s="578"/>
      <c r="R91" s="580"/>
      <c r="S91" s="581"/>
      <c r="T91" s="580"/>
      <c r="U91" s="580"/>
      <c r="V91" s="582"/>
      <c r="W91" s="580"/>
      <c r="X91" s="583"/>
      <c r="Y91" s="584"/>
      <c r="Z91" s="585"/>
      <c r="AA91" s="586"/>
    </row>
    <row r="92" spans="1:28" ht="16.5">
      <c r="A92" s="1364"/>
      <c r="B92" s="1364"/>
      <c r="C92" s="1364"/>
      <c r="D92" s="1364"/>
      <c r="E92" s="1364"/>
      <c r="F92" s="1364"/>
      <c r="G92" s="1364"/>
      <c r="H92" s="1364"/>
      <c r="I92" s="1364"/>
      <c r="J92" s="1364"/>
      <c r="K92" s="1364"/>
      <c r="L92" s="1364"/>
      <c r="M92" s="1364"/>
      <c r="N92" s="1364"/>
      <c r="O92" s="1364"/>
      <c r="P92" s="1364"/>
      <c r="Q92" s="1364"/>
      <c r="R92" s="1364"/>
      <c r="S92" s="588"/>
      <c r="T92" s="587"/>
      <c r="U92" s="1365" t="s">
        <v>775</v>
      </c>
      <c r="V92" s="1365"/>
      <c r="W92" s="1365"/>
      <c r="X92" s="1365"/>
      <c r="Y92" s="1365"/>
    </row>
    <row r="93" spans="1:28" s="575" customFormat="1" ht="16.5">
      <c r="A93" s="1366" t="s">
        <v>776</v>
      </c>
      <c r="B93" s="1366"/>
      <c r="C93" s="1366"/>
      <c r="D93" s="1366"/>
      <c r="E93" s="1366"/>
      <c r="F93" s="1366"/>
      <c r="G93" s="1366"/>
      <c r="H93" s="1366"/>
      <c r="I93" s="1366"/>
      <c r="J93" s="1366"/>
      <c r="K93" s="1366"/>
      <c r="L93" s="579"/>
      <c r="M93" s="579"/>
      <c r="N93" s="579"/>
      <c r="O93" s="579"/>
      <c r="P93" s="579"/>
      <c r="Q93" s="579"/>
      <c r="R93" s="580"/>
      <c r="S93" s="580"/>
      <c r="T93" s="580"/>
      <c r="U93" s="1367" t="s">
        <v>777</v>
      </c>
      <c r="V93" s="1367"/>
      <c r="W93" s="1367"/>
      <c r="X93" s="1367"/>
      <c r="Y93" s="1367"/>
    </row>
    <row r="94" spans="1:28" ht="23.25" customHeight="1">
      <c r="A94" s="589"/>
      <c r="E94" s="590"/>
      <c r="F94" s="590"/>
      <c r="G94" s="590"/>
      <c r="H94" s="590"/>
      <c r="I94" s="591"/>
      <c r="J94" s="591"/>
      <c r="K94" s="590"/>
      <c r="L94" s="590"/>
      <c r="M94" s="590"/>
      <c r="N94" s="590"/>
      <c r="O94" s="590"/>
      <c r="P94" s="590"/>
      <c r="Q94" s="590"/>
      <c r="R94" s="592"/>
      <c r="S94" s="593"/>
      <c r="T94" s="592"/>
      <c r="U94" s="592"/>
      <c r="V94" s="592"/>
      <c r="W94" s="592"/>
      <c r="X94" s="594"/>
      <c r="Y94" s="592"/>
      <c r="Z94" s="595"/>
    </row>
    <row r="95" spans="1:28" ht="24.75" customHeight="1">
      <c r="R95" s="596"/>
      <c r="X95" s="597"/>
      <c r="Z95" s="483"/>
      <c r="AA95" s="586"/>
    </row>
    <row r="96" spans="1:28">
      <c r="R96" s="598"/>
      <c r="X96" s="597"/>
      <c r="Z96" s="483"/>
    </row>
    <row r="97" spans="1:27" s="599" customFormat="1" ht="17.25">
      <c r="A97" s="587"/>
      <c r="C97" s="1358"/>
      <c r="D97" s="1358"/>
      <c r="E97" s="1358"/>
      <c r="F97" s="1358"/>
      <c r="G97" s="1358"/>
      <c r="H97" s="600"/>
      <c r="I97" s="601"/>
      <c r="J97" s="601"/>
      <c r="K97" s="600"/>
      <c r="L97" s="600"/>
      <c r="M97" s="600"/>
      <c r="N97" s="600"/>
      <c r="O97" s="600"/>
      <c r="P97" s="600"/>
      <c r="Q97" s="600"/>
      <c r="R97" s="602"/>
      <c r="S97" s="603"/>
      <c r="T97" s="604"/>
      <c r="U97" s="605"/>
      <c r="V97" s="1359"/>
      <c r="W97" s="1359"/>
      <c r="X97" s="1359"/>
      <c r="Y97" s="1359"/>
      <c r="AA97" s="605"/>
    </row>
    <row r="98" spans="1:27">
      <c r="R98" s="598"/>
      <c r="X98" s="597"/>
      <c r="Y98" s="606"/>
      <c r="Z98" s="483"/>
      <c r="AA98" s="487"/>
    </row>
    <row r="99" spans="1:27">
      <c r="R99" s="607"/>
      <c r="X99" s="597"/>
      <c r="Z99" s="483"/>
      <c r="AA99" s="586"/>
    </row>
    <row r="101" spans="1:27">
      <c r="C101" s="608"/>
      <c r="D101" s="608"/>
      <c r="R101" s="598"/>
    </row>
    <row r="104" spans="1:27">
      <c r="R104" s="598"/>
    </row>
  </sheetData>
  <mergeCells count="40">
    <mergeCell ref="A4:AA4"/>
    <mergeCell ref="A1:C1"/>
    <mergeCell ref="E1:AA1"/>
    <mergeCell ref="A2:C2"/>
    <mergeCell ref="E2:AA2"/>
    <mergeCell ref="A3:C3"/>
    <mergeCell ref="A5:AA5"/>
    <mergeCell ref="Y6:AA6"/>
    <mergeCell ref="A7:A8"/>
    <mergeCell ref="B7:B8"/>
    <mergeCell ref="C7:C8"/>
    <mergeCell ref="D7:D8"/>
    <mergeCell ref="E7:Q7"/>
    <mergeCell ref="R7:R8"/>
    <mergeCell ref="S7:S8"/>
    <mergeCell ref="T7:T8"/>
    <mergeCell ref="U7:X7"/>
    <mergeCell ref="Y7:Y8"/>
    <mergeCell ref="Z7:Z8"/>
    <mergeCell ref="AA7:AA8"/>
    <mergeCell ref="B9:C9"/>
    <mergeCell ref="Z9:Z73"/>
    <mergeCell ref="B18:C18"/>
    <mergeCell ref="B26:C26"/>
    <mergeCell ref="B32:C32"/>
    <mergeCell ref="B36:C36"/>
    <mergeCell ref="B47:C47"/>
    <mergeCell ref="B58:C58"/>
    <mergeCell ref="B66:C66"/>
    <mergeCell ref="B73:C73"/>
    <mergeCell ref="Z74:Z81"/>
    <mergeCell ref="B75:C75"/>
    <mergeCell ref="C97:G97"/>
    <mergeCell ref="V97:Y97"/>
    <mergeCell ref="A88:C88"/>
    <mergeCell ref="A89:AA89"/>
    <mergeCell ref="A92:R92"/>
    <mergeCell ref="U92:Y92"/>
    <mergeCell ref="A93:K93"/>
    <mergeCell ref="U93:Y9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35"/>
  <sheetViews>
    <sheetView topLeftCell="A11" workbookViewId="0">
      <selection activeCell="J30" sqref="J30"/>
    </sheetView>
  </sheetViews>
  <sheetFormatPr defaultRowHeight="15.75"/>
  <cols>
    <col min="1" max="1" width="3.77734375" style="488" customWidth="1"/>
    <col min="2" max="2" width="14.21875" style="483" bestFit="1" customWidth="1"/>
    <col min="3" max="3" width="13.88671875" style="489" customWidth="1"/>
    <col min="4" max="4" width="5.77734375" style="489" customWidth="1"/>
    <col min="5" max="5" width="4.44140625" style="484" customWidth="1"/>
    <col min="6" max="6" width="9.44140625" style="484" customWidth="1"/>
    <col min="7" max="7" width="12.21875" style="484" customWidth="1"/>
    <col min="8" max="8" width="5.5546875" style="484" customWidth="1"/>
    <col min="9" max="9" width="6.6640625" style="486" customWidth="1"/>
    <col min="10" max="10" width="6.6640625" style="487" customWidth="1"/>
    <col min="11" max="11" width="8.77734375" style="486" customWidth="1"/>
    <col min="12" max="12" width="7.5546875" style="486" hidden="1" customWidth="1"/>
    <col min="13" max="13" width="6.44140625" style="486" hidden="1" customWidth="1"/>
    <col min="14" max="14" width="6.77734375" style="486" hidden="1" customWidth="1"/>
    <col min="15" max="15" width="8.77734375" style="486" hidden="1" customWidth="1"/>
    <col min="16" max="16" width="8.6640625" style="486" hidden="1" customWidth="1"/>
    <col min="17" max="17" width="5" style="486" hidden="1" customWidth="1"/>
    <col min="18" max="18" width="4" style="486" hidden="1" customWidth="1"/>
    <col min="19" max="19" width="11.109375" style="483" customWidth="1"/>
    <col min="20" max="247" width="8.6640625" style="483"/>
    <col min="248" max="248" width="3.77734375" style="483" customWidth="1"/>
    <col min="249" max="249" width="13" style="483" bestFit="1" customWidth="1"/>
    <col min="250" max="250" width="12.44140625" style="483" customWidth="1"/>
    <col min="251" max="251" width="4.77734375" style="483" customWidth="1"/>
    <col min="252" max="254" width="4.44140625" style="483" customWidth="1"/>
    <col min="255" max="255" width="4" style="483" customWidth="1"/>
    <col min="256" max="256" width="5" style="483" customWidth="1"/>
    <col min="257" max="257" width="4.77734375" style="483" customWidth="1"/>
    <col min="258" max="260" width="4.44140625" style="483" customWidth="1"/>
    <col min="261" max="261" width="5.21875" style="483" customWidth="1"/>
    <col min="262" max="263" width="4.44140625" style="483" customWidth="1"/>
    <col min="264" max="264" width="5.5546875" style="483" customWidth="1"/>
    <col min="265" max="266" width="6.6640625" style="483" customWidth="1"/>
    <col min="267" max="267" width="8.77734375" style="483" customWidth="1"/>
    <col min="268" max="268" width="7.5546875" style="483" customWidth="1"/>
    <col min="269" max="269" width="6.44140625" style="483" customWidth="1"/>
    <col min="270" max="270" width="6.77734375" style="483" customWidth="1"/>
    <col min="271" max="271" width="8.77734375" style="483" customWidth="1"/>
    <col min="272" max="272" width="8.6640625" style="483" customWidth="1"/>
    <col min="273" max="273" width="5" style="483" customWidth="1"/>
    <col min="274" max="274" width="4" style="483" customWidth="1"/>
    <col min="275" max="275" width="11.109375" style="483" customWidth="1"/>
    <col min="276" max="503" width="8.6640625" style="483"/>
    <col min="504" max="504" width="3.77734375" style="483" customWidth="1"/>
    <col min="505" max="505" width="13" style="483" bestFit="1" customWidth="1"/>
    <col min="506" max="506" width="12.44140625" style="483" customWidth="1"/>
    <col min="507" max="507" width="4.77734375" style="483" customWidth="1"/>
    <col min="508" max="510" width="4.44140625" style="483" customWidth="1"/>
    <col min="511" max="511" width="4" style="483" customWidth="1"/>
    <col min="512" max="512" width="5" style="483" customWidth="1"/>
    <col min="513" max="513" width="4.77734375" style="483" customWidth="1"/>
    <col min="514" max="516" width="4.44140625" style="483" customWidth="1"/>
    <col min="517" max="517" width="5.21875" style="483" customWidth="1"/>
    <col min="518" max="519" width="4.44140625" style="483" customWidth="1"/>
    <col min="520" max="520" width="5.5546875" style="483" customWidth="1"/>
    <col min="521" max="522" width="6.6640625" style="483" customWidth="1"/>
    <col min="523" max="523" width="8.77734375" style="483" customWidth="1"/>
    <col min="524" max="524" width="7.5546875" style="483" customWidth="1"/>
    <col min="525" max="525" width="6.44140625" style="483" customWidth="1"/>
    <col min="526" max="526" width="6.77734375" style="483" customWidth="1"/>
    <col min="527" max="527" width="8.77734375" style="483" customWidth="1"/>
    <col min="528" max="528" width="8.6640625" style="483" customWidth="1"/>
    <col min="529" max="529" width="5" style="483" customWidth="1"/>
    <col min="530" max="530" width="4" style="483" customWidth="1"/>
    <col min="531" max="531" width="11.109375" style="483" customWidth="1"/>
    <col min="532" max="759" width="8.6640625" style="483"/>
    <col min="760" max="760" width="3.77734375" style="483" customWidth="1"/>
    <col min="761" max="761" width="13" style="483" bestFit="1" customWidth="1"/>
    <col min="762" max="762" width="12.44140625" style="483" customWidth="1"/>
    <col min="763" max="763" width="4.77734375" style="483" customWidth="1"/>
    <col min="764" max="766" width="4.44140625" style="483" customWidth="1"/>
    <col min="767" max="767" width="4" style="483" customWidth="1"/>
    <col min="768" max="768" width="5" style="483" customWidth="1"/>
    <col min="769" max="769" width="4.77734375" style="483" customWidth="1"/>
    <col min="770" max="772" width="4.44140625" style="483" customWidth="1"/>
    <col min="773" max="773" width="5.21875" style="483" customWidth="1"/>
    <col min="774" max="775" width="4.44140625" style="483" customWidth="1"/>
    <col min="776" max="776" width="5.5546875" style="483" customWidth="1"/>
    <col min="777" max="778" width="6.6640625" style="483" customWidth="1"/>
    <col min="779" max="779" width="8.77734375" style="483" customWidth="1"/>
    <col min="780" max="780" width="7.5546875" style="483" customWidth="1"/>
    <col min="781" max="781" width="6.44140625" style="483" customWidth="1"/>
    <col min="782" max="782" width="6.77734375" style="483" customWidth="1"/>
    <col min="783" max="783" width="8.77734375" style="483" customWidth="1"/>
    <col min="784" max="784" width="8.6640625" style="483" customWidth="1"/>
    <col min="785" max="785" width="5" style="483" customWidth="1"/>
    <col min="786" max="786" width="4" style="483" customWidth="1"/>
    <col min="787" max="787" width="11.109375" style="483" customWidth="1"/>
    <col min="788" max="1015" width="8.6640625" style="483"/>
    <col min="1016" max="1016" width="3.77734375" style="483" customWidth="1"/>
    <col min="1017" max="1017" width="13" style="483" bestFit="1" customWidth="1"/>
    <col min="1018" max="1018" width="12.44140625" style="483" customWidth="1"/>
    <col min="1019" max="1019" width="4.77734375" style="483" customWidth="1"/>
    <col min="1020" max="1022" width="4.44140625" style="483" customWidth="1"/>
    <col min="1023" max="1023" width="4" style="483" customWidth="1"/>
    <col min="1024" max="1024" width="5" style="483" customWidth="1"/>
    <col min="1025" max="1025" width="4.77734375" style="483" customWidth="1"/>
    <col min="1026" max="1028" width="4.44140625" style="483" customWidth="1"/>
    <col min="1029" max="1029" width="5.21875" style="483" customWidth="1"/>
    <col min="1030" max="1031" width="4.44140625" style="483" customWidth="1"/>
    <col min="1032" max="1032" width="5.5546875" style="483" customWidth="1"/>
    <col min="1033" max="1034" width="6.6640625" style="483" customWidth="1"/>
    <col min="1035" max="1035" width="8.77734375" style="483" customWidth="1"/>
    <col min="1036" max="1036" width="7.5546875" style="483" customWidth="1"/>
    <col min="1037" max="1037" width="6.44140625" style="483" customWidth="1"/>
    <col min="1038" max="1038" width="6.77734375" style="483" customWidth="1"/>
    <col min="1039" max="1039" width="8.77734375" style="483" customWidth="1"/>
    <col min="1040" max="1040" width="8.6640625" style="483" customWidth="1"/>
    <col min="1041" max="1041" width="5" style="483" customWidth="1"/>
    <col min="1042" max="1042" width="4" style="483" customWidth="1"/>
    <col min="1043" max="1043" width="11.109375" style="483" customWidth="1"/>
    <col min="1044" max="1271" width="8.6640625" style="483"/>
    <col min="1272" max="1272" width="3.77734375" style="483" customWidth="1"/>
    <col min="1273" max="1273" width="13" style="483" bestFit="1" customWidth="1"/>
    <col min="1274" max="1274" width="12.44140625" style="483" customWidth="1"/>
    <col min="1275" max="1275" width="4.77734375" style="483" customWidth="1"/>
    <col min="1276" max="1278" width="4.44140625" style="483" customWidth="1"/>
    <col min="1279" max="1279" width="4" style="483" customWidth="1"/>
    <col min="1280" max="1280" width="5" style="483" customWidth="1"/>
    <col min="1281" max="1281" width="4.77734375" style="483" customWidth="1"/>
    <col min="1282" max="1284" width="4.44140625" style="483" customWidth="1"/>
    <col min="1285" max="1285" width="5.21875" style="483" customWidth="1"/>
    <col min="1286" max="1287" width="4.44140625" style="483" customWidth="1"/>
    <col min="1288" max="1288" width="5.5546875" style="483" customWidth="1"/>
    <col min="1289" max="1290" width="6.6640625" style="483" customWidth="1"/>
    <col min="1291" max="1291" width="8.77734375" style="483" customWidth="1"/>
    <col min="1292" max="1292" width="7.5546875" style="483" customWidth="1"/>
    <col min="1293" max="1293" width="6.44140625" style="483" customWidth="1"/>
    <col min="1294" max="1294" width="6.77734375" style="483" customWidth="1"/>
    <col min="1295" max="1295" width="8.77734375" style="483" customWidth="1"/>
    <col min="1296" max="1296" width="8.6640625" style="483" customWidth="1"/>
    <col min="1297" max="1297" width="5" style="483" customWidth="1"/>
    <col min="1298" max="1298" width="4" style="483" customWidth="1"/>
    <col min="1299" max="1299" width="11.109375" style="483" customWidth="1"/>
    <col min="1300" max="1527" width="8.6640625" style="483"/>
    <col min="1528" max="1528" width="3.77734375" style="483" customWidth="1"/>
    <col min="1529" max="1529" width="13" style="483" bestFit="1" customWidth="1"/>
    <col min="1530" max="1530" width="12.44140625" style="483" customWidth="1"/>
    <col min="1531" max="1531" width="4.77734375" style="483" customWidth="1"/>
    <col min="1532" max="1534" width="4.44140625" style="483" customWidth="1"/>
    <col min="1535" max="1535" width="4" style="483" customWidth="1"/>
    <col min="1536" max="1536" width="5" style="483" customWidth="1"/>
    <col min="1537" max="1537" width="4.77734375" style="483" customWidth="1"/>
    <col min="1538" max="1540" width="4.44140625" style="483" customWidth="1"/>
    <col min="1541" max="1541" width="5.21875" style="483" customWidth="1"/>
    <col min="1542" max="1543" width="4.44140625" style="483" customWidth="1"/>
    <col min="1544" max="1544" width="5.5546875" style="483" customWidth="1"/>
    <col min="1545" max="1546" width="6.6640625" style="483" customWidth="1"/>
    <col min="1547" max="1547" width="8.77734375" style="483" customWidth="1"/>
    <col min="1548" max="1548" width="7.5546875" style="483" customWidth="1"/>
    <col min="1549" max="1549" width="6.44140625" style="483" customWidth="1"/>
    <col min="1550" max="1550" width="6.77734375" style="483" customWidth="1"/>
    <col min="1551" max="1551" width="8.77734375" style="483" customWidth="1"/>
    <col min="1552" max="1552" width="8.6640625" style="483" customWidth="1"/>
    <col min="1553" max="1553" width="5" style="483" customWidth="1"/>
    <col min="1554" max="1554" width="4" style="483" customWidth="1"/>
    <col min="1555" max="1555" width="11.109375" style="483" customWidth="1"/>
    <col min="1556" max="1783" width="8.6640625" style="483"/>
    <col min="1784" max="1784" width="3.77734375" style="483" customWidth="1"/>
    <col min="1785" max="1785" width="13" style="483" bestFit="1" customWidth="1"/>
    <col min="1786" max="1786" width="12.44140625" style="483" customWidth="1"/>
    <col min="1787" max="1787" width="4.77734375" style="483" customWidth="1"/>
    <col min="1788" max="1790" width="4.44140625" style="483" customWidth="1"/>
    <col min="1791" max="1791" width="4" style="483" customWidth="1"/>
    <col min="1792" max="1792" width="5" style="483" customWidth="1"/>
    <col min="1793" max="1793" width="4.77734375" style="483" customWidth="1"/>
    <col min="1794" max="1796" width="4.44140625" style="483" customWidth="1"/>
    <col min="1797" max="1797" width="5.21875" style="483" customWidth="1"/>
    <col min="1798" max="1799" width="4.44140625" style="483" customWidth="1"/>
    <col min="1800" max="1800" width="5.5546875" style="483" customWidth="1"/>
    <col min="1801" max="1802" width="6.6640625" style="483" customWidth="1"/>
    <col min="1803" max="1803" width="8.77734375" style="483" customWidth="1"/>
    <col min="1804" max="1804" width="7.5546875" style="483" customWidth="1"/>
    <col min="1805" max="1805" width="6.44140625" style="483" customWidth="1"/>
    <col min="1806" max="1806" width="6.77734375" style="483" customWidth="1"/>
    <col min="1807" max="1807" width="8.77734375" style="483" customWidth="1"/>
    <col min="1808" max="1808" width="8.6640625" style="483" customWidth="1"/>
    <col min="1809" max="1809" width="5" style="483" customWidth="1"/>
    <col min="1810" max="1810" width="4" style="483" customWidth="1"/>
    <col min="1811" max="1811" width="11.109375" style="483" customWidth="1"/>
    <col min="1812" max="2039" width="8.6640625" style="483"/>
    <col min="2040" max="2040" width="3.77734375" style="483" customWidth="1"/>
    <col min="2041" max="2041" width="13" style="483" bestFit="1" customWidth="1"/>
    <col min="2042" max="2042" width="12.44140625" style="483" customWidth="1"/>
    <col min="2043" max="2043" width="4.77734375" style="483" customWidth="1"/>
    <col min="2044" max="2046" width="4.44140625" style="483" customWidth="1"/>
    <col min="2047" max="2047" width="4" style="483" customWidth="1"/>
    <col min="2048" max="2048" width="5" style="483" customWidth="1"/>
    <col min="2049" max="2049" width="4.77734375" style="483" customWidth="1"/>
    <col min="2050" max="2052" width="4.44140625" style="483" customWidth="1"/>
    <col min="2053" max="2053" width="5.21875" style="483" customWidth="1"/>
    <col min="2054" max="2055" width="4.44140625" style="483" customWidth="1"/>
    <col min="2056" max="2056" width="5.5546875" style="483" customWidth="1"/>
    <col min="2057" max="2058" width="6.6640625" style="483" customWidth="1"/>
    <col min="2059" max="2059" width="8.77734375" style="483" customWidth="1"/>
    <col min="2060" max="2060" width="7.5546875" style="483" customWidth="1"/>
    <col min="2061" max="2061" width="6.44140625" style="483" customWidth="1"/>
    <col min="2062" max="2062" width="6.77734375" style="483" customWidth="1"/>
    <col min="2063" max="2063" width="8.77734375" style="483" customWidth="1"/>
    <col min="2064" max="2064" width="8.6640625" style="483" customWidth="1"/>
    <col min="2065" max="2065" width="5" style="483" customWidth="1"/>
    <col min="2066" max="2066" width="4" style="483" customWidth="1"/>
    <col min="2067" max="2067" width="11.109375" style="483" customWidth="1"/>
    <col min="2068" max="2295" width="8.6640625" style="483"/>
    <col min="2296" max="2296" width="3.77734375" style="483" customWidth="1"/>
    <col min="2297" max="2297" width="13" style="483" bestFit="1" customWidth="1"/>
    <col min="2298" max="2298" width="12.44140625" style="483" customWidth="1"/>
    <col min="2299" max="2299" width="4.77734375" style="483" customWidth="1"/>
    <col min="2300" max="2302" width="4.44140625" style="483" customWidth="1"/>
    <col min="2303" max="2303" width="4" style="483" customWidth="1"/>
    <col min="2304" max="2304" width="5" style="483" customWidth="1"/>
    <col min="2305" max="2305" width="4.77734375" style="483" customWidth="1"/>
    <col min="2306" max="2308" width="4.44140625" style="483" customWidth="1"/>
    <col min="2309" max="2309" width="5.21875" style="483" customWidth="1"/>
    <col min="2310" max="2311" width="4.44140625" style="483" customWidth="1"/>
    <col min="2312" max="2312" width="5.5546875" style="483" customWidth="1"/>
    <col min="2313" max="2314" width="6.6640625" style="483" customWidth="1"/>
    <col min="2315" max="2315" width="8.77734375" style="483" customWidth="1"/>
    <col min="2316" max="2316" width="7.5546875" style="483" customWidth="1"/>
    <col min="2317" max="2317" width="6.44140625" style="483" customWidth="1"/>
    <col min="2318" max="2318" width="6.77734375" style="483" customWidth="1"/>
    <col min="2319" max="2319" width="8.77734375" style="483" customWidth="1"/>
    <col min="2320" max="2320" width="8.6640625" style="483" customWidth="1"/>
    <col min="2321" max="2321" width="5" style="483" customWidth="1"/>
    <col min="2322" max="2322" width="4" style="483" customWidth="1"/>
    <col min="2323" max="2323" width="11.109375" style="483" customWidth="1"/>
    <col min="2324" max="2551" width="8.6640625" style="483"/>
    <col min="2552" max="2552" width="3.77734375" style="483" customWidth="1"/>
    <col min="2553" max="2553" width="13" style="483" bestFit="1" customWidth="1"/>
    <col min="2554" max="2554" width="12.44140625" style="483" customWidth="1"/>
    <col min="2555" max="2555" width="4.77734375" style="483" customWidth="1"/>
    <col min="2556" max="2558" width="4.44140625" style="483" customWidth="1"/>
    <col min="2559" max="2559" width="4" style="483" customWidth="1"/>
    <col min="2560" max="2560" width="5" style="483" customWidth="1"/>
    <col min="2561" max="2561" width="4.77734375" style="483" customWidth="1"/>
    <col min="2562" max="2564" width="4.44140625" style="483" customWidth="1"/>
    <col min="2565" max="2565" width="5.21875" style="483" customWidth="1"/>
    <col min="2566" max="2567" width="4.44140625" style="483" customWidth="1"/>
    <col min="2568" max="2568" width="5.5546875" style="483" customWidth="1"/>
    <col min="2569" max="2570" width="6.6640625" style="483" customWidth="1"/>
    <col min="2571" max="2571" width="8.77734375" style="483" customWidth="1"/>
    <col min="2572" max="2572" width="7.5546875" style="483" customWidth="1"/>
    <col min="2573" max="2573" width="6.44140625" style="483" customWidth="1"/>
    <col min="2574" max="2574" width="6.77734375" style="483" customWidth="1"/>
    <col min="2575" max="2575" width="8.77734375" style="483" customWidth="1"/>
    <col min="2576" max="2576" width="8.6640625" style="483" customWidth="1"/>
    <col min="2577" max="2577" width="5" style="483" customWidth="1"/>
    <col min="2578" max="2578" width="4" style="483" customWidth="1"/>
    <col min="2579" max="2579" width="11.109375" style="483" customWidth="1"/>
    <col min="2580" max="2807" width="8.6640625" style="483"/>
    <col min="2808" max="2808" width="3.77734375" style="483" customWidth="1"/>
    <col min="2809" max="2809" width="13" style="483" bestFit="1" customWidth="1"/>
    <col min="2810" max="2810" width="12.44140625" style="483" customWidth="1"/>
    <col min="2811" max="2811" width="4.77734375" style="483" customWidth="1"/>
    <col min="2812" max="2814" width="4.44140625" style="483" customWidth="1"/>
    <col min="2815" max="2815" width="4" style="483" customWidth="1"/>
    <col min="2816" max="2816" width="5" style="483" customWidth="1"/>
    <col min="2817" max="2817" width="4.77734375" style="483" customWidth="1"/>
    <col min="2818" max="2820" width="4.44140625" style="483" customWidth="1"/>
    <col min="2821" max="2821" width="5.21875" style="483" customWidth="1"/>
    <col min="2822" max="2823" width="4.44140625" style="483" customWidth="1"/>
    <col min="2824" max="2824" width="5.5546875" style="483" customWidth="1"/>
    <col min="2825" max="2826" width="6.6640625" style="483" customWidth="1"/>
    <col min="2827" max="2827" width="8.77734375" style="483" customWidth="1"/>
    <col min="2828" max="2828" width="7.5546875" style="483" customWidth="1"/>
    <col min="2829" max="2829" width="6.44140625" style="483" customWidth="1"/>
    <col min="2830" max="2830" width="6.77734375" style="483" customWidth="1"/>
    <col min="2831" max="2831" width="8.77734375" style="483" customWidth="1"/>
    <col min="2832" max="2832" width="8.6640625" style="483" customWidth="1"/>
    <col min="2833" max="2833" width="5" style="483" customWidth="1"/>
    <col min="2834" max="2834" width="4" style="483" customWidth="1"/>
    <col min="2835" max="2835" width="11.109375" style="483" customWidth="1"/>
    <col min="2836" max="3063" width="8.6640625" style="483"/>
    <col min="3064" max="3064" width="3.77734375" style="483" customWidth="1"/>
    <col min="3065" max="3065" width="13" style="483" bestFit="1" customWidth="1"/>
    <col min="3066" max="3066" width="12.44140625" style="483" customWidth="1"/>
    <col min="3067" max="3067" width="4.77734375" style="483" customWidth="1"/>
    <col min="3068" max="3070" width="4.44140625" style="483" customWidth="1"/>
    <col min="3071" max="3071" width="4" style="483" customWidth="1"/>
    <col min="3072" max="3072" width="5" style="483" customWidth="1"/>
    <col min="3073" max="3073" width="4.77734375" style="483" customWidth="1"/>
    <col min="3074" max="3076" width="4.44140625" style="483" customWidth="1"/>
    <col min="3077" max="3077" width="5.21875" style="483" customWidth="1"/>
    <col min="3078" max="3079" width="4.44140625" style="483" customWidth="1"/>
    <col min="3080" max="3080" width="5.5546875" style="483" customWidth="1"/>
    <col min="3081" max="3082" width="6.6640625" style="483" customWidth="1"/>
    <col min="3083" max="3083" width="8.77734375" style="483" customWidth="1"/>
    <col min="3084" max="3084" width="7.5546875" style="483" customWidth="1"/>
    <col min="3085" max="3085" width="6.44140625" style="483" customWidth="1"/>
    <col min="3086" max="3086" width="6.77734375" style="483" customWidth="1"/>
    <col min="3087" max="3087" width="8.77734375" style="483" customWidth="1"/>
    <col min="3088" max="3088" width="8.6640625" style="483" customWidth="1"/>
    <col min="3089" max="3089" width="5" style="483" customWidth="1"/>
    <col min="3090" max="3090" width="4" style="483" customWidth="1"/>
    <col min="3091" max="3091" width="11.109375" style="483" customWidth="1"/>
    <col min="3092" max="3319" width="8.6640625" style="483"/>
    <col min="3320" max="3320" width="3.77734375" style="483" customWidth="1"/>
    <col min="3321" max="3321" width="13" style="483" bestFit="1" customWidth="1"/>
    <col min="3322" max="3322" width="12.44140625" style="483" customWidth="1"/>
    <col min="3323" max="3323" width="4.77734375" style="483" customWidth="1"/>
    <col min="3324" max="3326" width="4.44140625" style="483" customWidth="1"/>
    <col min="3327" max="3327" width="4" style="483" customWidth="1"/>
    <col min="3328" max="3328" width="5" style="483" customWidth="1"/>
    <col min="3329" max="3329" width="4.77734375" style="483" customWidth="1"/>
    <col min="3330" max="3332" width="4.44140625" style="483" customWidth="1"/>
    <col min="3333" max="3333" width="5.21875" style="483" customWidth="1"/>
    <col min="3334" max="3335" width="4.44140625" style="483" customWidth="1"/>
    <col min="3336" max="3336" width="5.5546875" style="483" customWidth="1"/>
    <col min="3337" max="3338" width="6.6640625" style="483" customWidth="1"/>
    <col min="3339" max="3339" width="8.77734375" style="483" customWidth="1"/>
    <col min="3340" max="3340" width="7.5546875" style="483" customWidth="1"/>
    <col min="3341" max="3341" width="6.44140625" style="483" customWidth="1"/>
    <col min="3342" max="3342" width="6.77734375" style="483" customWidth="1"/>
    <col min="3343" max="3343" width="8.77734375" style="483" customWidth="1"/>
    <col min="3344" max="3344" width="8.6640625" style="483" customWidth="1"/>
    <col min="3345" max="3345" width="5" style="483" customWidth="1"/>
    <col min="3346" max="3346" width="4" style="483" customWidth="1"/>
    <col min="3347" max="3347" width="11.109375" style="483" customWidth="1"/>
    <col min="3348" max="3575" width="8.6640625" style="483"/>
    <col min="3576" max="3576" width="3.77734375" style="483" customWidth="1"/>
    <col min="3577" max="3577" width="13" style="483" bestFit="1" customWidth="1"/>
    <col min="3578" max="3578" width="12.44140625" style="483" customWidth="1"/>
    <col min="3579" max="3579" width="4.77734375" style="483" customWidth="1"/>
    <col min="3580" max="3582" width="4.44140625" style="483" customWidth="1"/>
    <col min="3583" max="3583" width="4" style="483" customWidth="1"/>
    <col min="3584" max="3584" width="5" style="483" customWidth="1"/>
    <col min="3585" max="3585" width="4.77734375" style="483" customWidth="1"/>
    <col min="3586" max="3588" width="4.44140625" style="483" customWidth="1"/>
    <col min="3589" max="3589" width="5.21875" style="483" customWidth="1"/>
    <col min="3590" max="3591" width="4.44140625" style="483" customWidth="1"/>
    <col min="3592" max="3592" width="5.5546875" style="483" customWidth="1"/>
    <col min="3593" max="3594" width="6.6640625" style="483" customWidth="1"/>
    <col min="3595" max="3595" width="8.77734375" style="483" customWidth="1"/>
    <col min="3596" max="3596" width="7.5546875" style="483" customWidth="1"/>
    <col min="3597" max="3597" width="6.44140625" style="483" customWidth="1"/>
    <col min="3598" max="3598" width="6.77734375" style="483" customWidth="1"/>
    <col min="3599" max="3599" width="8.77734375" style="483" customWidth="1"/>
    <col min="3600" max="3600" width="8.6640625" style="483" customWidth="1"/>
    <col min="3601" max="3601" width="5" style="483" customWidth="1"/>
    <col min="3602" max="3602" width="4" style="483" customWidth="1"/>
    <col min="3603" max="3603" width="11.109375" style="483" customWidth="1"/>
    <col min="3604" max="3831" width="8.6640625" style="483"/>
    <col min="3832" max="3832" width="3.77734375" style="483" customWidth="1"/>
    <col min="3833" max="3833" width="13" style="483" bestFit="1" customWidth="1"/>
    <col min="3834" max="3834" width="12.44140625" style="483" customWidth="1"/>
    <col min="3835" max="3835" width="4.77734375" style="483" customWidth="1"/>
    <col min="3836" max="3838" width="4.44140625" style="483" customWidth="1"/>
    <col min="3839" max="3839" width="4" style="483" customWidth="1"/>
    <col min="3840" max="3840" width="5" style="483" customWidth="1"/>
    <col min="3841" max="3841" width="4.77734375" style="483" customWidth="1"/>
    <col min="3842" max="3844" width="4.44140625" style="483" customWidth="1"/>
    <col min="3845" max="3845" width="5.21875" style="483" customWidth="1"/>
    <col min="3846" max="3847" width="4.44140625" style="483" customWidth="1"/>
    <col min="3848" max="3848" width="5.5546875" style="483" customWidth="1"/>
    <col min="3849" max="3850" width="6.6640625" style="483" customWidth="1"/>
    <col min="3851" max="3851" width="8.77734375" style="483" customWidth="1"/>
    <col min="3852" max="3852" width="7.5546875" style="483" customWidth="1"/>
    <col min="3853" max="3853" width="6.44140625" style="483" customWidth="1"/>
    <col min="3854" max="3854" width="6.77734375" style="483" customWidth="1"/>
    <col min="3855" max="3855" width="8.77734375" style="483" customWidth="1"/>
    <col min="3856" max="3856" width="8.6640625" style="483" customWidth="1"/>
    <col min="3857" max="3857" width="5" style="483" customWidth="1"/>
    <col min="3858" max="3858" width="4" style="483" customWidth="1"/>
    <col min="3859" max="3859" width="11.109375" style="483" customWidth="1"/>
    <col min="3860" max="4087" width="8.6640625" style="483"/>
    <col min="4088" max="4088" width="3.77734375" style="483" customWidth="1"/>
    <col min="4089" max="4089" width="13" style="483" bestFit="1" customWidth="1"/>
    <col min="4090" max="4090" width="12.44140625" style="483" customWidth="1"/>
    <col min="4091" max="4091" width="4.77734375" style="483" customWidth="1"/>
    <col min="4092" max="4094" width="4.44140625" style="483" customWidth="1"/>
    <col min="4095" max="4095" width="4" style="483" customWidth="1"/>
    <col min="4096" max="4096" width="5" style="483" customWidth="1"/>
    <col min="4097" max="4097" width="4.77734375" style="483" customWidth="1"/>
    <col min="4098" max="4100" width="4.44140625" style="483" customWidth="1"/>
    <col min="4101" max="4101" width="5.21875" style="483" customWidth="1"/>
    <col min="4102" max="4103" width="4.44140625" style="483" customWidth="1"/>
    <col min="4104" max="4104" width="5.5546875" style="483" customWidth="1"/>
    <col min="4105" max="4106" width="6.6640625" style="483" customWidth="1"/>
    <col min="4107" max="4107" width="8.77734375" style="483" customWidth="1"/>
    <col min="4108" max="4108" width="7.5546875" style="483" customWidth="1"/>
    <col min="4109" max="4109" width="6.44140625" style="483" customWidth="1"/>
    <col min="4110" max="4110" width="6.77734375" style="483" customWidth="1"/>
    <col min="4111" max="4111" width="8.77734375" style="483" customWidth="1"/>
    <col min="4112" max="4112" width="8.6640625" style="483" customWidth="1"/>
    <col min="4113" max="4113" width="5" style="483" customWidth="1"/>
    <col min="4114" max="4114" width="4" style="483" customWidth="1"/>
    <col min="4115" max="4115" width="11.109375" style="483" customWidth="1"/>
    <col min="4116" max="4343" width="8.6640625" style="483"/>
    <col min="4344" max="4344" width="3.77734375" style="483" customWidth="1"/>
    <col min="4345" max="4345" width="13" style="483" bestFit="1" customWidth="1"/>
    <col min="4346" max="4346" width="12.44140625" style="483" customWidth="1"/>
    <col min="4347" max="4347" width="4.77734375" style="483" customWidth="1"/>
    <col min="4348" max="4350" width="4.44140625" style="483" customWidth="1"/>
    <col min="4351" max="4351" width="4" style="483" customWidth="1"/>
    <col min="4352" max="4352" width="5" style="483" customWidth="1"/>
    <col min="4353" max="4353" width="4.77734375" style="483" customWidth="1"/>
    <col min="4354" max="4356" width="4.44140625" style="483" customWidth="1"/>
    <col min="4357" max="4357" width="5.21875" style="483" customWidth="1"/>
    <col min="4358" max="4359" width="4.44140625" style="483" customWidth="1"/>
    <col min="4360" max="4360" width="5.5546875" style="483" customWidth="1"/>
    <col min="4361" max="4362" width="6.6640625" style="483" customWidth="1"/>
    <col min="4363" max="4363" width="8.77734375" style="483" customWidth="1"/>
    <col min="4364" max="4364" width="7.5546875" style="483" customWidth="1"/>
    <col min="4365" max="4365" width="6.44140625" style="483" customWidth="1"/>
    <col min="4366" max="4366" width="6.77734375" style="483" customWidth="1"/>
    <col min="4367" max="4367" width="8.77734375" style="483" customWidth="1"/>
    <col min="4368" max="4368" width="8.6640625" style="483" customWidth="1"/>
    <col min="4369" max="4369" width="5" style="483" customWidth="1"/>
    <col min="4370" max="4370" width="4" style="483" customWidth="1"/>
    <col min="4371" max="4371" width="11.109375" style="483" customWidth="1"/>
    <col min="4372" max="4599" width="8.6640625" style="483"/>
    <col min="4600" max="4600" width="3.77734375" style="483" customWidth="1"/>
    <col min="4601" max="4601" width="13" style="483" bestFit="1" customWidth="1"/>
    <col min="4602" max="4602" width="12.44140625" style="483" customWidth="1"/>
    <col min="4603" max="4603" width="4.77734375" style="483" customWidth="1"/>
    <col min="4604" max="4606" width="4.44140625" style="483" customWidth="1"/>
    <col min="4607" max="4607" width="4" style="483" customWidth="1"/>
    <col min="4608" max="4608" width="5" style="483" customWidth="1"/>
    <col min="4609" max="4609" width="4.77734375" style="483" customWidth="1"/>
    <col min="4610" max="4612" width="4.44140625" style="483" customWidth="1"/>
    <col min="4613" max="4613" width="5.21875" style="483" customWidth="1"/>
    <col min="4614" max="4615" width="4.44140625" style="483" customWidth="1"/>
    <col min="4616" max="4616" width="5.5546875" style="483" customWidth="1"/>
    <col min="4617" max="4618" width="6.6640625" style="483" customWidth="1"/>
    <col min="4619" max="4619" width="8.77734375" style="483" customWidth="1"/>
    <col min="4620" max="4620" width="7.5546875" style="483" customWidth="1"/>
    <col min="4621" max="4621" width="6.44140625" style="483" customWidth="1"/>
    <col min="4622" max="4622" width="6.77734375" style="483" customWidth="1"/>
    <col min="4623" max="4623" width="8.77734375" style="483" customWidth="1"/>
    <col min="4624" max="4624" width="8.6640625" style="483" customWidth="1"/>
    <col min="4625" max="4625" width="5" style="483" customWidth="1"/>
    <col min="4626" max="4626" width="4" style="483" customWidth="1"/>
    <col min="4627" max="4627" width="11.109375" style="483" customWidth="1"/>
    <col min="4628" max="4855" width="8.6640625" style="483"/>
    <col min="4856" max="4856" width="3.77734375" style="483" customWidth="1"/>
    <col min="4857" max="4857" width="13" style="483" bestFit="1" customWidth="1"/>
    <col min="4858" max="4858" width="12.44140625" style="483" customWidth="1"/>
    <col min="4859" max="4859" width="4.77734375" style="483" customWidth="1"/>
    <col min="4860" max="4862" width="4.44140625" style="483" customWidth="1"/>
    <col min="4863" max="4863" width="4" style="483" customWidth="1"/>
    <col min="4864" max="4864" width="5" style="483" customWidth="1"/>
    <col min="4865" max="4865" width="4.77734375" style="483" customWidth="1"/>
    <col min="4866" max="4868" width="4.44140625" style="483" customWidth="1"/>
    <col min="4869" max="4869" width="5.21875" style="483" customWidth="1"/>
    <col min="4870" max="4871" width="4.44140625" style="483" customWidth="1"/>
    <col min="4872" max="4872" width="5.5546875" style="483" customWidth="1"/>
    <col min="4873" max="4874" width="6.6640625" style="483" customWidth="1"/>
    <col min="4875" max="4875" width="8.77734375" style="483" customWidth="1"/>
    <col min="4876" max="4876" width="7.5546875" style="483" customWidth="1"/>
    <col min="4877" max="4877" width="6.44140625" style="483" customWidth="1"/>
    <col min="4878" max="4878" width="6.77734375" style="483" customWidth="1"/>
    <col min="4879" max="4879" width="8.77734375" style="483" customWidth="1"/>
    <col min="4880" max="4880" width="8.6640625" style="483" customWidth="1"/>
    <col min="4881" max="4881" width="5" style="483" customWidth="1"/>
    <col min="4882" max="4882" width="4" style="483" customWidth="1"/>
    <col min="4883" max="4883" width="11.109375" style="483" customWidth="1"/>
    <col min="4884" max="5111" width="8.6640625" style="483"/>
    <col min="5112" max="5112" width="3.77734375" style="483" customWidth="1"/>
    <col min="5113" max="5113" width="13" style="483" bestFit="1" customWidth="1"/>
    <col min="5114" max="5114" width="12.44140625" style="483" customWidth="1"/>
    <col min="5115" max="5115" width="4.77734375" style="483" customWidth="1"/>
    <col min="5116" max="5118" width="4.44140625" style="483" customWidth="1"/>
    <col min="5119" max="5119" width="4" style="483" customWidth="1"/>
    <col min="5120" max="5120" width="5" style="483" customWidth="1"/>
    <col min="5121" max="5121" width="4.77734375" style="483" customWidth="1"/>
    <col min="5122" max="5124" width="4.44140625" style="483" customWidth="1"/>
    <col min="5125" max="5125" width="5.21875" style="483" customWidth="1"/>
    <col min="5126" max="5127" width="4.44140625" style="483" customWidth="1"/>
    <col min="5128" max="5128" width="5.5546875" style="483" customWidth="1"/>
    <col min="5129" max="5130" width="6.6640625" style="483" customWidth="1"/>
    <col min="5131" max="5131" width="8.77734375" style="483" customWidth="1"/>
    <col min="5132" max="5132" width="7.5546875" style="483" customWidth="1"/>
    <col min="5133" max="5133" width="6.44140625" style="483" customWidth="1"/>
    <col min="5134" max="5134" width="6.77734375" style="483" customWidth="1"/>
    <col min="5135" max="5135" width="8.77734375" style="483" customWidth="1"/>
    <col min="5136" max="5136" width="8.6640625" style="483" customWidth="1"/>
    <col min="5137" max="5137" width="5" style="483" customWidth="1"/>
    <col min="5138" max="5138" width="4" style="483" customWidth="1"/>
    <col min="5139" max="5139" width="11.109375" style="483" customWidth="1"/>
    <col min="5140" max="5367" width="8.6640625" style="483"/>
    <col min="5368" max="5368" width="3.77734375" style="483" customWidth="1"/>
    <col min="5369" max="5369" width="13" style="483" bestFit="1" customWidth="1"/>
    <col min="5370" max="5370" width="12.44140625" style="483" customWidth="1"/>
    <col min="5371" max="5371" width="4.77734375" style="483" customWidth="1"/>
    <col min="5372" max="5374" width="4.44140625" style="483" customWidth="1"/>
    <col min="5375" max="5375" width="4" style="483" customWidth="1"/>
    <col min="5376" max="5376" width="5" style="483" customWidth="1"/>
    <col min="5377" max="5377" width="4.77734375" style="483" customWidth="1"/>
    <col min="5378" max="5380" width="4.44140625" style="483" customWidth="1"/>
    <col min="5381" max="5381" width="5.21875" style="483" customWidth="1"/>
    <col min="5382" max="5383" width="4.44140625" style="483" customWidth="1"/>
    <col min="5384" max="5384" width="5.5546875" style="483" customWidth="1"/>
    <col min="5385" max="5386" width="6.6640625" style="483" customWidth="1"/>
    <col min="5387" max="5387" width="8.77734375" style="483" customWidth="1"/>
    <col min="5388" max="5388" width="7.5546875" style="483" customWidth="1"/>
    <col min="5389" max="5389" width="6.44140625" style="483" customWidth="1"/>
    <col min="5390" max="5390" width="6.77734375" style="483" customWidth="1"/>
    <col min="5391" max="5391" width="8.77734375" style="483" customWidth="1"/>
    <col min="5392" max="5392" width="8.6640625" style="483" customWidth="1"/>
    <col min="5393" max="5393" width="5" style="483" customWidth="1"/>
    <col min="5394" max="5394" width="4" style="483" customWidth="1"/>
    <col min="5395" max="5395" width="11.109375" style="483" customWidth="1"/>
    <col min="5396" max="5623" width="8.6640625" style="483"/>
    <col min="5624" max="5624" width="3.77734375" style="483" customWidth="1"/>
    <col min="5625" max="5625" width="13" style="483" bestFit="1" customWidth="1"/>
    <col min="5626" max="5626" width="12.44140625" style="483" customWidth="1"/>
    <col min="5627" max="5627" width="4.77734375" style="483" customWidth="1"/>
    <col min="5628" max="5630" width="4.44140625" style="483" customWidth="1"/>
    <col min="5631" max="5631" width="4" style="483" customWidth="1"/>
    <col min="5632" max="5632" width="5" style="483" customWidth="1"/>
    <col min="5633" max="5633" width="4.77734375" style="483" customWidth="1"/>
    <col min="5634" max="5636" width="4.44140625" style="483" customWidth="1"/>
    <col min="5637" max="5637" width="5.21875" style="483" customWidth="1"/>
    <col min="5638" max="5639" width="4.44140625" style="483" customWidth="1"/>
    <col min="5640" max="5640" width="5.5546875" style="483" customWidth="1"/>
    <col min="5641" max="5642" width="6.6640625" style="483" customWidth="1"/>
    <col min="5643" max="5643" width="8.77734375" style="483" customWidth="1"/>
    <col min="5644" max="5644" width="7.5546875" style="483" customWidth="1"/>
    <col min="5645" max="5645" width="6.44140625" style="483" customWidth="1"/>
    <col min="5646" max="5646" width="6.77734375" style="483" customWidth="1"/>
    <col min="5647" max="5647" width="8.77734375" style="483" customWidth="1"/>
    <col min="5648" max="5648" width="8.6640625" style="483" customWidth="1"/>
    <col min="5649" max="5649" width="5" style="483" customWidth="1"/>
    <col min="5650" max="5650" width="4" style="483" customWidth="1"/>
    <col min="5651" max="5651" width="11.109375" style="483" customWidth="1"/>
    <col min="5652" max="5879" width="8.6640625" style="483"/>
    <col min="5880" max="5880" width="3.77734375" style="483" customWidth="1"/>
    <col min="5881" max="5881" width="13" style="483" bestFit="1" customWidth="1"/>
    <col min="5882" max="5882" width="12.44140625" style="483" customWidth="1"/>
    <col min="5883" max="5883" width="4.77734375" style="483" customWidth="1"/>
    <col min="5884" max="5886" width="4.44140625" style="483" customWidth="1"/>
    <col min="5887" max="5887" width="4" style="483" customWidth="1"/>
    <col min="5888" max="5888" width="5" style="483" customWidth="1"/>
    <col min="5889" max="5889" width="4.77734375" style="483" customWidth="1"/>
    <col min="5890" max="5892" width="4.44140625" style="483" customWidth="1"/>
    <col min="5893" max="5893" width="5.21875" style="483" customWidth="1"/>
    <col min="5894" max="5895" width="4.44140625" style="483" customWidth="1"/>
    <col min="5896" max="5896" width="5.5546875" style="483" customWidth="1"/>
    <col min="5897" max="5898" width="6.6640625" style="483" customWidth="1"/>
    <col min="5899" max="5899" width="8.77734375" style="483" customWidth="1"/>
    <col min="5900" max="5900" width="7.5546875" style="483" customWidth="1"/>
    <col min="5901" max="5901" width="6.44140625" style="483" customWidth="1"/>
    <col min="5902" max="5902" width="6.77734375" style="483" customWidth="1"/>
    <col min="5903" max="5903" width="8.77734375" style="483" customWidth="1"/>
    <col min="5904" max="5904" width="8.6640625" style="483" customWidth="1"/>
    <col min="5905" max="5905" width="5" style="483" customWidth="1"/>
    <col min="5906" max="5906" width="4" style="483" customWidth="1"/>
    <col min="5907" max="5907" width="11.109375" style="483" customWidth="1"/>
    <col min="5908" max="6135" width="8.6640625" style="483"/>
    <col min="6136" max="6136" width="3.77734375" style="483" customWidth="1"/>
    <col min="6137" max="6137" width="13" style="483" bestFit="1" customWidth="1"/>
    <col min="6138" max="6138" width="12.44140625" style="483" customWidth="1"/>
    <col min="6139" max="6139" width="4.77734375" style="483" customWidth="1"/>
    <col min="6140" max="6142" width="4.44140625" style="483" customWidth="1"/>
    <col min="6143" max="6143" width="4" style="483" customWidth="1"/>
    <col min="6144" max="6144" width="5" style="483" customWidth="1"/>
    <col min="6145" max="6145" width="4.77734375" style="483" customWidth="1"/>
    <col min="6146" max="6148" width="4.44140625" style="483" customWidth="1"/>
    <col min="6149" max="6149" width="5.21875" style="483" customWidth="1"/>
    <col min="6150" max="6151" width="4.44140625" style="483" customWidth="1"/>
    <col min="6152" max="6152" width="5.5546875" style="483" customWidth="1"/>
    <col min="6153" max="6154" width="6.6640625" style="483" customWidth="1"/>
    <col min="6155" max="6155" width="8.77734375" style="483" customWidth="1"/>
    <col min="6156" max="6156" width="7.5546875" style="483" customWidth="1"/>
    <col min="6157" max="6157" width="6.44140625" style="483" customWidth="1"/>
    <col min="6158" max="6158" width="6.77734375" style="483" customWidth="1"/>
    <col min="6159" max="6159" width="8.77734375" style="483" customWidth="1"/>
    <col min="6160" max="6160" width="8.6640625" style="483" customWidth="1"/>
    <col min="6161" max="6161" width="5" style="483" customWidth="1"/>
    <col min="6162" max="6162" width="4" style="483" customWidth="1"/>
    <col min="6163" max="6163" width="11.109375" style="483" customWidth="1"/>
    <col min="6164" max="6391" width="8.6640625" style="483"/>
    <col min="6392" max="6392" width="3.77734375" style="483" customWidth="1"/>
    <col min="6393" max="6393" width="13" style="483" bestFit="1" customWidth="1"/>
    <col min="6394" max="6394" width="12.44140625" style="483" customWidth="1"/>
    <col min="6395" max="6395" width="4.77734375" style="483" customWidth="1"/>
    <col min="6396" max="6398" width="4.44140625" style="483" customWidth="1"/>
    <col min="6399" max="6399" width="4" style="483" customWidth="1"/>
    <col min="6400" max="6400" width="5" style="483" customWidth="1"/>
    <col min="6401" max="6401" width="4.77734375" style="483" customWidth="1"/>
    <col min="6402" max="6404" width="4.44140625" style="483" customWidth="1"/>
    <col min="6405" max="6405" width="5.21875" style="483" customWidth="1"/>
    <col min="6406" max="6407" width="4.44140625" style="483" customWidth="1"/>
    <col min="6408" max="6408" width="5.5546875" style="483" customWidth="1"/>
    <col min="6409" max="6410" width="6.6640625" style="483" customWidth="1"/>
    <col min="6411" max="6411" width="8.77734375" style="483" customWidth="1"/>
    <col min="6412" max="6412" width="7.5546875" style="483" customWidth="1"/>
    <col min="6413" max="6413" width="6.44140625" style="483" customWidth="1"/>
    <col min="6414" max="6414" width="6.77734375" style="483" customWidth="1"/>
    <col min="6415" max="6415" width="8.77734375" style="483" customWidth="1"/>
    <col min="6416" max="6416" width="8.6640625" style="483" customWidth="1"/>
    <col min="6417" max="6417" width="5" style="483" customWidth="1"/>
    <col min="6418" max="6418" width="4" style="483" customWidth="1"/>
    <col min="6419" max="6419" width="11.109375" style="483" customWidth="1"/>
    <col min="6420" max="6647" width="8.6640625" style="483"/>
    <col min="6648" max="6648" width="3.77734375" style="483" customWidth="1"/>
    <col min="6649" max="6649" width="13" style="483" bestFit="1" customWidth="1"/>
    <col min="6650" max="6650" width="12.44140625" style="483" customWidth="1"/>
    <col min="6651" max="6651" width="4.77734375" style="483" customWidth="1"/>
    <col min="6652" max="6654" width="4.44140625" style="483" customWidth="1"/>
    <col min="6655" max="6655" width="4" style="483" customWidth="1"/>
    <col min="6656" max="6656" width="5" style="483" customWidth="1"/>
    <col min="6657" max="6657" width="4.77734375" style="483" customWidth="1"/>
    <col min="6658" max="6660" width="4.44140625" style="483" customWidth="1"/>
    <col min="6661" max="6661" width="5.21875" style="483" customWidth="1"/>
    <col min="6662" max="6663" width="4.44140625" style="483" customWidth="1"/>
    <col min="6664" max="6664" width="5.5546875" style="483" customWidth="1"/>
    <col min="6665" max="6666" width="6.6640625" style="483" customWidth="1"/>
    <col min="6667" max="6667" width="8.77734375" style="483" customWidth="1"/>
    <col min="6668" max="6668" width="7.5546875" style="483" customWidth="1"/>
    <col min="6669" max="6669" width="6.44140625" style="483" customWidth="1"/>
    <col min="6670" max="6670" width="6.77734375" style="483" customWidth="1"/>
    <col min="6671" max="6671" width="8.77734375" style="483" customWidth="1"/>
    <col min="6672" max="6672" width="8.6640625" style="483" customWidth="1"/>
    <col min="6673" max="6673" width="5" style="483" customWidth="1"/>
    <col min="6674" max="6674" width="4" style="483" customWidth="1"/>
    <col min="6675" max="6675" width="11.109375" style="483" customWidth="1"/>
    <col min="6676" max="6903" width="8.6640625" style="483"/>
    <col min="6904" max="6904" width="3.77734375" style="483" customWidth="1"/>
    <col min="6905" max="6905" width="13" style="483" bestFit="1" customWidth="1"/>
    <col min="6906" max="6906" width="12.44140625" style="483" customWidth="1"/>
    <col min="6907" max="6907" width="4.77734375" style="483" customWidth="1"/>
    <col min="6908" max="6910" width="4.44140625" style="483" customWidth="1"/>
    <col min="6911" max="6911" width="4" style="483" customWidth="1"/>
    <col min="6912" max="6912" width="5" style="483" customWidth="1"/>
    <col min="6913" max="6913" width="4.77734375" style="483" customWidth="1"/>
    <col min="6914" max="6916" width="4.44140625" style="483" customWidth="1"/>
    <col min="6917" max="6917" width="5.21875" style="483" customWidth="1"/>
    <col min="6918" max="6919" width="4.44140625" style="483" customWidth="1"/>
    <col min="6920" max="6920" width="5.5546875" style="483" customWidth="1"/>
    <col min="6921" max="6922" width="6.6640625" style="483" customWidth="1"/>
    <col min="6923" max="6923" width="8.77734375" style="483" customWidth="1"/>
    <col min="6924" max="6924" width="7.5546875" style="483" customWidth="1"/>
    <col min="6925" max="6925" width="6.44140625" style="483" customWidth="1"/>
    <col min="6926" max="6926" width="6.77734375" style="483" customWidth="1"/>
    <col min="6927" max="6927" width="8.77734375" style="483" customWidth="1"/>
    <col min="6928" max="6928" width="8.6640625" style="483" customWidth="1"/>
    <col min="6929" max="6929" width="5" style="483" customWidth="1"/>
    <col min="6930" max="6930" width="4" style="483" customWidth="1"/>
    <col min="6931" max="6931" width="11.109375" style="483" customWidth="1"/>
    <col min="6932" max="7159" width="8.6640625" style="483"/>
    <col min="7160" max="7160" width="3.77734375" style="483" customWidth="1"/>
    <col min="7161" max="7161" width="13" style="483" bestFit="1" customWidth="1"/>
    <col min="7162" max="7162" width="12.44140625" style="483" customWidth="1"/>
    <col min="7163" max="7163" width="4.77734375" style="483" customWidth="1"/>
    <col min="7164" max="7166" width="4.44140625" style="483" customWidth="1"/>
    <col min="7167" max="7167" width="4" style="483" customWidth="1"/>
    <col min="7168" max="7168" width="5" style="483" customWidth="1"/>
    <col min="7169" max="7169" width="4.77734375" style="483" customWidth="1"/>
    <col min="7170" max="7172" width="4.44140625" style="483" customWidth="1"/>
    <col min="7173" max="7173" width="5.21875" style="483" customWidth="1"/>
    <col min="7174" max="7175" width="4.44140625" style="483" customWidth="1"/>
    <col min="7176" max="7176" width="5.5546875" style="483" customWidth="1"/>
    <col min="7177" max="7178" width="6.6640625" style="483" customWidth="1"/>
    <col min="7179" max="7179" width="8.77734375" style="483" customWidth="1"/>
    <col min="7180" max="7180" width="7.5546875" style="483" customWidth="1"/>
    <col min="7181" max="7181" width="6.44140625" style="483" customWidth="1"/>
    <col min="7182" max="7182" width="6.77734375" style="483" customWidth="1"/>
    <col min="7183" max="7183" width="8.77734375" style="483" customWidth="1"/>
    <col min="7184" max="7184" width="8.6640625" style="483" customWidth="1"/>
    <col min="7185" max="7185" width="5" style="483" customWidth="1"/>
    <col min="7186" max="7186" width="4" style="483" customWidth="1"/>
    <col min="7187" max="7187" width="11.109375" style="483" customWidth="1"/>
    <col min="7188" max="7415" width="8.6640625" style="483"/>
    <col min="7416" max="7416" width="3.77734375" style="483" customWidth="1"/>
    <col min="7417" max="7417" width="13" style="483" bestFit="1" customWidth="1"/>
    <col min="7418" max="7418" width="12.44140625" style="483" customWidth="1"/>
    <col min="7419" max="7419" width="4.77734375" style="483" customWidth="1"/>
    <col min="7420" max="7422" width="4.44140625" style="483" customWidth="1"/>
    <col min="7423" max="7423" width="4" style="483" customWidth="1"/>
    <col min="7424" max="7424" width="5" style="483" customWidth="1"/>
    <col min="7425" max="7425" width="4.77734375" style="483" customWidth="1"/>
    <col min="7426" max="7428" width="4.44140625" style="483" customWidth="1"/>
    <col min="7429" max="7429" width="5.21875" style="483" customWidth="1"/>
    <col min="7430" max="7431" width="4.44140625" style="483" customWidth="1"/>
    <col min="7432" max="7432" width="5.5546875" style="483" customWidth="1"/>
    <col min="7433" max="7434" width="6.6640625" style="483" customWidth="1"/>
    <col min="7435" max="7435" width="8.77734375" style="483" customWidth="1"/>
    <col min="7436" max="7436" width="7.5546875" style="483" customWidth="1"/>
    <col min="7437" max="7437" width="6.44140625" style="483" customWidth="1"/>
    <col min="7438" max="7438" width="6.77734375" style="483" customWidth="1"/>
    <col min="7439" max="7439" width="8.77734375" style="483" customWidth="1"/>
    <col min="7440" max="7440" width="8.6640625" style="483" customWidth="1"/>
    <col min="7441" max="7441" width="5" style="483" customWidth="1"/>
    <col min="7442" max="7442" width="4" style="483" customWidth="1"/>
    <col min="7443" max="7443" width="11.109375" style="483" customWidth="1"/>
    <col min="7444" max="7671" width="8.6640625" style="483"/>
    <col min="7672" max="7672" width="3.77734375" style="483" customWidth="1"/>
    <col min="7673" max="7673" width="13" style="483" bestFit="1" customWidth="1"/>
    <col min="7674" max="7674" width="12.44140625" style="483" customWidth="1"/>
    <col min="7675" max="7675" width="4.77734375" style="483" customWidth="1"/>
    <col min="7676" max="7678" width="4.44140625" style="483" customWidth="1"/>
    <col min="7679" max="7679" width="4" style="483" customWidth="1"/>
    <col min="7680" max="7680" width="5" style="483" customWidth="1"/>
    <col min="7681" max="7681" width="4.77734375" style="483" customWidth="1"/>
    <col min="7682" max="7684" width="4.44140625" style="483" customWidth="1"/>
    <col min="7685" max="7685" width="5.21875" style="483" customWidth="1"/>
    <col min="7686" max="7687" width="4.44140625" style="483" customWidth="1"/>
    <col min="7688" max="7688" width="5.5546875" style="483" customWidth="1"/>
    <col min="7689" max="7690" width="6.6640625" style="483" customWidth="1"/>
    <col min="7691" max="7691" width="8.77734375" style="483" customWidth="1"/>
    <col min="7692" max="7692" width="7.5546875" style="483" customWidth="1"/>
    <col min="7693" max="7693" width="6.44140625" style="483" customWidth="1"/>
    <col min="7694" max="7694" width="6.77734375" style="483" customWidth="1"/>
    <col min="7695" max="7695" width="8.77734375" style="483" customWidth="1"/>
    <col min="7696" max="7696" width="8.6640625" style="483" customWidth="1"/>
    <col min="7697" max="7697" width="5" style="483" customWidth="1"/>
    <col min="7698" max="7698" width="4" style="483" customWidth="1"/>
    <col min="7699" max="7699" width="11.109375" style="483" customWidth="1"/>
    <col min="7700" max="7927" width="8.6640625" style="483"/>
    <col min="7928" max="7928" width="3.77734375" style="483" customWidth="1"/>
    <col min="7929" max="7929" width="13" style="483" bestFit="1" customWidth="1"/>
    <col min="7930" max="7930" width="12.44140625" style="483" customWidth="1"/>
    <col min="7931" max="7931" width="4.77734375" style="483" customWidth="1"/>
    <col min="7932" max="7934" width="4.44140625" style="483" customWidth="1"/>
    <col min="7935" max="7935" width="4" style="483" customWidth="1"/>
    <col min="7936" max="7936" width="5" style="483" customWidth="1"/>
    <col min="7937" max="7937" width="4.77734375" style="483" customWidth="1"/>
    <col min="7938" max="7940" width="4.44140625" style="483" customWidth="1"/>
    <col min="7941" max="7941" width="5.21875" style="483" customWidth="1"/>
    <col min="7942" max="7943" width="4.44140625" style="483" customWidth="1"/>
    <col min="7944" max="7944" width="5.5546875" style="483" customWidth="1"/>
    <col min="7945" max="7946" width="6.6640625" style="483" customWidth="1"/>
    <col min="7947" max="7947" width="8.77734375" style="483" customWidth="1"/>
    <col min="7948" max="7948" width="7.5546875" style="483" customWidth="1"/>
    <col min="7949" max="7949" width="6.44140625" style="483" customWidth="1"/>
    <col min="7950" max="7950" width="6.77734375" style="483" customWidth="1"/>
    <col min="7951" max="7951" width="8.77734375" style="483" customWidth="1"/>
    <col min="7952" max="7952" width="8.6640625" style="483" customWidth="1"/>
    <col min="7953" max="7953" width="5" style="483" customWidth="1"/>
    <col min="7954" max="7954" width="4" style="483" customWidth="1"/>
    <col min="7955" max="7955" width="11.109375" style="483" customWidth="1"/>
    <col min="7956" max="8183" width="8.6640625" style="483"/>
    <col min="8184" max="8184" width="3.77734375" style="483" customWidth="1"/>
    <col min="8185" max="8185" width="13" style="483" bestFit="1" customWidth="1"/>
    <col min="8186" max="8186" width="12.44140625" style="483" customWidth="1"/>
    <col min="8187" max="8187" width="4.77734375" style="483" customWidth="1"/>
    <col min="8188" max="8190" width="4.44140625" style="483" customWidth="1"/>
    <col min="8191" max="8191" width="4" style="483" customWidth="1"/>
    <col min="8192" max="8192" width="5" style="483" customWidth="1"/>
    <col min="8193" max="8193" width="4.77734375" style="483" customWidth="1"/>
    <col min="8194" max="8196" width="4.44140625" style="483" customWidth="1"/>
    <col min="8197" max="8197" width="5.21875" style="483" customWidth="1"/>
    <col min="8198" max="8199" width="4.44140625" style="483" customWidth="1"/>
    <col min="8200" max="8200" width="5.5546875" style="483" customWidth="1"/>
    <col min="8201" max="8202" width="6.6640625" style="483" customWidth="1"/>
    <col min="8203" max="8203" width="8.77734375" style="483" customWidth="1"/>
    <col min="8204" max="8204" width="7.5546875" style="483" customWidth="1"/>
    <col min="8205" max="8205" width="6.44140625" style="483" customWidth="1"/>
    <col min="8206" max="8206" width="6.77734375" style="483" customWidth="1"/>
    <col min="8207" max="8207" width="8.77734375" style="483" customWidth="1"/>
    <col min="8208" max="8208" width="8.6640625" style="483" customWidth="1"/>
    <col min="8209" max="8209" width="5" style="483" customWidth="1"/>
    <col min="8210" max="8210" width="4" style="483" customWidth="1"/>
    <col min="8211" max="8211" width="11.109375" style="483" customWidth="1"/>
    <col min="8212" max="8439" width="8.6640625" style="483"/>
    <col min="8440" max="8440" width="3.77734375" style="483" customWidth="1"/>
    <col min="8441" max="8441" width="13" style="483" bestFit="1" customWidth="1"/>
    <col min="8442" max="8442" width="12.44140625" style="483" customWidth="1"/>
    <col min="8443" max="8443" width="4.77734375" style="483" customWidth="1"/>
    <col min="8444" max="8446" width="4.44140625" style="483" customWidth="1"/>
    <col min="8447" max="8447" width="4" style="483" customWidth="1"/>
    <col min="8448" max="8448" width="5" style="483" customWidth="1"/>
    <col min="8449" max="8449" width="4.77734375" style="483" customWidth="1"/>
    <col min="8450" max="8452" width="4.44140625" style="483" customWidth="1"/>
    <col min="8453" max="8453" width="5.21875" style="483" customWidth="1"/>
    <col min="8454" max="8455" width="4.44140625" style="483" customWidth="1"/>
    <col min="8456" max="8456" width="5.5546875" style="483" customWidth="1"/>
    <col min="8457" max="8458" width="6.6640625" style="483" customWidth="1"/>
    <col min="8459" max="8459" width="8.77734375" style="483" customWidth="1"/>
    <col min="8460" max="8460" width="7.5546875" style="483" customWidth="1"/>
    <col min="8461" max="8461" width="6.44140625" style="483" customWidth="1"/>
    <col min="8462" max="8462" width="6.77734375" style="483" customWidth="1"/>
    <col min="8463" max="8463" width="8.77734375" style="483" customWidth="1"/>
    <col min="8464" max="8464" width="8.6640625" style="483" customWidth="1"/>
    <col min="8465" max="8465" width="5" style="483" customWidth="1"/>
    <col min="8466" max="8466" width="4" style="483" customWidth="1"/>
    <col min="8467" max="8467" width="11.109375" style="483" customWidth="1"/>
    <col min="8468" max="8695" width="8.6640625" style="483"/>
    <col min="8696" max="8696" width="3.77734375" style="483" customWidth="1"/>
    <col min="8697" max="8697" width="13" style="483" bestFit="1" customWidth="1"/>
    <col min="8698" max="8698" width="12.44140625" style="483" customWidth="1"/>
    <col min="8699" max="8699" width="4.77734375" style="483" customWidth="1"/>
    <col min="8700" max="8702" width="4.44140625" style="483" customWidth="1"/>
    <col min="8703" max="8703" width="4" style="483" customWidth="1"/>
    <col min="8704" max="8704" width="5" style="483" customWidth="1"/>
    <col min="8705" max="8705" width="4.77734375" style="483" customWidth="1"/>
    <col min="8706" max="8708" width="4.44140625" style="483" customWidth="1"/>
    <col min="8709" max="8709" width="5.21875" style="483" customWidth="1"/>
    <col min="8710" max="8711" width="4.44140625" style="483" customWidth="1"/>
    <col min="8712" max="8712" width="5.5546875" style="483" customWidth="1"/>
    <col min="8713" max="8714" width="6.6640625" style="483" customWidth="1"/>
    <col min="8715" max="8715" width="8.77734375" style="483" customWidth="1"/>
    <col min="8716" max="8716" width="7.5546875" style="483" customWidth="1"/>
    <col min="8717" max="8717" width="6.44140625" style="483" customWidth="1"/>
    <col min="8718" max="8718" width="6.77734375" style="483" customWidth="1"/>
    <col min="8719" max="8719" width="8.77734375" style="483" customWidth="1"/>
    <col min="8720" max="8720" width="8.6640625" style="483" customWidth="1"/>
    <col min="8721" max="8721" width="5" style="483" customWidth="1"/>
    <col min="8722" max="8722" width="4" style="483" customWidth="1"/>
    <col min="8723" max="8723" width="11.109375" style="483" customWidth="1"/>
    <col min="8724" max="8951" width="8.6640625" style="483"/>
    <col min="8952" max="8952" width="3.77734375" style="483" customWidth="1"/>
    <col min="8953" max="8953" width="13" style="483" bestFit="1" customWidth="1"/>
    <col min="8954" max="8954" width="12.44140625" style="483" customWidth="1"/>
    <col min="8955" max="8955" width="4.77734375" style="483" customWidth="1"/>
    <col min="8956" max="8958" width="4.44140625" style="483" customWidth="1"/>
    <col min="8959" max="8959" width="4" style="483" customWidth="1"/>
    <col min="8960" max="8960" width="5" style="483" customWidth="1"/>
    <col min="8961" max="8961" width="4.77734375" style="483" customWidth="1"/>
    <col min="8962" max="8964" width="4.44140625" style="483" customWidth="1"/>
    <col min="8965" max="8965" width="5.21875" style="483" customWidth="1"/>
    <col min="8966" max="8967" width="4.44140625" style="483" customWidth="1"/>
    <col min="8968" max="8968" width="5.5546875" style="483" customWidth="1"/>
    <col min="8969" max="8970" width="6.6640625" style="483" customWidth="1"/>
    <col min="8971" max="8971" width="8.77734375" style="483" customWidth="1"/>
    <col min="8972" max="8972" width="7.5546875" style="483" customWidth="1"/>
    <col min="8973" max="8973" width="6.44140625" style="483" customWidth="1"/>
    <col min="8974" max="8974" width="6.77734375" style="483" customWidth="1"/>
    <col min="8975" max="8975" width="8.77734375" style="483" customWidth="1"/>
    <col min="8976" max="8976" width="8.6640625" style="483" customWidth="1"/>
    <col min="8977" max="8977" width="5" style="483" customWidth="1"/>
    <col min="8978" max="8978" width="4" style="483" customWidth="1"/>
    <col min="8979" max="8979" width="11.109375" style="483" customWidth="1"/>
    <col min="8980" max="9207" width="8.6640625" style="483"/>
    <col min="9208" max="9208" width="3.77734375" style="483" customWidth="1"/>
    <col min="9209" max="9209" width="13" style="483" bestFit="1" customWidth="1"/>
    <col min="9210" max="9210" width="12.44140625" style="483" customWidth="1"/>
    <col min="9211" max="9211" width="4.77734375" style="483" customWidth="1"/>
    <col min="9212" max="9214" width="4.44140625" style="483" customWidth="1"/>
    <col min="9215" max="9215" width="4" style="483" customWidth="1"/>
    <col min="9216" max="9216" width="5" style="483" customWidth="1"/>
    <col min="9217" max="9217" width="4.77734375" style="483" customWidth="1"/>
    <col min="9218" max="9220" width="4.44140625" style="483" customWidth="1"/>
    <col min="9221" max="9221" width="5.21875" style="483" customWidth="1"/>
    <col min="9222" max="9223" width="4.44140625" style="483" customWidth="1"/>
    <col min="9224" max="9224" width="5.5546875" style="483" customWidth="1"/>
    <col min="9225" max="9226" width="6.6640625" style="483" customWidth="1"/>
    <col min="9227" max="9227" width="8.77734375" style="483" customWidth="1"/>
    <col min="9228" max="9228" width="7.5546875" style="483" customWidth="1"/>
    <col min="9229" max="9229" width="6.44140625" style="483" customWidth="1"/>
    <col min="9230" max="9230" width="6.77734375" style="483" customWidth="1"/>
    <col min="9231" max="9231" width="8.77734375" style="483" customWidth="1"/>
    <col min="9232" max="9232" width="8.6640625" style="483" customWidth="1"/>
    <col min="9233" max="9233" width="5" style="483" customWidth="1"/>
    <col min="9234" max="9234" width="4" style="483" customWidth="1"/>
    <col min="9235" max="9235" width="11.109375" style="483" customWidth="1"/>
    <col min="9236" max="9463" width="8.6640625" style="483"/>
    <col min="9464" max="9464" width="3.77734375" style="483" customWidth="1"/>
    <col min="9465" max="9465" width="13" style="483" bestFit="1" customWidth="1"/>
    <col min="9466" max="9466" width="12.44140625" style="483" customWidth="1"/>
    <col min="9467" max="9467" width="4.77734375" style="483" customWidth="1"/>
    <col min="9468" max="9470" width="4.44140625" style="483" customWidth="1"/>
    <col min="9471" max="9471" width="4" style="483" customWidth="1"/>
    <col min="9472" max="9472" width="5" style="483" customWidth="1"/>
    <col min="9473" max="9473" width="4.77734375" style="483" customWidth="1"/>
    <col min="9474" max="9476" width="4.44140625" style="483" customWidth="1"/>
    <col min="9477" max="9477" width="5.21875" style="483" customWidth="1"/>
    <col min="9478" max="9479" width="4.44140625" style="483" customWidth="1"/>
    <col min="9480" max="9480" width="5.5546875" style="483" customWidth="1"/>
    <col min="9481" max="9482" width="6.6640625" style="483" customWidth="1"/>
    <col min="9483" max="9483" width="8.77734375" style="483" customWidth="1"/>
    <col min="9484" max="9484" width="7.5546875" style="483" customWidth="1"/>
    <col min="9485" max="9485" width="6.44140625" style="483" customWidth="1"/>
    <col min="9486" max="9486" width="6.77734375" style="483" customWidth="1"/>
    <col min="9487" max="9487" width="8.77734375" style="483" customWidth="1"/>
    <col min="9488" max="9488" width="8.6640625" style="483" customWidth="1"/>
    <col min="9489" max="9489" width="5" style="483" customWidth="1"/>
    <col min="9490" max="9490" width="4" style="483" customWidth="1"/>
    <col min="9491" max="9491" width="11.109375" style="483" customWidth="1"/>
    <col min="9492" max="9719" width="8.6640625" style="483"/>
    <col min="9720" max="9720" width="3.77734375" style="483" customWidth="1"/>
    <col min="9721" max="9721" width="13" style="483" bestFit="1" customWidth="1"/>
    <col min="9722" max="9722" width="12.44140625" style="483" customWidth="1"/>
    <col min="9723" max="9723" width="4.77734375" style="483" customWidth="1"/>
    <col min="9724" max="9726" width="4.44140625" style="483" customWidth="1"/>
    <col min="9727" max="9727" width="4" style="483" customWidth="1"/>
    <col min="9728" max="9728" width="5" style="483" customWidth="1"/>
    <col min="9729" max="9729" width="4.77734375" style="483" customWidth="1"/>
    <col min="9730" max="9732" width="4.44140625" style="483" customWidth="1"/>
    <col min="9733" max="9733" width="5.21875" style="483" customWidth="1"/>
    <col min="9734" max="9735" width="4.44140625" style="483" customWidth="1"/>
    <col min="9736" max="9736" width="5.5546875" style="483" customWidth="1"/>
    <col min="9737" max="9738" width="6.6640625" style="483" customWidth="1"/>
    <col min="9739" max="9739" width="8.77734375" style="483" customWidth="1"/>
    <col min="9740" max="9740" width="7.5546875" style="483" customWidth="1"/>
    <col min="9741" max="9741" width="6.44140625" style="483" customWidth="1"/>
    <col min="9742" max="9742" width="6.77734375" style="483" customWidth="1"/>
    <col min="9743" max="9743" width="8.77734375" style="483" customWidth="1"/>
    <col min="9744" max="9744" width="8.6640625" style="483" customWidth="1"/>
    <col min="9745" max="9745" width="5" style="483" customWidth="1"/>
    <col min="9746" max="9746" width="4" style="483" customWidth="1"/>
    <col min="9747" max="9747" width="11.109375" style="483" customWidth="1"/>
    <col min="9748" max="9975" width="8.6640625" style="483"/>
    <col min="9976" max="9976" width="3.77734375" style="483" customWidth="1"/>
    <col min="9977" max="9977" width="13" style="483" bestFit="1" customWidth="1"/>
    <col min="9978" max="9978" width="12.44140625" style="483" customWidth="1"/>
    <col min="9979" max="9979" width="4.77734375" style="483" customWidth="1"/>
    <col min="9980" max="9982" width="4.44140625" style="483" customWidth="1"/>
    <col min="9983" max="9983" width="4" style="483" customWidth="1"/>
    <col min="9984" max="9984" width="5" style="483" customWidth="1"/>
    <col min="9985" max="9985" width="4.77734375" style="483" customWidth="1"/>
    <col min="9986" max="9988" width="4.44140625" style="483" customWidth="1"/>
    <col min="9989" max="9989" width="5.21875" style="483" customWidth="1"/>
    <col min="9990" max="9991" width="4.44140625" style="483" customWidth="1"/>
    <col min="9992" max="9992" width="5.5546875" style="483" customWidth="1"/>
    <col min="9993" max="9994" width="6.6640625" style="483" customWidth="1"/>
    <col min="9995" max="9995" width="8.77734375" style="483" customWidth="1"/>
    <col min="9996" max="9996" width="7.5546875" style="483" customWidth="1"/>
    <col min="9997" max="9997" width="6.44140625" style="483" customWidth="1"/>
    <col min="9998" max="9998" width="6.77734375" style="483" customWidth="1"/>
    <col min="9999" max="9999" width="8.77734375" style="483" customWidth="1"/>
    <col min="10000" max="10000" width="8.6640625" style="483" customWidth="1"/>
    <col min="10001" max="10001" width="5" style="483" customWidth="1"/>
    <col min="10002" max="10002" width="4" style="483" customWidth="1"/>
    <col min="10003" max="10003" width="11.109375" style="483" customWidth="1"/>
    <col min="10004" max="10231" width="8.6640625" style="483"/>
    <col min="10232" max="10232" width="3.77734375" style="483" customWidth="1"/>
    <col min="10233" max="10233" width="13" style="483" bestFit="1" customWidth="1"/>
    <col min="10234" max="10234" width="12.44140625" style="483" customWidth="1"/>
    <col min="10235" max="10235" width="4.77734375" style="483" customWidth="1"/>
    <col min="10236" max="10238" width="4.44140625" style="483" customWidth="1"/>
    <col min="10239" max="10239" width="4" style="483" customWidth="1"/>
    <col min="10240" max="10240" width="5" style="483" customWidth="1"/>
    <col min="10241" max="10241" width="4.77734375" style="483" customWidth="1"/>
    <col min="10242" max="10244" width="4.44140625" style="483" customWidth="1"/>
    <col min="10245" max="10245" width="5.21875" style="483" customWidth="1"/>
    <col min="10246" max="10247" width="4.44140625" style="483" customWidth="1"/>
    <col min="10248" max="10248" width="5.5546875" style="483" customWidth="1"/>
    <col min="10249" max="10250" width="6.6640625" style="483" customWidth="1"/>
    <col min="10251" max="10251" width="8.77734375" style="483" customWidth="1"/>
    <col min="10252" max="10252" width="7.5546875" style="483" customWidth="1"/>
    <col min="10253" max="10253" width="6.44140625" style="483" customWidth="1"/>
    <col min="10254" max="10254" width="6.77734375" style="483" customWidth="1"/>
    <col min="10255" max="10255" width="8.77734375" style="483" customWidth="1"/>
    <col min="10256" max="10256" width="8.6640625" style="483" customWidth="1"/>
    <col min="10257" max="10257" width="5" style="483" customWidth="1"/>
    <col min="10258" max="10258" width="4" style="483" customWidth="1"/>
    <col min="10259" max="10259" width="11.109375" style="483" customWidth="1"/>
    <col min="10260" max="10487" width="8.6640625" style="483"/>
    <col min="10488" max="10488" width="3.77734375" style="483" customWidth="1"/>
    <col min="10489" max="10489" width="13" style="483" bestFit="1" customWidth="1"/>
    <col min="10490" max="10490" width="12.44140625" style="483" customWidth="1"/>
    <col min="10491" max="10491" width="4.77734375" style="483" customWidth="1"/>
    <col min="10492" max="10494" width="4.44140625" style="483" customWidth="1"/>
    <col min="10495" max="10495" width="4" style="483" customWidth="1"/>
    <col min="10496" max="10496" width="5" style="483" customWidth="1"/>
    <col min="10497" max="10497" width="4.77734375" style="483" customWidth="1"/>
    <col min="10498" max="10500" width="4.44140625" style="483" customWidth="1"/>
    <col min="10501" max="10501" width="5.21875" style="483" customWidth="1"/>
    <col min="10502" max="10503" width="4.44140625" style="483" customWidth="1"/>
    <col min="10504" max="10504" width="5.5546875" style="483" customWidth="1"/>
    <col min="10505" max="10506" width="6.6640625" style="483" customWidth="1"/>
    <col min="10507" max="10507" width="8.77734375" style="483" customWidth="1"/>
    <col min="10508" max="10508" width="7.5546875" style="483" customWidth="1"/>
    <col min="10509" max="10509" width="6.44140625" style="483" customWidth="1"/>
    <col min="10510" max="10510" width="6.77734375" style="483" customWidth="1"/>
    <col min="10511" max="10511" width="8.77734375" style="483" customWidth="1"/>
    <col min="10512" max="10512" width="8.6640625" style="483" customWidth="1"/>
    <col min="10513" max="10513" width="5" style="483" customWidth="1"/>
    <col min="10514" max="10514" width="4" style="483" customWidth="1"/>
    <col min="10515" max="10515" width="11.109375" style="483" customWidth="1"/>
    <col min="10516" max="10743" width="8.6640625" style="483"/>
    <col min="10744" max="10744" width="3.77734375" style="483" customWidth="1"/>
    <col min="10745" max="10745" width="13" style="483" bestFit="1" customWidth="1"/>
    <col min="10746" max="10746" width="12.44140625" style="483" customWidth="1"/>
    <col min="10747" max="10747" width="4.77734375" style="483" customWidth="1"/>
    <col min="10748" max="10750" width="4.44140625" style="483" customWidth="1"/>
    <col min="10751" max="10751" width="4" style="483" customWidth="1"/>
    <col min="10752" max="10752" width="5" style="483" customWidth="1"/>
    <col min="10753" max="10753" width="4.77734375" style="483" customWidth="1"/>
    <col min="10754" max="10756" width="4.44140625" style="483" customWidth="1"/>
    <col min="10757" max="10757" width="5.21875" style="483" customWidth="1"/>
    <col min="10758" max="10759" width="4.44140625" style="483" customWidth="1"/>
    <col min="10760" max="10760" width="5.5546875" style="483" customWidth="1"/>
    <col min="10761" max="10762" width="6.6640625" style="483" customWidth="1"/>
    <col min="10763" max="10763" width="8.77734375" style="483" customWidth="1"/>
    <col min="10764" max="10764" width="7.5546875" style="483" customWidth="1"/>
    <col min="10765" max="10765" width="6.44140625" style="483" customWidth="1"/>
    <col min="10766" max="10766" width="6.77734375" style="483" customWidth="1"/>
    <col min="10767" max="10767" width="8.77734375" style="483" customWidth="1"/>
    <col min="10768" max="10768" width="8.6640625" style="483" customWidth="1"/>
    <col min="10769" max="10769" width="5" style="483" customWidth="1"/>
    <col min="10770" max="10770" width="4" style="483" customWidth="1"/>
    <col min="10771" max="10771" width="11.109375" style="483" customWidth="1"/>
    <col min="10772" max="10999" width="8.6640625" style="483"/>
    <col min="11000" max="11000" width="3.77734375" style="483" customWidth="1"/>
    <col min="11001" max="11001" width="13" style="483" bestFit="1" customWidth="1"/>
    <col min="11002" max="11002" width="12.44140625" style="483" customWidth="1"/>
    <col min="11003" max="11003" width="4.77734375" style="483" customWidth="1"/>
    <col min="11004" max="11006" width="4.44140625" style="483" customWidth="1"/>
    <col min="11007" max="11007" width="4" style="483" customWidth="1"/>
    <col min="11008" max="11008" width="5" style="483" customWidth="1"/>
    <col min="11009" max="11009" width="4.77734375" style="483" customWidth="1"/>
    <col min="11010" max="11012" width="4.44140625" style="483" customWidth="1"/>
    <col min="11013" max="11013" width="5.21875" style="483" customWidth="1"/>
    <col min="11014" max="11015" width="4.44140625" style="483" customWidth="1"/>
    <col min="11016" max="11016" width="5.5546875" style="483" customWidth="1"/>
    <col min="11017" max="11018" width="6.6640625" style="483" customWidth="1"/>
    <col min="11019" max="11019" width="8.77734375" style="483" customWidth="1"/>
    <col min="11020" max="11020" width="7.5546875" style="483" customWidth="1"/>
    <col min="11021" max="11021" width="6.44140625" style="483" customWidth="1"/>
    <col min="11022" max="11022" width="6.77734375" style="483" customWidth="1"/>
    <col min="11023" max="11023" width="8.77734375" style="483" customWidth="1"/>
    <col min="11024" max="11024" width="8.6640625" style="483" customWidth="1"/>
    <col min="11025" max="11025" width="5" style="483" customWidth="1"/>
    <col min="11026" max="11026" width="4" style="483" customWidth="1"/>
    <col min="11027" max="11027" width="11.109375" style="483" customWidth="1"/>
    <col min="11028" max="11255" width="8.6640625" style="483"/>
    <col min="11256" max="11256" width="3.77734375" style="483" customWidth="1"/>
    <col min="11257" max="11257" width="13" style="483" bestFit="1" customWidth="1"/>
    <col min="11258" max="11258" width="12.44140625" style="483" customWidth="1"/>
    <col min="11259" max="11259" width="4.77734375" style="483" customWidth="1"/>
    <col min="11260" max="11262" width="4.44140625" style="483" customWidth="1"/>
    <col min="11263" max="11263" width="4" style="483" customWidth="1"/>
    <col min="11264" max="11264" width="5" style="483" customWidth="1"/>
    <col min="11265" max="11265" width="4.77734375" style="483" customWidth="1"/>
    <col min="11266" max="11268" width="4.44140625" style="483" customWidth="1"/>
    <col min="11269" max="11269" width="5.21875" style="483" customWidth="1"/>
    <col min="11270" max="11271" width="4.44140625" style="483" customWidth="1"/>
    <col min="11272" max="11272" width="5.5546875" style="483" customWidth="1"/>
    <col min="11273" max="11274" width="6.6640625" style="483" customWidth="1"/>
    <col min="11275" max="11275" width="8.77734375" style="483" customWidth="1"/>
    <col min="11276" max="11276" width="7.5546875" style="483" customWidth="1"/>
    <col min="11277" max="11277" width="6.44140625" style="483" customWidth="1"/>
    <col min="11278" max="11278" width="6.77734375" style="483" customWidth="1"/>
    <col min="11279" max="11279" width="8.77734375" style="483" customWidth="1"/>
    <col min="11280" max="11280" width="8.6640625" style="483" customWidth="1"/>
    <col min="11281" max="11281" width="5" style="483" customWidth="1"/>
    <col min="11282" max="11282" width="4" style="483" customWidth="1"/>
    <col min="11283" max="11283" width="11.109375" style="483" customWidth="1"/>
    <col min="11284" max="11511" width="8.6640625" style="483"/>
    <col min="11512" max="11512" width="3.77734375" style="483" customWidth="1"/>
    <col min="11513" max="11513" width="13" style="483" bestFit="1" customWidth="1"/>
    <col min="11514" max="11514" width="12.44140625" style="483" customWidth="1"/>
    <col min="11515" max="11515" width="4.77734375" style="483" customWidth="1"/>
    <col min="11516" max="11518" width="4.44140625" style="483" customWidth="1"/>
    <col min="11519" max="11519" width="4" style="483" customWidth="1"/>
    <col min="11520" max="11520" width="5" style="483" customWidth="1"/>
    <col min="11521" max="11521" width="4.77734375" style="483" customWidth="1"/>
    <col min="11522" max="11524" width="4.44140625" style="483" customWidth="1"/>
    <col min="11525" max="11525" width="5.21875" style="483" customWidth="1"/>
    <col min="11526" max="11527" width="4.44140625" style="483" customWidth="1"/>
    <col min="11528" max="11528" width="5.5546875" style="483" customWidth="1"/>
    <col min="11529" max="11530" width="6.6640625" style="483" customWidth="1"/>
    <col min="11531" max="11531" width="8.77734375" style="483" customWidth="1"/>
    <col min="11532" max="11532" width="7.5546875" style="483" customWidth="1"/>
    <col min="11533" max="11533" width="6.44140625" style="483" customWidth="1"/>
    <col min="11534" max="11534" width="6.77734375" style="483" customWidth="1"/>
    <col min="11535" max="11535" width="8.77734375" style="483" customWidth="1"/>
    <col min="11536" max="11536" width="8.6640625" style="483" customWidth="1"/>
    <col min="11537" max="11537" width="5" style="483" customWidth="1"/>
    <col min="11538" max="11538" width="4" style="483" customWidth="1"/>
    <col min="11539" max="11539" width="11.109375" style="483" customWidth="1"/>
    <col min="11540" max="11767" width="8.6640625" style="483"/>
    <col min="11768" max="11768" width="3.77734375" style="483" customWidth="1"/>
    <col min="11769" max="11769" width="13" style="483" bestFit="1" customWidth="1"/>
    <col min="11770" max="11770" width="12.44140625" style="483" customWidth="1"/>
    <col min="11771" max="11771" width="4.77734375" style="483" customWidth="1"/>
    <col min="11772" max="11774" width="4.44140625" style="483" customWidth="1"/>
    <col min="11775" max="11775" width="4" style="483" customWidth="1"/>
    <col min="11776" max="11776" width="5" style="483" customWidth="1"/>
    <col min="11777" max="11777" width="4.77734375" style="483" customWidth="1"/>
    <col min="11778" max="11780" width="4.44140625" style="483" customWidth="1"/>
    <col min="11781" max="11781" width="5.21875" style="483" customWidth="1"/>
    <col min="11782" max="11783" width="4.44140625" style="483" customWidth="1"/>
    <col min="11784" max="11784" width="5.5546875" style="483" customWidth="1"/>
    <col min="11785" max="11786" width="6.6640625" style="483" customWidth="1"/>
    <col min="11787" max="11787" width="8.77734375" style="483" customWidth="1"/>
    <col min="11788" max="11788" width="7.5546875" style="483" customWidth="1"/>
    <col min="11789" max="11789" width="6.44140625" style="483" customWidth="1"/>
    <col min="11790" max="11790" width="6.77734375" style="483" customWidth="1"/>
    <col min="11791" max="11791" width="8.77734375" style="483" customWidth="1"/>
    <col min="11792" max="11792" width="8.6640625" style="483" customWidth="1"/>
    <col min="11793" max="11793" width="5" style="483" customWidth="1"/>
    <col min="11794" max="11794" width="4" style="483" customWidth="1"/>
    <col min="11795" max="11795" width="11.109375" style="483" customWidth="1"/>
    <col min="11796" max="12023" width="8.6640625" style="483"/>
    <col min="12024" max="12024" width="3.77734375" style="483" customWidth="1"/>
    <col min="12025" max="12025" width="13" style="483" bestFit="1" customWidth="1"/>
    <col min="12026" max="12026" width="12.44140625" style="483" customWidth="1"/>
    <col min="12027" max="12027" width="4.77734375" style="483" customWidth="1"/>
    <col min="12028" max="12030" width="4.44140625" style="483" customWidth="1"/>
    <col min="12031" max="12031" width="4" style="483" customWidth="1"/>
    <col min="12032" max="12032" width="5" style="483" customWidth="1"/>
    <col min="12033" max="12033" width="4.77734375" style="483" customWidth="1"/>
    <col min="12034" max="12036" width="4.44140625" style="483" customWidth="1"/>
    <col min="12037" max="12037" width="5.21875" style="483" customWidth="1"/>
    <col min="12038" max="12039" width="4.44140625" style="483" customWidth="1"/>
    <col min="12040" max="12040" width="5.5546875" style="483" customWidth="1"/>
    <col min="12041" max="12042" width="6.6640625" style="483" customWidth="1"/>
    <col min="12043" max="12043" width="8.77734375" style="483" customWidth="1"/>
    <col min="12044" max="12044" width="7.5546875" style="483" customWidth="1"/>
    <col min="12045" max="12045" width="6.44140625" style="483" customWidth="1"/>
    <col min="12046" max="12046" width="6.77734375" style="483" customWidth="1"/>
    <col min="12047" max="12047" width="8.77734375" style="483" customWidth="1"/>
    <col min="12048" max="12048" width="8.6640625" style="483" customWidth="1"/>
    <col min="12049" max="12049" width="5" style="483" customWidth="1"/>
    <col min="12050" max="12050" width="4" style="483" customWidth="1"/>
    <col min="12051" max="12051" width="11.109375" style="483" customWidth="1"/>
    <col min="12052" max="12279" width="8.6640625" style="483"/>
    <col min="12280" max="12280" width="3.77734375" style="483" customWidth="1"/>
    <col min="12281" max="12281" width="13" style="483" bestFit="1" customWidth="1"/>
    <col min="12282" max="12282" width="12.44140625" style="483" customWidth="1"/>
    <col min="12283" max="12283" width="4.77734375" style="483" customWidth="1"/>
    <col min="12284" max="12286" width="4.44140625" style="483" customWidth="1"/>
    <col min="12287" max="12287" width="4" style="483" customWidth="1"/>
    <col min="12288" max="12288" width="5" style="483" customWidth="1"/>
    <col min="12289" max="12289" width="4.77734375" style="483" customWidth="1"/>
    <col min="12290" max="12292" width="4.44140625" style="483" customWidth="1"/>
    <col min="12293" max="12293" width="5.21875" style="483" customWidth="1"/>
    <col min="12294" max="12295" width="4.44140625" style="483" customWidth="1"/>
    <col min="12296" max="12296" width="5.5546875" style="483" customWidth="1"/>
    <col min="12297" max="12298" width="6.6640625" style="483" customWidth="1"/>
    <col min="12299" max="12299" width="8.77734375" style="483" customWidth="1"/>
    <col min="12300" max="12300" width="7.5546875" style="483" customWidth="1"/>
    <col min="12301" max="12301" width="6.44140625" style="483" customWidth="1"/>
    <col min="12302" max="12302" width="6.77734375" style="483" customWidth="1"/>
    <col min="12303" max="12303" width="8.77734375" style="483" customWidth="1"/>
    <col min="12304" max="12304" width="8.6640625" style="483" customWidth="1"/>
    <col min="12305" max="12305" width="5" style="483" customWidth="1"/>
    <col min="12306" max="12306" width="4" style="483" customWidth="1"/>
    <col min="12307" max="12307" width="11.109375" style="483" customWidth="1"/>
    <col min="12308" max="12535" width="8.6640625" style="483"/>
    <col min="12536" max="12536" width="3.77734375" style="483" customWidth="1"/>
    <col min="12537" max="12537" width="13" style="483" bestFit="1" customWidth="1"/>
    <col min="12538" max="12538" width="12.44140625" style="483" customWidth="1"/>
    <col min="12539" max="12539" width="4.77734375" style="483" customWidth="1"/>
    <col min="12540" max="12542" width="4.44140625" style="483" customWidth="1"/>
    <col min="12543" max="12543" width="4" style="483" customWidth="1"/>
    <col min="12544" max="12544" width="5" style="483" customWidth="1"/>
    <col min="12545" max="12545" width="4.77734375" style="483" customWidth="1"/>
    <col min="12546" max="12548" width="4.44140625" style="483" customWidth="1"/>
    <col min="12549" max="12549" width="5.21875" style="483" customWidth="1"/>
    <col min="12550" max="12551" width="4.44140625" style="483" customWidth="1"/>
    <col min="12552" max="12552" width="5.5546875" style="483" customWidth="1"/>
    <col min="12553" max="12554" width="6.6640625" style="483" customWidth="1"/>
    <col min="12555" max="12555" width="8.77734375" style="483" customWidth="1"/>
    <col min="12556" max="12556" width="7.5546875" style="483" customWidth="1"/>
    <col min="12557" max="12557" width="6.44140625" style="483" customWidth="1"/>
    <col min="12558" max="12558" width="6.77734375" style="483" customWidth="1"/>
    <col min="12559" max="12559" width="8.77734375" style="483" customWidth="1"/>
    <col min="12560" max="12560" width="8.6640625" style="483" customWidth="1"/>
    <col min="12561" max="12561" width="5" style="483" customWidth="1"/>
    <col min="12562" max="12562" width="4" style="483" customWidth="1"/>
    <col min="12563" max="12563" width="11.109375" style="483" customWidth="1"/>
    <col min="12564" max="12791" width="8.6640625" style="483"/>
    <col min="12792" max="12792" width="3.77734375" style="483" customWidth="1"/>
    <col min="12793" max="12793" width="13" style="483" bestFit="1" customWidth="1"/>
    <col min="12794" max="12794" width="12.44140625" style="483" customWidth="1"/>
    <col min="12795" max="12795" width="4.77734375" style="483" customWidth="1"/>
    <col min="12796" max="12798" width="4.44140625" style="483" customWidth="1"/>
    <col min="12799" max="12799" width="4" style="483" customWidth="1"/>
    <col min="12800" max="12800" width="5" style="483" customWidth="1"/>
    <col min="12801" max="12801" width="4.77734375" style="483" customWidth="1"/>
    <col min="12802" max="12804" width="4.44140625" style="483" customWidth="1"/>
    <col min="12805" max="12805" width="5.21875" style="483" customWidth="1"/>
    <col min="12806" max="12807" width="4.44140625" style="483" customWidth="1"/>
    <col min="12808" max="12808" width="5.5546875" style="483" customWidth="1"/>
    <col min="12809" max="12810" width="6.6640625" style="483" customWidth="1"/>
    <col min="12811" max="12811" width="8.77734375" style="483" customWidth="1"/>
    <col min="12812" max="12812" width="7.5546875" style="483" customWidth="1"/>
    <col min="12813" max="12813" width="6.44140625" style="483" customWidth="1"/>
    <col min="12814" max="12814" width="6.77734375" style="483" customWidth="1"/>
    <col min="12815" max="12815" width="8.77734375" style="483" customWidth="1"/>
    <col min="12816" max="12816" width="8.6640625" style="483" customWidth="1"/>
    <col min="12817" max="12817" width="5" style="483" customWidth="1"/>
    <col min="12818" max="12818" width="4" style="483" customWidth="1"/>
    <col min="12819" max="12819" width="11.109375" style="483" customWidth="1"/>
    <col min="12820" max="13047" width="8.6640625" style="483"/>
    <col min="13048" max="13048" width="3.77734375" style="483" customWidth="1"/>
    <col min="13049" max="13049" width="13" style="483" bestFit="1" customWidth="1"/>
    <col min="13050" max="13050" width="12.44140625" style="483" customWidth="1"/>
    <col min="13051" max="13051" width="4.77734375" style="483" customWidth="1"/>
    <col min="13052" max="13054" width="4.44140625" style="483" customWidth="1"/>
    <col min="13055" max="13055" width="4" style="483" customWidth="1"/>
    <col min="13056" max="13056" width="5" style="483" customWidth="1"/>
    <col min="13057" max="13057" width="4.77734375" style="483" customWidth="1"/>
    <col min="13058" max="13060" width="4.44140625" style="483" customWidth="1"/>
    <col min="13061" max="13061" width="5.21875" style="483" customWidth="1"/>
    <col min="13062" max="13063" width="4.44140625" style="483" customWidth="1"/>
    <col min="13064" max="13064" width="5.5546875" style="483" customWidth="1"/>
    <col min="13065" max="13066" width="6.6640625" style="483" customWidth="1"/>
    <col min="13067" max="13067" width="8.77734375" style="483" customWidth="1"/>
    <col min="13068" max="13068" width="7.5546875" style="483" customWidth="1"/>
    <col min="13069" max="13069" width="6.44140625" style="483" customWidth="1"/>
    <col min="13070" max="13070" width="6.77734375" style="483" customWidth="1"/>
    <col min="13071" max="13071" width="8.77734375" style="483" customWidth="1"/>
    <col min="13072" max="13072" width="8.6640625" style="483" customWidth="1"/>
    <col min="13073" max="13073" width="5" style="483" customWidth="1"/>
    <col min="13074" max="13074" width="4" style="483" customWidth="1"/>
    <col min="13075" max="13075" width="11.109375" style="483" customWidth="1"/>
    <col min="13076" max="13303" width="8.6640625" style="483"/>
    <col min="13304" max="13304" width="3.77734375" style="483" customWidth="1"/>
    <col min="13305" max="13305" width="13" style="483" bestFit="1" customWidth="1"/>
    <col min="13306" max="13306" width="12.44140625" style="483" customWidth="1"/>
    <col min="13307" max="13307" width="4.77734375" style="483" customWidth="1"/>
    <col min="13308" max="13310" width="4.44140625" style="483" customWidth="1"/>
    <col min="13311" max="13311" width="4" style="483" customWidth="1"/>
    <col min="13312" max="13312" width="5" style="483" customWidth="1"/>
    <col min="13313" max="13313" width="4.77734375" style="483" customWidth="1"/>
    <col min="13314" max="13316" width="4.44140625" style="483" customWidth="1"/>
    <col min="13317" max="13317" width="5.21875" style="483" customWidth="1"/>
    <col min="13318" max="13319" width="4.44140625" style="483" customWidth="1"/>
    <col min="13320" max="13320" width="5.5546875" style="483" customWidth="1"/>
    <col min="13321" max="13322" width="6.6640625" style="483" customWidth="1"/>
    <col min="13323" max="13323" width="8.77734375" style="483" customWidth="1"/>
    <col min="13324" max="13324" width="7.5546875" style="483" customWidth="1"/>
    <col min="13325" max="13325" width="6.44140625" style="483" customWidth="1"/>
    <col min="13326" max="13326" width="6.77734375" style="483" customWidth="1"/>
    <col min="13327" max="13327" width="8.77734375" style="483" customWidth="1"/>
    <col min="13328" max="13328" width="8.6640625" style="483" customWidth="1"/>
    <col min="13329" max="13329" width="5" style="483" customWidth="1"/>
    <col min="13330" max="13330" width="4" style="483" customWidth="1"/>
    <col min="13331" max="13331" width="11.109375" style="483" customWidth="1"/>
    <col min="13332" max="13559" width="8.6640625" style="483"/>
    <col min="13560" max="13560" width="3.77734375" style="483" customWidth="1"/>
    <col min="13561" max="13561" width="13" style="483" bestFit="1" customWidth="1"/>
    <col min="13562" max="13562" width="12.44140625" style="483" customWidth="1"/>
    <col min="13563" max="13563" width="4.77734375" style="483" customWidth="1"/>
    <col min="13564" max="13566" width="4.44140625" style="483" customWidth="1"/>
    <col min="13567" max="13567" width="4" style="483" customWidth="1"/>
    <col min="13568" max="13568" width="5" style="483" customWidth="1"/>
    <col min="13569" max="13569" width="4.77734375" style="483" customWidth="1"/>
    <col min="13570" max="13572" width="4.44140625" style="483" customWidth="1"/>
    <col min="13573" max="13573" width="5.21875" style="483" customWidth="1"/>
    <col min="13574" max="13575" width="4.44140625" style="483" customWidth="1"/>
    <col min="13576" max="13576" width="5.5546875" style="483" customWidth="1"/>
    <col min="13577" max="13578" width="6.6640625" style="483" customWidth="1"/>
    <col min="13579" max="13579" width="8.77734375" style="483" customWidth="1"/>
    <col min="13580" max="13580" width="7.5546875" style="483" customWidth="1"/>
    <col min="13581" max="13581" width="6.44140625" style="483" customWidth="1"/>
    <col min="13582" max="13582" width="6.77734375" style="483" customWidth="1"/>
    <col min="13583" max="13583" width="8.77734375" style="483" customWidth="1"/>
    <col min="13584" max="13584" width="8.6640625" style="483" customWidth="1"/>
    <col min="13585" max="13585" width="5" style="483" customWidth="1"/>
    <col min="13586" max="13586" width="4" style="483" customWidth="1"/>
    <col min="13587" max="13587" width="11.109375" style="483" customWidth="1"/>
    <col min="13588" max="13815" width="8.6640625" style="483"/>
    <col min="13816" max="13816" width="3.77734375" style="483" customWidth="1"/>
    <col min="13817" max="13817" width="13" style="483" bestFit="1" customWidth="1"/>
    <col min="13818" max="13818" width="12.44140625" style="483" customWidth="1"/>
    <col min="13819" max="13819" width="4.77734375" style="483" customWidth="1"/>
    <col min="13820" max="13822" width="4.44140625" style="483" customWidth="1"/>
    <col min="13823" max="13823" width="4" style="483" customWidth="1"/>
    <col min="13824" max="13824" width="5" style="483" customWidth="1"/>
    <col min="13825" max="13825" width="4.77734375" style="483" customWidth="1"/>
    <col min="13826" max="13828" width="4.44140625" style="483" customWidth="1"/>
    <col min="13829" max="13829" width="5.21875" style="483" customWidth="1"/>
    <col min="13830" max="13831" width="4.44140625" style="483" customWidth="1"/>
    <col min="13832" max="13832" width="5.5546875" style="483" customWidth="1"/>
    <col min="13833" max="13834" width="6.6640625" style="483" customWidth="1"/>
    <col min="13835" max="13835" width="8.77734375" style="483" customWidth="1"/>
    <col min="13836" max="13836" width="7.5546875" style="483" customWidth="1"/>
    <col min="13837" max="13837" width="6.44140625" style="483" customWidth="1"/>
    <col min="13838" max="13838" width="6.77734375" style="483" customWidth="1"/>
    <col min="13839" max="13839" width="8.77734375" style="483" customWidth="1"/>
    <col min="13840" max="13840" width="8.6640625" style="483" customWidth="1"/>
    <col min="13841" max="13841" width="5" style="483" customWidth="1"/>
    <col min="13842" max="13842" width="4" style="483" customWidth="1"/>
    <col min="13843" max="13843" width="11.109375" style="483" customWidth="1"/>
    <col min="13844" max="14071" width="8.6640625" style="483"/>
    <col min="14072" max="14072" width="3.77734375" style="483" customWidth="1"/>
    <col min="14073" max="14073" width="13" style="483" bestFit="1" customWidth="1"/>
    <col min="14074" max="14074" width="12.44140625" style="483" customWidth="1"/>
    <col min="14075" max="14075" width="4.77734375" style="483" customWidth="1"/>
    <col min="14076" max="14078" width="4.44140625" style="483" customWidth="1"/>
    <col min="14079" max="14079" width="4" style="483" customWidth="1"/>
    <col min="14080" max="14080" width="5" style="483" customWidth="1"/>
    <col min="14081" max="14081" width="4.77734375" style="483" customWidth="1"/>
    <col min="14082" max="14084" width="4.44140625" style="483" customWidth="1"/>
    <col min="14085" max="14085" width="5.21875" style="483" customWidth="1"/>
    <col min="14086" max="14087" width="4.44140625" style="483" customWidth="1"/>
    <col min="14088" max="14088" width="5.5546875" style="483" customWidth="1"/>
    <col min="14089" max="14090" width="6.6640625" style="483" customWidth="1"/>
    <col min="14091" max="14091" width="8.77734375" style="483" customWidth="1"/>
    <col min="14092" max="14092" width="7.5546875" style="483" customWidth="1"/>
    <col min="14093" max="14093" width="6.44140625" style="483" customWidth="1"/>
    <col min="14094" max="14094" width="6.77734375" style="483" customWidth="1"/>
    <col min="14095" max="14095" width="8.77734375" style="483" customWidth="1"/>
    <col min="14096" max="14096" width="8.6640625" style="483" customWidth="1"/>
    <col min="14097" max="14097" width="5" style="483" customWidth="1"/>
    <col min="14098" max="14098" width="4" style="483" customWidth="1"/>
    <col min="14099" max="14099" width="11.109375" style="483" customWidth="1"/>
    <col min="14100" max="14327" width="8.6640625" style="483"/>
    <col min="14328" max="14328" width="3.77734375" style="483" customWidth="1"/>
    <col min="14329" max="14329" width="13" style="483" bestFit="1" customWidth="1"/>
    <col min="14330" max="14330" width="12.44140625" style="483" customWidth="1"/>
    <col min="14331" max="14331" width="4.77734375" style="483" customWidth="1"/>
    <col min="14332" max="14334" width="4.44140625" style="483" customWidth="1"/>
    <col min="14335" max="14335" width="4" style="483" customWidth="1"/>
    <col min="14336" max="14336" width="5" style="483" customWidth="1"/>
    <col min="14337" max="14337" width="4.77734375" style="483" customWidth="1"/>
    <col min="14338" max="14340" width="4.44140625" style="483" customWidth="1"/>
    <col min="14341" max="14341" width="5.21875" style="483" customWidth="1"/>
    <col min="14342" max="14343" width="4.44140625" style="483" customWidth="1"/>
    <col min="14344" max="14344" width="5.5546875" style="483" customWidth="1"/>
    <col min="14345" max="14346" width="6.6640625" style="483" customWidth="1"/>
    <col min="14347" max="14347" width="8.77734375" style="483" customWidth="1"/>
    <col min="14348" max="14348" width="7.5546875" style="483" customWidth="1"/>
    <col min="14349" max="14349" width="6.44140625" style="483" customWidth="1"/>
    <col min="14350" max="14350" width="6.77734375" style="483" customWidth="1"/>
    <col min="14351" max="14351" width="8.77734375" style="483" customWidth="1"/>
    <col min="14352" max="14352" width="8.6640625" style="483" customWidth="1"/>
    <col min="14353" max="14353" width="5" style="483" customWidth="1"/>
    <col min="14354" max="14354" width="4" style="483" customWidth="1"/>
    <col min="14355" max="14355" width="11.109375" style="483" customWidth="1"/>
    <col min="14356" max="14583" width="8.6640625" style="483"/>
    <col min="14584" max="14584" width="3.77734375" style="483" customWidth="1"/>
    <col min="14585" max="14585" width="13" style="483" bestFit="1" customWidth="1"/>
    <col min="14586" max="14586" width="12.44140625" style="483" customWidth="1"/>
    <col min="14587" max="14587" width="4.77734375" style="483" customWidth="1"/>
    <col min="14588" max="14590" width="4.44140625" style="483" customWidth="1"/>
    <col min="14591" max="14591" width="4" style="483" customWidth="1"/>
    <col min="14592" max="14592" width="5" style="483" customWidth="1"/>
    <col min="14593" max="14593" width="4.77734375" style="483" customWidth="1"/>
    <col min="14594" max="14596" width="4.44140625" style="483" customWidth="1"/>
    <col min="14597" max="14597" width="5.21875" style="483" customWidth="1"/>
    <col min="14598" max="14599" width="4.44140625" style="483" customWidth="1"/>
    <col min="14600" max="14600" width="5.5546875" style="483" customWidth="1"/>
    <col min="14601" max="14602" width="6.6640625" style="483" customWidth="1"/>
    <col min="14603" max="14603" width="8.77734375" style="483" customWidth="1"/>
    <col min="14604" max="14604" width="7.5546875" style="483" customWidth="1"/>
    <col min="14605" max="14605" width="6.44140625" style="483" customWidth="1"/>
    <col min="14606" max="14606" width="6.77734375" style="483" customWidth="1"/>
    <col min="14607" max="14607" width="8.77734375" style="483" customWidth="1"/>
    <col min="14608" max="14608" width="8.6640625" style="483" customWidth="1"/>
    <col min="14609" max="14609" width="5" style="483" customWidth="1"/>
    <col min="14610" max="14610" width="4" style="483" customWidth="1"/>
    <col min="14611" max="14611" width="11.109375" style="483" customWidth="1"/>
    <col min="14612" max="14839" width="8.6640625" style="483"/>
    <col min="14840" max="14840" width="3.77734375" style="483" customWidth="1"/>
    <col min="14841" max="14841" width="13" style="483" bestFit="1" customWidth="1"/>
    <col min="14842" max="14842" width="12.44140625" style="483" customWidth="1"/>
    <col min="14843" max="14843" width="4.77734375" style="483" customWidth="1"/>
    <col min="14844" max="14846" width="4.44140625" style="483" customWidth="1"/>
    <col min="14847" max="14847" width="4" style="483" customWidth="1"/>
    <col min="14848" max="14848" width="5" style="483" customWidth="1"/>
    <col min="14849" max="14849" width="4.77734375" style="483" customWidth="1"/>
    <col min="14850" max="14852" width="4.44140625" style="483" customWidth="1"/>
    <col min="14853" max="14853" width="5.21875" style="483" customWidth="1"/>
    <col min="14854" max="14855" width="4.44140625" style="483" customWidth="1"/>
    <col min="14856" max="14856" width="5.5546875" style="483" customWidth="1"/>
    <col min="14857" max="14858" width="6.6640625" style="483" customWidth="1"/>
    <col min="14859" max="14859" width="8.77734375" style="483" customWidth="1"/>
    <col min="14860" max="14860" width="7.5546875" style="483" customWidth="1"/>
    <col min="14861" max="14861" width="6.44140625" style="483" customWidth="1"/>
    <col min="14862" max="14862" width="6.77734375" style="483" customWidth="1"/>
    <col min="14863" max="14863" width="8.77734375" style="483" customWidth="1"/>
    <col min="14864" max="14864" width="8.6640625" style="483" customWidth="1"/>
    <col min="14865" max="14865" width="5" style="483" customWidth="1"/>
    <col min="14866" max="14866" width="4" style="483" customWidth="1"/>
    <col min="14867" max="14867" width="11.109375" style="483" customWidth="1"/>
    <col min="14868" max="15095" width="8.6640625" style="483"/>
    <col min="15096" max="15096" width="3.77734375" style="483" customWidth="1"/>
    <col min="15097" max="15097" width="13" style="483" bestFit="1" customWidth="1"/>
    <col min="15098" max="15098" width="12.44140625" style="483" customWidth="1"/>
    <col min="15099" max="15099" width="4.77734375" style="483" customWidth="1"/>
    <col min="15100" max="15102" width="4.44140625" style="483" customWidth="1"/>
    <col min="15103" max="15103" width="4" style="483" customWidth="1"/>
    <col min="15104" max="15104" width="5" style="483" customWidth="1"/>
    <col min="15105" max="15105" width="4.77734375" style="483" customWidth="1"/>
    <col min="15106" max="15108" width="4.44140625" style="483" customWidth="1"/>
    <col min="15109" max="15109" width="5.21875" style="483" customWidth="1"/>
    <col min="15110" max="15111" width="4.44140625" style="483" customWidth="1"/>
    <col min="15112" max="15112" width="5.5546875" style="483" customWidth="1"/>
    <col min="15113" max="15114" width="6.6640625" style="483" customWidth="1"/>
    <col min="15115" max="15115" width="8.77734375" style="483" customWidth="1"/>
    <col min="15116" max="15116" width="7.5546875" style="483" customWidth="1"/>
    <col min="15117" max="15117" width="6.44140625" style="483" customWidth="1"/>
    <col min="15118" max="15118" width="6.77734375" style="483" customWidth="1"/>
    <col min="15119" max="15119" width="8.77734375" style="483" customWidth="1"/>
    <col min="15120" max="15120" width="8.6640625" style="483" customWidth="1"/>
    <col min="15121" max="15121" width="5" style="483" customWidth="1"/>
    <col min="15122" max="15122" width="4" style="483" customWidth="1"/>
    <col min="15123" max="15123" width="11.109375" style="483" customWidth="1"/>
    <col min="15124" max="15351" width="8.6640625" style="483"/>
    <col min="15352" max="15352" width="3.77734375" style="483" customWidth="1"/>
    <col min="15353" max="15353" width="13" style="483" bestFit="1" customWidth="1"/>
    <col min="15354" max="15354" width="12.44140625" style="483" customWidth="1"/>
    <col min="15355" max="15355" width="4.77734375" style="483" customWidth="1"/>
    <col min="15356" max="15358" width="4.44140625" style="483" customWidth="1"/>
    <col min="15359" max="15359" width="4" style="483" customWidth="1"/>
    <col min="15360" max="15360" width="5" style="483" customWidth="1"/>
    <col min="15361" max="15361" width="4.77734375" style="483" customWidth="1"/>
    <col min="15362" max="15364" width="4.44140625" style="483" customWidth="1"/>
    <col min="15365" max="15365" width="5.21875" style="483" customWidth="1"/>
    <col min="15366" max="15367" width="4.44140625" style="483" customWidth="1"/>
    <col min="15368" max="15368" width="5.5546875" style="483" customWidth="1"/>
    <col min="15369" max="15370" width="6.6640625" style="483" customWidth="1"/>
    <col min="15371" max="15371" width="8.77734375" style="483" customWidth="1"/>
    <col min="15372" max="15372" width="7.5546875" style="483" customWidth="1"/>
    <col min="15373" max="15373" width="6.44140625" style="483" customWidth="1"/>
    <col min="15374" max="15374" width="6.77734375" style="483" customWidth="1"/>
    <col min="15375" max="15375" width="8.77734375" style="483" customWidth="1"/>
    <col min="15376" max="15376" width="8.6640625" style="483" customWidth="1"/>
    <col min="15377" max="15377" width="5" style="483" customWidth="1"/>
    <col min="15378" max="15378" width="4" style="483" customWidth="1"/>
    <col min="15379" max="15379" width="11.109375" style="483" customWidth="1"/>
    <col min="15380" max="15607" width="8.6640625" style="483"/>
    <col min="15608" max="15608" width="3.77734375" style="483" customWidth="1"/>
    <col min="15609" max="15609" width="13" style="483" bestFit="1" customWidth="1"/>
    <col min="15610" max="15610" width="12.44140625" style="483" customWidth="1"/>
    <col min="15611" max="15611" width="4.77734375" style="483" customWidth="1"/>
    <col min="15612" max="15614" width="4.44140625" style="483" customWidth="1"/>
    <col min="15615" max="15615" width="4" style="483" customWidth="1"/>
    <col min="15616" max="15616" width="5" style="483" customWidth="1"/>
    <col min="15617" max="15617" width="4.77734375" style="483" customWidth="1"/>
    <col min="15618" max="15620" width="4.44140625" style="483" customWidth="1"/>
    <col min="15621" max="15621" width="5.21875" style="483" customWidth="1"/>
    <col min="15622" max="15623" width="4.44140625" style="483" customWidth="1"/>
    <col min="15624" max="15624" width="5.5546875" style="483" customWidth="1"/>
    <col min="15625" max="15626" width="6.6640625" style="483" customWidth="1"/>
    <col min="15627" max="15627" width="8.77734375" style="483" customWidth="1"/>
    <col min="15628" max="15628" width="7.5546875" style="483" customWidth="1"/>
    <col min="15629" max="15629" width="6.44140625" style="483" customWidth="1"/>
    <col min="15630" max="15630" width="6.77734375" style="483" customWidth="1"/>
    <col min="15631" max="15631" width="8.77734375" style="483" customWidth="1"/>
    <col min="15632" max="15632" width="8.6640625" style="483" customWidth="1"/>
    <col min="15633" max="15633" width="5" style="483" customWidth="1"/>
    <col min="15634" max="15634" width="4" style="483" customWidth="1"/>
    <col min="15635" max="15635" width="11.109375" style="483" customWidth="1"/>
    <col min="15636" max="15863" width="8.6640625" style="483"/>
    <col min="15864" max="15864" width="3.77734375" style="483" customWidth="1"/>
    <col min="15865" max="15865" width="13" style="483" bestFit="1" customWidth="1"/>
    <col min="15866" max="15866" width="12.44140625" style="483" customWidth="1"/>
    <col min="15867" max="15867" width="4.77734375" style="483" customWidth="1"/>
    <col min="15868" max="15870" width="4.44140625" style="483" customWidth="1"/>
    <col min="15871" max="15871" width="4" style="483" customWidth="1"/>
    <col min="15872" max="15872" width="5" style="483" customWidth="1"/>
    <col min="15873" max="15873" width="4.77734375" style="483" customWidth="1"/>
    <col min="15874" max="15876" width="4.44140625" style="483" customWidth="1"/>
    <col min="15877" max="15877" width="5.21875" style="483" customWidth="1"/>
    <col min="15878" max="15879" width="4.44140625" style="483" customWidth="1"/>
    <col min="15880" max="15880" width="5.5546875" style="483" customWidth="1"/>
    <col min="15881" max="15882" width="6.6640625" style="483" customWidth="1"/>
    <col min="15883" max="15883" width="8.77734375" style="483" customWidth="1"/>
    <col min="15884" max="15884" width="7.5546875" style="483" customWidth="1"/>
    <col min="15885" max="15885" width="6.44140625" style="483" customWidth="1"/>
    <col min="15886" max="15886" width="6.77734375" style="483" customWidth="1"/>
    <col min="15887" max="15887" width="8.77734375" style="483" customWidth="1"/>
    <col min="15888" max="15888" width="8.6640625" style="483" customWidth="1"/>
    <col min="15889" max="15889" width="5" style="483" customWidth="1"/>
    <col min="15890" max="15890" width="4" style="483" customWidth="1"/>
    <col min="15891" max="15891" width="11.109375" style="483" customWidth="1"/>
    <col min="15892" max="16119" width="8.6640625" style="483"/>
    <col min="16120" max="16120" width="3.77734375" style="483" customWidth="1"/>
    <col min="16121" max="16121" width="13" style="483" bestFit="1" customWidth="1"/>
    <col min="16122" max="16122" width="12.44140625" style="483" customWidth="1"/>
    <col min="16123" max="16123" width="4.77734375" style="483" customWidth="1"/>
    <col min="16124" max="16126" width="4.44140625" style="483" customWidth="1"/>
    <col min="16127" max="16127" width="4" style="483" customWidth="1"/>
    <col min="16128" max="16128" width="5" style="483" customWidth="1"/>
    <col min="16129" max="16129" width="4.77734375" style="483" customWidth="1"/>
    <col min="16130" max="16132" width="4.44140625" style="483" customWidth="1"/>
    <col min="16133" max="16133" width="5.21875" style="483" customWidth="1"/>
    <col min="16134" max="16135" width="4.44140625" style="483" customWidth="1"/>
    <col min="16136" max="16136" width="5.5546875" style="483" customWidth="1"/>
    <col min="16137" max="16138" width="6.6640625" style="483" customWidth="1"/>
    <col min="16139" max="16139" width="8.77734375" style="483" customWidth="1"/>
    <col min="16140" max="16140" width="7.5546875" style="483" customWidth="1"/>
    <col min="16141" max="16141" width="6.44140625" style="483" customWidth="1"/>
    <col min="16142" max="16142" width="6.77734375" style="483" customWidth="1"/>
    <col min="16143" max="16143" width="8.77734375" style="483" customWidth="1"/>
    <col min="16144" max="16144" width="8.6640625" style="483" customWidth="1"/>
    <col min="16145" max="16145" width="5" style="483" customWidth="1"/>
    <col min="16146" max="16146" width="4" style="483" customWidth="1"/>
    <col min="16147" max="16147" width="11.109375" style="483" customWidth="1"/>
    <col min="16148" max="16374" width="8.6640625" style="483"/>
    <col min="16375" max="16384" width="6.77734375" style="483" customWidth="1"/>
  </cols>
  <sheetData>
    <row r="1" spans="1:18">
      <c r="A1" s="1382" t="s">
        <v>622</v>
      </c>
      <c r="B1" s="1382"/>
      <c r="C1" s="1382"/>
      <c r="D1" s="1383" t="s">
        <v>623</v>
      </c>
      <c r="E1" s="1383"/>
      <c r="F1" s="1383"/>
      <c r="G1" s="1383"/>
      <c r="H1" s="1383"/>
      <c r="I1" s="500"/>
      <c r="J1" s="500"/>
      <c r="K1" s="500"/>
      <c r="L1" s="500"/>
      <c r="M1" s="500"/>
      <c r="N1" s="500"/>
      <c r="O1" s="500"/>
      <c r="P1" s="500"/>
      <c r="Q1" s="500"/>
      <c r="R1" s="500"/>
    </row>
    <row r="2" spans="1:18">
      <c r="A2" s="1382" t="s">
        <v>624</v>
      </c>
      <c r="B2" s="1382"/>
      <c r="C2" s="1382"/>
      <c r="D2" s="1383" t="s">
        <v>625</v>
      </c>
      <c r="E2" s="1383"/>
      <c r="F2" s="1383"/>
      <c r="G2" s="1383"/>
      <c r="H2" s="1383"/>
      <c r="I2" s="500"/>
      <c r="J2" s="500"/>
      <c r="K2" s="500"/>
      <c r="L2" s="500"/>
      <c r="M2" s="500"/>
      <c r="N2" s="500"/>
      <c r="O2" s="500"/>
      <c r="P2" s="500"/>
      <c r="Q2" s="500"/>
      <c r="R2" s="500"/>
    </row>
    <row r="3" spans="1:18">
      <c r="A3" s="1382" t="s">
        <v>626</v>
      </c>
      <c r="B3" s="1382"/>
      <c r="C3" s="1382"/>
      <c r="D3" s="482"/>
    </row>
    <row r="4" spans="1:18">
      <c r="A4" s="482"/>
      <c r="B4" s="482"/>
      <c r="C4" s="482"/>
      <c r="D4" s="482"/>
    </row>
    <row r="5" spans="1:18">
      <c r="A5" s="1382" t="s">
        <v>820</v>
      </c>
      <c r="B5" s="1382"/>
      <c r="C5" s="1382"/>
      <c r="D5" s="1382"/>
      <c r="E5" s="1382"/>
      <c r="F5" s="1382"/>
      <c r="G5" s="1382"/>
      <c r="H5" s="1382"/>
      <c r="I5" s="575"/>
      <c r="J5" s="575"/>
      <c r="K5" s="575"/>
      <c r="L5" s="575"/>
      <c r="M5" s="575"/>
      <c r="N5" s="575"/>
      <c r="O5" s="575"/>
      <c r="P5" s="575"/>
      <c r="Q5" s="575"/>
      <c r="R5" s="575"/>
    </row>
    <row r="6" spans="1:18" ht="6" customHeight="1">
      <c r="A6" s="614"/>
      <c r="B6" s="614"/>
      <c r="C6" s="614"/>
      <c r="D6" s="614"/>
      <c r="E6" s="614"/>
      <c r="F6" s="614"/>
      <c r="G6" s="614"/>
      <c r="H6" s="614"/>
      <c r="I6" s="614"/>
      <c r="J6" s="614"/>
      <c r="K6" s="614"/>
      <c r="L6" s="614"/>
      <c r="M6" s="614"/>
      <c r="N6" s="614"/>
      <c r="O6" s="614"/>
      <c r="P6" s="614"/>
      <c r="Q6" s="614"/>
      <c r="R6" s="614"/>
    </row>
    <row r="7" spans="1:18" ht="21" customHeight="1">
      <c r="G7" s="1387" t="s">
        <v>628</v>
      </c>
      <c r="H7" s="1387"/>
      <c r="P7" s="1372" t="s">
        <v>628</v>
      </c>
      <c r="Q7" s="1372"/>
      <c r="R7" s="1372"/>
    </row>
    <row r="8" spans="1:18" s="491" customFormat="1" ht="21" customHeight="1">
      <c r="A8" s="1388" t="s">
        <v>40</v>
      </c>
      <c r="B8" s="1388" t="s">
        <v>629</v>
      </c>
      <c r="C8" s="1388" t="s">
        <v>630</v>
      </c>
      <c r="D8" s="1388" t="s">
        <v>631</v>
      </c>
      <c r="E8" s="1388" t="s">
        <v>632</v>
      </c>
      <c r="F8" s="1389" t="s">
        <v>780</v>
      </c>
      <c r="G8" s="1389" t="s">
        <v>781</v>
      </c>
      <c r="H8" s="1389" t="s">
        <v>5</v>
      </c>
    </row>
    <row r="9" spans="1:18" s="491" customFormat="1" ht="21" customHeight="1">
      <c r="A9" s="1388"/>
      <c r="B9" s="1388"/>
      <c r="C9" s="1388"/>
      <c r="D9" s="1388"/>
      <c r="E9" s="1388"/>
      <c r="F9" s="1389"/>
      <c r="G9" s="1389"/>
      <c r="H9" s="1389"/>
      <c r="J9" s="615"/>
    </row>
    <row r="10" spans="1:18" s="513" customFormat="1" ht="21" customHeight="1">
      <c r="A10" s="501" t="s">
        <v>41</v>
      </c>
      <c r="B10" s="502" t="s">
        <v>656</v>
      </c>
      <c r="C10" s="503" t="s">
        <v>657</v>
      </c>
      <c r="D10" s="504" t="s">
        <v>658</v>
      </c>
      <c r="E10" s="507">
        <v>0.4</v>
      </c>
      <c r="F10" s="664">
        <f>E10*2.34*6</f>
        <v>5.6159999999999997</v>
      </c>
      <c r="G10" s="616"/>
      <c r="H10" s="616"/>
    </row>
    <row r="11" spans="1:18" s="513" customFormat="1" ht="21" customHeight="1">
      <c r="A11" s="501" t="s">
        <v>42</v>
      </c>
      <c r="B11" s="502" t="s">
        <v>659</v>
      </c>
      <c r="C11" s="503" t="s">
        <v>660</v>
      </c>
      <c r="D11" s="504" t="s">
        <v>658</v>
      </c>
      <c r="E11" s="507">
        <v>0.4</v>
      </c>
      <c r="F11" s="664">
        <f t="shared" ref="F11:F25" si="0">E11*2.34*6</f>
        <v>5.6159999999999997</v>
      </c>
      <c r="G11" s="616"/>
      <c r="H11" s="616"/>
    </row>
    <row r="12" spans="1:18" s="513" customFormat="1" ht="21" customHeight="1">
      <c r="A12" s="501" t="s">
        <v>661</v>
      </c>
      <c r="B12" s="502" t="s">
        <v>662</v>
      </c>
      <c r="C12" s="503" t="s">
        <v>663</v>
      </c>
      <c r="D12" s="504" t="s">
        <v>664</v>
      </c>
      <c r="E12" s="507">
        <v>0.4</v>
      </c>
      <c r="F12" s="664">
        <f t="shared" si="0"/>
        <v>5.6159999999999997</v>
      </c>
      <c r="G12" s="616"/>
      <c r="H12" s="616"/>
    </row>
    <row r="13" spans="1:18" s="517" customFormat="1" ht="21" customHeight="1">
      <c r="A13" s="501" t="s">
        <v>43</v>
      </c>
      <c r="B13" s="502" t="s">
        <v>676</v>
      </c>
      <c r="C13" s="503" t="s">
        <v>677</v>
      </c>
      <c r="D13" s="504" t="s">
        <v>664</v>
      </c>
      <c r="E13" s="507">
        <v>0.4</v>
      </c>
      <c r="F13" s="664">
        <f t="shared" si="0"/>
        <v>5.6159999999999997</v>
      </c>
      <c r="G13" s="519"/>
      <c r="H13" s="519"/>
    </row>
    <row r="14" spans="1:18" s="517" customFormat="1" ht="21" customHeight="1">
      <c r="A14" s="501" t="s">
        <v>44</v>
      </c>
      <c r="B14" s="502" t="s">
        <v>689</v>
      </c>
      <c r="C14" s="503" t="s">
        <v>690</v>
      </c>
      <c r="D14" s="504" t="s">
        <v>664</v>
      </c>
      <c r="E14" s="507">
        <v>0.4</v>
      </c>
      <c r="F14" s="664">
        <f t="shared" si="0"/>
        <v>5.6159999999999997</v>
      </c>
      <c r="G14" s="519"/>
      <c r="H14" s="519"/>
    </row>
    <row r="15" spans="1:18" s="550" customFormat="1" ht="21" customHeight="1">
      <c r="A15" s="501" t="s">
        <v>668</v>
      </c>
      <c r="B15" s="519" t="s">
        <v>698</v>
      </c>
      <c r="C15" s="544" t="s">
        <v>699</v>
      </c>
      <c r="D15" s="542" t="s">
        <v>664</v>
      </c>
      <c r="E15" s="507">
        <v>0.4</v>
      </c>
      <c r="F15" s="664">
        <f t="shared" si="0"/>
        <v>5.6159999999999997</v>
      </c>
      <c r="G15" s="617"/>
      <c r="H15" s="617"/>
    </row>
    <row r="16" spans="1:18" s="550" customFormat="1" ht="21" customHeight="1">
      <c r="A16" s="501" t="s">
        <v>670</v>
      </c>
      <c r="B16" s="519" t="s">
        <v>702</v>
      </c>
      <c r="C16" s="544" t="s">
        <v>703</v>
      </c>
      <c r="D16" s="542" t="s">
        <v>664</v>
      </c>
      <c r="E16" s="507">
        <v>0.3</v>
      </c>
      <c r="F16" s="664">
        <f t="shared" si="0"/>
        <v>4.2119999999999997</v>
      </c>
      <c r="G16" s="617"/>
      <c r="H16" s="617"/>
    </row>
    <row r="17" spans="1:18" s="513" customFormat="1" ht="21" customHeight="1">
      <c r="A17" s="501" t="s">
        <v>672</v>
      </c>
      <c r="B17" s="519" t="s">
        <v>704</v>
      </c>
      <c r="C17" s="503" t="s">
        <v>705</v>
      </c>
      <c r="D17" s="504" t="s">
        <v>658</v>
      </c>
      <c r="E17" s="507">
        <v>0.4</v>
      </c>
      <c r="F17" s="664">
        <f t="shared" si="0"/>
        <v>5.6159999999999997</v>
      </c>
      <c r="G17" s="616"/>
      <c r="H17" s="616"/>
    </row>
    <row r="18" spans="1:18" s="550" customFormat="1" ht="21" customHeight="1">
      <c r="A18" s="501" t="s">
        <v>675</v>
      </c>
      <c r="B18" s="519" t="s">
        <v>706</v>
      </c>
      <c r="C18" s="544" t="s">
        <v>707</v>
      </c>
      <c r="D18" s="556" t="s">
        <v>658</v>
      </c>
      <c r="E18" s="507">
        <v>0.3</v>
      </c>
      <c r="F18" s="664">
        <f t="shared" si="0"/>
        <v>4.2119999999999997</v>
      </c>
      <c r="G18" s="617"/>
      <c r="H18" s="617"/>
    </row>
    <row r="19" spans="1:18" s="550" customFormat="1" ht="21" customHeight="1">
      <c r="A19" s="501" t="s">
        <v>553</v>
      </c>
      <c r="B19" s="519" t="s">
        <v>709</v>
      </c>
      <c r="C19" s="544" t="s">
        <v>663</v>
      </c>
      <c r="D19" s="556" t="s">
        <v>664</v>
      </c>
      <c r="E19" s="507">
        <v>0.3</v>
      </c>
      <c r="F19" s="664">
        <f t="shared" si="0"/>
        <v>4.2119999999999997</v>
      </c>
      <c r="G19" s="617"/>
      <c r="H19" s="617"/>
    </row>
    <row r="20" spans="1:18" s="550" customFormat="1" ht="21" customHeight="1">
      <c r="A20" s="501" t="s">
        <v>562</v>
      </c>
      <c r="B20" s="519" t="s">
        <v>710</v>
      </c>
      <c r="C20" s="544" t="s">
        <v>711</v>
      </c>
      <c r="D20" s="556" t="s">
        <v>664</v>
      </c>
      <c r="E20" s="507">
        <v>0.3</v>
      </c>
      <c r="F20" s="664">
        <f t="shared" si="0"/>
        <v>4.2119999999999997</v>
      </c>
      <c r="G20" s="617"/>
      <c r="H20" s="617"/>
    </row>
    <row r="21" spans="1:18" s="550" customFormat="1" ht="21" customHeight="1">
      <c r="A21" s="501" t="s">
        <v>565</v>
      </c>
      <c r="B21" s="519" t="s">
        <v>718</v>
      </c>
      <c r="C21" s="544" t="s">
        <v>719</v>
      </c>
      <c r="D21" s="542" t="s">
        <v>664</v>
      </c>
      <c r="E21" s="507">
        <v>0.4</v>
      </c>
      <c r="F21" s="664">
        <f t="shared" si="0"/>
        <v>5.6159999999999997</v>
      </c>
      <c r="G21" s="617"/>
      <c r="H21" s="617"/>
    </row>
    <row r="22" spans="1:18" s="550" customFormat="1" ht="21" customHeight="1">
      <c r="A22" s="501" t="s">
        <v>569</v>
      </c>
      <c r="B22" s="519" t="s">
        <v>756</v>
      </c>
      <c r="C22" s="544" t="s">
        <v>757</v>
      </c>
      <c r="D22" s="542" t="s">
        <v>664</v>
      </c>
      <c r="E22" s="507">
        <v>0.3</v>
      </c>
      <c r="F22" s="664">
        <f t="shared" si="0"/>
        <v>4.2119999999999997</v>
      </c>
      <c r="G22" s="617"/>
      <c r="H22" s="617"/>
    </row>
    <row r="23" spans="1:18" s="550" customFormat="1" ht="21" customHeight="1">
      <c r="A23" s="501">
        <v>15</v>
      </c>
      <c r="B23" s="543" t="s">
        <v>733</v>
      </c>
      <c r="C23" s="544" t="s">
        <v>734</v>
      </c>
      <c r="D23" s="542" t="s">
        <v>664</v>
      </c>
      <c r="E23" s="507">
        <v>0.3</v>
      </c>
      <c r="F23" s="664">
        <f t="shared" si="0"/>
        <v>4.2119999999999997</v>
      </c>
      <c r="G23" s="617"/>
      <c r="H23" s="617"/>
    </row>
    <row r="24" spans="1:18" s="550" customFormat="1" ht="21" customHeight="1">
      <c r="A24" s="501">
        <v>16</v>
      </c>
      <c r="B24" s="543" t="s">
        <v>743</v>
      </c>
      <c r="C24" s="544" t="s">
        <v>744</v>
      </c>
      <c r="D24" s="542" t="s">
        <v>664</v>
      </c>
      <c r="E24" s="507">
        <v>0.3</v>
      </c>
      <c r="F24" s="664">
        <f t="shared" si="0"/>
        <v>4.2119999999999997</v>
      </c>
      <c r="G24" s="617"/>
      <c r="H24" s="617"/>
    </row>
    <row r="25" spans="1:18" s="550" customFormat="1" ht="21" customHeight="1">
      <c r="A25" s="501">
        <v>20</v>
      </c>
      <c r="B25" s="543" t="s">
        <v>762</v>
      </c>
      <c r="C25" s="544" t="s">
        <v>759</v>
      </c>
      <c r="D25" s="542" t="s">
        <v>664</v>
      </c>
      <c r="E25" s="507">
        <v>0.3</v>
      </c>
      <c r="F25" s="664">
        <f t="shared" si="0"/>
        <v>4.2119999999999997</v>
      </c>
      <c r="G25" s="617"/>
      <c r="H25" s="617"/>
    </row>
    <row r="26" spans="1:18" s="550" customFormat="1" ht="21" customHeight="1">
      <c r="A26" s="501">
        <v>21</v>
      </c>
      <c r="B26" s="543" t="s">
        <v>792</v>
      </c>
      <c r="C26" s="544"/>
      <c r="D26" s="542"/>
      <c r="E26" s="507">
        <v>0.3</v>
      </c>
      <c r="F26" s="664">
        <v>117.98</v>
      </c>
      <c r="G26" s="617"/>
      <c r="H26" s="617"/>
    </row>
    <row r="27" spans="1:18" s="500" customFormat="1" ht="21" customHeight="1">
      <c r="A27" s="1384" t="s">
        <v>653</v>
      </c>
      <c r="B27" s="1385"/>
      <c r="C27" s="1385"/>
      <c r="D27" s="571"/>
      <c r="E27" s="496">
        <f>SUM(E10:E26)</f>
        <v>5.8999999999999986</v>
      </c>
      <c r="F27" s="665">
        <f>SUM(F10:F26)</f>
        <v>196.60400000000004</v>
      </c>
      <c r="G27" s="618"/>
      <c r="H27" s="618"/>
    </row>
    <row r="28" spans="1:18" s="575" customFormat="1" ht="21" customHeight="1">
      <c r="A28" s="1386" t="s">
        <v>821</v>
      </c>
      <c r="B28" s="1386"/>
      <c r="C28" s="1386"/>
      <c r="D28" s="1386"/>
      <c r="E28" s="1386"/>
      <c r="F28" s="1386"/>
      <c r="G28" s="1386"/>
      <c r="H28" s="1386"/>
      <c r="I28" s="619"/>
      <c r="J28" s="619"/>
      <c r="K28" s="619"/>
      <c r="L28" s="619"/>
      <c r="M28" s="619"/>
      <c r="N28" s="619"/>
      <c r="O28" s="619"/>
      <c r="P28" s="619"/>
      <c r="Q28" s="619"/>
      <c r="R28" s="619"/>
    </row>
    <row r="29" spans="1:18" ht="21" customHeight="1">
      <c r="I29" s="598"/>
      <c r="O29" s="597"/>
      <c r="P29" s="606"/>
      <c r="Q29" s="483"/>
      <c r="R29" s="487"/>
    </row>
    <row r="30" spans="1:18" ht="21" customHeight="1">
      <c r="I30" s="607"/>
      <c r="O30" s="597"/>
      <c r="Q30" s="483"/>
      <c r="R30" s="586"/>
    </row>
    <row r="32" spans="1:18" ht="21" customHeight="1">
      <c r="C32" s="608"/>
      <c r="D32" s="608"/>
      <c r="I32" s="598"/>
    </row>
    <row r="35" spans="9:9" s="483" customFormat="1" ht="21" customHeight="1">
      <c r="I35" s="598"/>
    </row>
  </sheetData>
  <mergeCells count="18">
    <mergeCell ref="A27:C27"/>
    <mergeCell ref="A28:H28"/>
    <mergeCell ref="A5:H5"/>
    <mergeCell ref="G7:H7"/>
    <mergeCell ref="P7:R7"/>
    <mergeCell ref="A8:A9"/>
    <mergeCell ref="B8:B9"/>
    <mergeCell ref="C8:C9"/>
    <mergeCell ref="D8:D9"/>
    <mergeCell ref="E8:E9"/>
    <mergeCell ref="F8:F9"/>
    <mergeCell ref="G8:G9"/>
    <mergeCell ref="H8:H9"/>
    <mergeCell ref="A1:C1"/>
    <mergeCell ref="D1:H1"/>
    <mergeCell ref="A2:C2"/>
    <mergeCell ref="D2:H2"/>
    <mergeCell ref="A3:C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sheetPr>
  <dimension ref="A1:R29"/>
  <sheetViews>
    <sheetView workbookViewId="0">
      <selection activeCell="F16" sqref="F16"/>
    </sheetView>
  </sheetViews>
  <sheetFormatPr defaultRowHeight="15.75"/>
  <cols>
    <col min="1" max="1" width="3.77734375" style="488" customWidth="1"/>
    <col min="2" max="2" width="15.6640625" style="483" customWidth="1"/>
    <col min="3" max="3" width="13.88671875" style="489" customWidth="1"/>
    <col min="4" max="4" width="5.77734375" style="489" customWidth="1"/>
    <col min="5" max="5" width="4.44140625" style="484" customWidth="1"/>
    <col min="6" max="6" width="9.44140625" style="484" customWidth="1"/>
    <col min="7" max="7" width="10.44140625" style="484" customWidth="1"/>
    <col min="8" max="8" width="5.5546875" style="484" customWidth="1"/>
    <col min="9" max="9" width="6.6640625" style="486" customWidth="1"/>
    <col min="10" max="10" width="6.6640625" style="487" customWidth="1"/>
    <col min="11" max="11" width="8.77734375" style="486" customWidth="1"/>
    <col min="12" max="12" width="7.5546875" style="486" hidden="1" customWidth="1"/>
    <col min="13" max="13" width="6.44140625" style="486" hidden="1" customWidth="1"/>
    <col min="14" max="14" width="6.77734375" style="486" hidden="1" customWidth="1"/>
    <col min="15" max="15" width="8.77734375" style="486" hidden="1" customWidth="1"/>
    <col min="16" max="16" width="8.6640625" style="486" hidden="1" customWidth="1"/>
    <col min="17" max="17" width="5" style="486" hidden="1" customWidth="1"/>
    <col min="18" max="18" width="4" style="486" hidden="1" customWidth="1"/>
    <col min="19" max="19" width="11.109375" style="483" customWidth="1"/>
    <col min="20" max="247" width="8.6640625" style="483"/>
    <col min="248" max="248" width="3.77734375" style="483" customWidth="1"/>
    <col min="249" max="249" width="13" style="483" bestFit="1" customWidth="1"/>
    <col min="250" max="250" width="12.44140625" style="483" customWidth="1"/>
    <col min="251" max="251" width="4.77734375" style="483" customWidth="1"/>
    <col min="252" max="254" width="4.44140625" style="483" customWidth="1"/>
    <col min="255" max="255" width="4" style="483" customWidth="1"/>
    <col min="256" max="256" width="5" style="483" customWidth="1"/>
    <col min="257" max="257" width="4.77734375" style="483" customWidth="1"/>
    <col min="258" max="260" width="4.44140625" style="483" customWidth="1"/>
    <col min="261" max="261" width="5.21875" style="483" customWidth="1"/>
    <col min="262" max="263" width="4.44140625" style="483" customWidth="1"/>
    <col min="264" max="264" width="5.5546875" style="483" customWidth="1"/>
    <col min="265" max="266" width="6.6640625" style="483" customWidth="1"/>
    <col min="267" max="267" width="8.77734375" style="483" customWidth="1"/>
    <col min="268" max="268" width="7.5546875" style="483" customWidth="1"/>
    <col min="269" max="269" width="6.44140625" style="483" customWidth="1"/>
    <col min="270" max="270" width="6.77734375" style="483" customWidth="1"/>
    <col min="271" max="271" width="8.77734375" style="483" customWidth="1"/>
    <col min="272" max="272" width="8.6640625" style="483"/>
    <col min="273" max="273" width="5" style="483" customWidth="1"/>
    <col min="274" max="274" width="4" style="483" customWidth="1"/>
    <col min="275" max="275" width="11.109375" style="483" customWidth="1"/>
    <col min="276" max="503" width="8.6640625" style="483"/>
    <col min="504" max="504" width="3.77734375" style="483" customWidth="1"/>
    <col min="505" max="505" width="13" style="483" bestFit="1" customWidth="1"/>
    <col min="506" max="506" width="12.44140625" style="483" customWidth="1"/>
    <col min="507" max="507" width="4.77734375" style="483" customWidth="1"/>
    <col min="508" max="510" width="4.44140625" style="483" customWidth="1"/>
    <col min="511" max="511" width="4" style="483" customWidth="1"/>
    <col min="512" max="512" width="5" style="483" customWidth="1"/>
    <col min="513" max="513" width="4.77734375" style="483" customWidth="1"/>
    <col min="514" max="516" width="4.44140625" style="483" customWidth="1"/>
    <col min="517" max="517" width="5.21875" style="483" customWidth="1"/>
    <col min="518" max="519" width="4.44140625" style="483" customWidth="1"/>
    <col min="520" max="520" width="5.5546875" style="483" customWidth="1"/>
    <col min="521" max="522" width="6.6640625" style="483" customWidth="1"/>
    <col min="523" max="523" width="8.77734375" style="483" customWidth="1"/>
    <col min="524" max="524" width="7.5546875" style="483" customWidth="1"/>
    <col min="525" max="525" width="6.44140625" style="483" customWidth="1"/>
    <col min="526" max="526" width="6.77734375" style="483" customWidth="1"/>
    <col min="527" max="527" width="8.77734375" style="483" customWidth="1"/>
    <col min="528" max="528" width="8.6640625" style="483"/>
    <col min="529" max="529" width="5" style="483" customWidth="1"/>
    <col min="530" max="530" width="4" style="483" customWidth="1"/>
    <col min="531" max="531" width="11.109375" style="483" customWidth="1"/>
    <col min="532" max="759" width="8.6640625" style="483"/>
    <col min="760" max="760" width="3.77734375" style="483" customWidth="1"/>
    <col min="761" max="761" width="13" style="483" bestFit="1" customWidth="1"/>
    <col min="762" max="762" width="12.44140625" style="483" customWidth="1"/>
    <col min="763" max="763" width="4.77734375" style="483" customWidth="1"/>
    <col min="764" max="766" width="4.44140625" style="483" customWidth="1"/>
    <col min="767" max="767" width="4" style="483" customWidth="1"/>
    <col min="768" max="768" width="5" style="483" customWidth="1"/>
    <col min="769" max="769" width="4.77734375" style="483" customWidth="1"/>
    <col min="770" max="772" width="4.44140625" style="483" customWidth="1"/>
    <col min="773" max="773" width="5.21875" style="483" customWidth="1"/>
    <col min="774" max="775" width="4.44140625" style="483" customWidth="1"/>
    <col min="776" max="776" width="5.5546875" style="483" customWidth="1"/>
    <col min="777" max="778" width="6.6640625" style="483" customWidth="1"/>
    <col min="779" max="779" width="8.77734375" style="483" customWidth="1"/>
    <col min="780" max="780" width="7.5546875" style="483" customWidth="1"/>
    <col min="781" max="781" width="6.44140625" style="483" customWidth="1"/>
    <col min="782" max="782" width="6.77734375" style="483" customWidth="1"/>
    <col min="783" max="783" width="8.77734375" style="483" customWidth="1"/>
    <col min="784" max="784" width="8.6640625" style="483"/>
    <col min="785" max="785" width="5" style="483" customWidth="1"/>
    <col min="786" max="786" width="4" style="483" customWidth="1"/>
    <col min="787" max="787" width="11.109375" style="483" customWidth="1"/>
    <col min="788" max="1015" width="8.6640625" style="483"/>
    <col min="1016" max="1016" width="3.77734375" style="483" customWidth="1"/>
    <col min="1017" max="1017" width="13" style="483" bestFit="1" customWidth="1"/>
    <col min="1018" max="1018" width="12.44140625" style="483" customWidth="1"/>
    <col min="1019" max="1019" width="4.77734375" style="483" customWidth="1"/>
    <col min="1020" max="1022" width="4.44140625" style="483" customWidth="1"/>
    <col min="1023" max="1023" width="4" style="483" customWidth="1"/>
    <col min="1024" max="1024" width="5" style="483" customWidth="1"/>
    <col min="1025" max="1025" width="4.77734375" style="483" customWidth="1"/>
    <col min="1026" max="1028" width="4.44140625" style="483" customWidth="1"/>
    <col min="1029" max="1029" width="5.21875" style="483" customWidth="1"/>
    <col min="1030" max="1031" width="4.44140625" style="483" customWidth="1"/>
    <col min="1032" max="1032" width="5.5546875" style="483" customWidth="1"/>
    <col min="1033" max="1034" width="6.6640625" style="483" customWidth="1"/>
    <col min="1035" max="1035" width="8.77734375" style="483" customWidth="1"/>
    <col min="1036" max="1036" width="7.5546875" style="483" customWidth="1"/>
    <col min="1037" max="1037" width="6.44140625" style="483" customWidth="1"/>
    <col min="1038" max="1038" width="6.77734375" style="483" customWidth="1"/>
    <col min="1039" max="1039" width="8.77734375" style="483" customWidth="1"/>
    <col min="1040" max="1040" width="8.6640625" style="483"/>
    <col min="1041" max="1041" width="5" style="483" customWidth="1"/>
    <col min="1042" max="1042" width="4" style="483" customWidth="1"/>
    <col min="1043" max="1043" width="11.109375" style="483" customWidth="1"/>
    <col min="1044" max="1271" width="8.6640625" style="483"/>
    <col min="1272" max="1272" width="3.77734375" style="483" customWidth="1"/>
    <col min="1273" max="1273" width="13" style="483" bestFit="1" customWidth="1"/>
    <col min="1274" max="1274" width="12.44140625" style="483" customWidth="1"/>
    <col min="1275" max="1275" width="4.77734375" style="483" customWidth="1"/>
    <col min="1276" max="1278" width="4.44140625" style="483" customWidth="1"/>
    <col min="1279" max="1279" width="4" style="483" customWidth="1"/>
    <col min="1280" max="1280" width="5" style="483" customWidth="1"/>
    <col min="1281" max="1281" width="4.77734375" style="483" customWidth="1"/>
    <col min="1282" max="1284" width="4.44140625" style="483" customWidth="1"/>
    <col min="1285" max="1285" width="5.21875" style="483" customWidth="1"/>
    <col min="1286" max="1287" width="4.44140625" style="483" customWidth="1"/>
    <col min="1288" max="1288" width="5.5546875" style="483" customWidth="1"/>
    <col min="1289" max="1290" width="6.6640625" style="483" customWidth="1"/>
    <col min="1291" max="1291" width="8.77734375" style="483" customWidth="1"/>
    <col min="1292" max="1292" width="7.5546875" style="483" customWidth="1"/>
    <col min="1293" max="1293" width="6.44140625" style="483" customWidth="1"/>
    <col min="1294" max="1294" width="6.77734375" style="483" customWidth="1"/>
    <col min="1295" max="1295" width="8.77734375" style="483" customWidth="1"/>
    <col min="1296" max="1296" width="8.6640625" style="483"/>
    <col min="1297" max="1297" width="5" style="483" customWidth="1"/>
    <col min="1298" max="1298" width="4" style="483" customWidth="1"/>
    <col min="1299" max="1299" width="11.109375" style="483" customWidth="1"/>
    <col min="1300" max="1527" width="8.6640625" style="483"/>
    <col min="1528" max="1528" width="3.77734375" style="483" customWidth="1"/>
    <col min="1529" max="1529" width="13" style="483" bestFit="1" customWidth="1"/>
    <col min="1530" max="1530" width="12.44140625" style="483" customWidth="1"/>
    <col min="1531" max="1531" width="4.77734375" style="483" customWidth="1"/>
    <col min="1532" max="1534" width="4.44140625" style="483" customWidth="1"/>
    <col min="1535" max="1535" width="4" style="483" customWidth="1"/>
    <col min="1536" max="1536" width="5" style="483" customWidth="1"/>
    <col min="1537" max="1537" width="4.77734375" style="483" customWidth="1"/>
    <col min="1538" max="1540" width="4.44140625" style="483" customWidth="1"/>
    <col min="1541" max="1541" width="5.21875" style="483" customWidth="1"/>
    <col min="1542" max="1543" width="4.44140625" style="483" customWidth="1"/>
    <col min="1544" max="1544" width="5.5546875" style="483" customWidth="1"/>
    <col min="1545" max="1546" width="6.6640625" style="483" customWidth="1"/>
    <col min="1547" max="1547" width="8.77734375" style="483" customWidth="1"/>
    <col min="1548" max="1548" width="7.5546875" style="483" customWidth="1"/>
    <col min="1549" max="1549" width="6.44140625" style="483" customWidth="1"/>
    <col min="1550" max="1550" width="6.77734375" style="483" customWidth="1"/>
    <col min="1551" max="1551" width="8.77734375" style="483" customWidth="1"/>
    <col min="1552" max="1552" width="8.6640625" style="483"/>
    <col min="1553" max="1553" width="5" style="483" customWidth="1"/>
    <col min="1554" max="1554" width="4" style="483" customWidth="1"/>
    <col min="1555" max="1555" width="11.109375" style="483" customWidth="1"/>
    <col min="1556" max="1783" width="8.6640625" style="483"/>
    <col min="1784" max="1784" width="3.77734375" style="483" customWidth="1"/>
    <col min="1785" max="1785" width="13" style="483" bestFit="1" customWidth="1"/>
    <col min="1786" max="1786" width="12.44140625" style="483" customWidth="1"/>
    <col min="1787" max="1787" width="4.77734375" style="483" customWidth="1"/>
    <col min="1788" max="1790" width="4.44140625" style="483" customWidth="1"/>
    <col min="1791" max="1791" width="4" style="483" customWidth="1"/>
    <col min="1792" max="1792" width="5" style="483" customWidth="1"/>
    <col min="1793" max="1793" width="4.77734375" style="483" customWidth="1"/>
    <col min="1794" max="1796" width="4.44140625" style="483" customWidth="1"/>
    <col min="1797" max="1797" width="5.21875" style="483" customWidth="1"/>
    <col min="1798" max="1799" width="4.44140625" style="483" customWidth="1"/>
    <col min="1800" max="1800" width="5.5546875" style="483" customWidth="1"/>
    <col min="1801" max="1802" width="6.6640625" style="483" customWidth="1"/>
    <col min="1803" max="1803" width="8.77734375" style="483" customWidth="1"/>
    <col min="1804" max="1804" width="7.5546875" style="483" customWidth="1"/>
    <col min="1805" max="1805" width="6.44140625" style="483" customWidth="1"/>
    <col min="1806" max="1806" width="6.77734375" style="483" customWidth="1"/>
    <col min="1807" max="1807" width="8.77734375" style="483" customWidth="1"/>
    <col min="1808" max="1808" width="8.6640625" style="483"/>
    <col min="1809" max="1809" width="5" style="483" customWidth="1"/>
    <col min="1810" max="1810" width="4" style="483" customWidth="1"/>
    <col min="1811" max="1811" width="11.109375" style="483" customWidth="1"/>
    <col min="1812" max="2039" width="8.6640625" style="483"/>
    <col min="2040" max="2040" width="3.77734375" style="483" customWidth="1"/>
    <col min="2041" max="2041" width="13" style="483" bestFit="1" customWidth="1"/>
    <col min="2042" max="2042" width="12.44140625" style="483" customWidth="1"/>
    <col min="2043" max="2043" width="4.77734375" style="483" customWidth="1"/>
    <col min="2044" max="2046" width="4.44140625" style="483" customWidth="1"/>
    <col min="2047" max="2047" width="4" style="483" customWidth="1"/>
    <col min="2048" max="2048" width="5" style="483" customWidth="1"/>
    <col min="2049" max="2049" width="4.77734375" style="483" customWidth="1"/>
    <col min="2050" max="2052" width="4.44140625" style="483" customWidth="1"/>
    <col min="2053" max="2053" width="5.21875" style="483" customWidth="1"/>
    <col min="2054" max="2055" width="4.44140625" style="483" customWidth="1"/>
    <col min="2056" max="2056" width="5.5546875" style="483" customWidth="1"/>
    <col min="2057" max="2058" width="6.6640625" style="483" customWidth="1"/>
    <col min="2059" max="2059" width="8.77734375" style="483" customWidth="1"/>
    <col min="2060" max="2060" width="7.5546875" style="483" customWidth="1"/>
    <col min="2061" max="2061" width="6.44140625" style="483" customWidth="1"/>
    <col min="2062" max="2062" width="6.77734375" style="483" customWidth="1"/>
    <col min="2063" max="2063" width="8.77734375" style="483" customWidth="1"/>
    <col min="2064" max="2064" width="8.6640625" style="483"/>
    <col min="2065" max="2065" width="5" style="483" customWidth="1"/>
    <col min="2066" max="2066" width="4" style="483" customWidth="1"/>
    <col min="2067" max="2067" width="11.109375" style="483" customWidth="1"/>
    <col min="2068" max="2295" width="8.6640625" style="483"/>
    <col min="2296" max="2296" width="3.77734375" style="483" customWidth="1"/>
    <col min="2297" max="2297" width="13" style="483" bestFit="1" customWidth="1"/>
    <col min="2298" max="2298" width="12.44140625" style="483" customWidth="1"/>
    <col min="2299" max="2299" width="4.77734375" style="483" customWidth="1"/>
    <col min="2300" max="2302" width="4.44140625" style="483" customWidth="1"/>
    <col min="2303" max="2303" width="4" style="483" customWidth="1"/>
    <col min="2304" max="2304" width="5" style="483" customWidth="1"/>
    <col min="2305" max="2305" width="4.77734375" style="483" customWidth="1"/>
    <col min="2306" max="2308" width="4.44140625" style="483" customWidth="1"/>
    <col min="2309" max="2309" width="5.21875" style="483" customWidth="1"/>
    <col min="2310" max="2311" width="4.44140625" style="483" customWidth="1"/>
    <col min="2312" max="2312" width="5.5546875" style="483" customWidth="1"/>
    <col min="2313" max="2314" width="6.6640625" style="483" customWidth="1"/>
    <col min="2315" max="2315" width="8.77734375" style="483" customWidth="1"/>
    <col min="2316" max="2316" width="7.5546875" style="483" customWidth="1"/>
    <col min="2317" max="2317" width="6.44140625" style="483" customWidth="1"/>
    <col min="2318" max="2318" width="6.77734375" style="483" customWidth="1"/>
    <col min="2319" max="2319" width="8.77734375" style="483" customWidth="1"/>
    <col min="2320" max="2320" width="8.6640625" style="483"/>
    <col min="2321" max="2321" width="5" style="483" customWidth="1"/>
    <col min="2322" max="2322" width="4" style="483" customWidth="1"/>
    <col min="2323" max="2323" width="11.109375" style="483" customWidth="1"/>
    <col min="2324" max="2551" width="8.6640625" style="483"/>
    <col min="2552" max="2552" width="3.77734375" style="483" customWidth="1"/>
    <col min="2553" max="2553" width="13" style="483" bestFit="1" customWidth="1"/>
    <col min="2554" max="2554" width="12.44140625" style="483" customWidth="1"/>
    <col min="2555" max="2555" width="4.77734375" style="483" customWidth="1"/>
    <col min="2556" max="2558" width="4.44140625" style="483" customWidth="1"/>
    <col min="2559" max="2559" width="4" style="483" customWidth="1"/>
    <col min="2560" max="2560" width="5" style="483" customWidth="1"/>
    <col min="2561" max="2561" width="4.77734375" style="483" customWidth="1"/>
    <col min="2562" max="2564" width="4.44140625" style="483" customWidth="1"/>
    <col min="2565" max="2565" width="5.21875" style="483" customWidth="1"/>
    <col min="2566" max="2567" width="4.44140625" style="483" customWidth="1"/>
    <col min="2568" max="2568" width="5.5546875" style="483" customWidth="1"/>
    <col min="2569" max="2570" width="6.6640625" style="483" customWidth="1"/>
    <col min="2571" max="2571" width="8.77734375" style="483" customWidth="1"/>
    <col min="2572" max="2572" width="7.5546875" style="483" customWidth="1"/>
    <col min="2573" max="2573" width="6.44140625" style="483" customWidth="1"/>
    <col min="2574" max="2574" width="6.77734375" style="483" customWidth="1"/>
    <col min="2575" max="2575" width="8.77734375" style="483" customWidth="1"/>
    <col min="2576" max="2576" width="8.6640625" style="483"/>
    <col min="2577" max="2577" width="5" style="483" customWidth="1"/>
    <col min="2578" max="2578" width="4" style="483" customWidth="1"/>
    <col min="2579" max="2579" width="11.109375" style="483" customWidth="1"/>
    <col min="2580" max="2807" width="8.6640625" style="483"/>
    <col min="2808" max="2808" width="3.77734375" style="483" customWidth="1"/>
    <col min="2809" max="2809" width="13" style="483" bestFit="1" customWidth="1"/>
    <col min="2810" max="2810" width="12.44140625" style="483" customWidth="1"/>
    <col min="2811" max="2811" width="4.77734375" style="483" customWidth="1"/>
    <col min="2812" max="2814" width="4.44140625" style="483" customWidth="1"/>
    <col min="2815" max="2815" width="4" style="483" customWidth="1"/>
    <col min="2816" max="2816" width="5" style="483" customWidth="1"/>
    <col min="2817" max="2817" width="4.77734375" style="483" customWidth="1"/>
    <col min="2818" max="2820" width="4.44140625" style="483" customWidth="1"/>
    <col min="2821" max="2821" width="5.21875" style="483" customWidth="1"/>
    <col min="2822" max="2823" width="4.44140625" style="483" customWidth="1"/>
    <col min="2824" max="2824" width="5.5546875" style="483" customWidth="1"/>
    <col min="2825" max="2826" width="6.6640625" style="483" customWidth="1"/>
    <col min="2827" max="2827" width="8.77734375" style="483" customWidth="1"/>
    <col min="2828" max="2828" width="7.5546875" style="483" customWidth="1"/>
    <col min="2829" max="2829" width="6.44140625" style="483" customWidth="1"/>
    <col min="2830" max="2830" width="6.77734375" style="483" customWidth="1"/>
    <col min="2831" max="2831" width="8.77734375" style="483" customWidth="1"/>
    <col min="2832" max="2832" width="8.6640625" style="483"/>
    <col min="2833" max="2833" width="5" style="483" customWidth="1"/>
    <col min="2834" max="2834" width="4" style="483" customWidth="1"/>
    <col min="2835" max="2835" width="11.109375" style="483" customWidth="1"/>
    <col min="2836" max="3063" width="8.6640625" style="483"/>
    <col min="3064" max="3064" width="3.77734375" style="483" customWidth="1"/>
    <col min="3065" max="3065" width="13" style="483" bestFit="1" customWidth="1"/>
    <col min="3066" max="3066" width="12.44140625" style="483" customWidth="1"/>
    <col min="3067" max="3067" width="4.77734375" style="483" customWidth="1"/>
    <col min="3068" max="3070" width="4.44140625" style="483" customWidth="1"/>
    <col min="3071" max="3071" width="4" style="483" customWidth="1"/>
    <col min="3072" max="3072" width="5" style="483" customWidth="1"/>
    <col min="3073" max="3073" width="4.77734375" style="483" customWidth="1"/>
    <col min="3074" max="3076" width="4.44140625" style="483" customWidth="1"/>
    <col min="3077" max="3077" width="5.21875" style="483" customWidth="1"/>
    <col min="3078" max="3079" width="4.44140625" style="483" customWidth="1"/>
    <col min="3080" max="3080" width="5.5546875" style="483" customWidth="1"/>
    <col min="3081" max="3082" width="6.6640625" style="483" customWidth="1"/>
    <col min="3083" max="3083" width="8.77734375" style="483" customWidth="1"/>
    <col min="3084" max="3084" width="7.5546875" style="483" customWidth="1"/>
    <col min="3085" max="3085" width="6.44140625" style="483" customWidth="1"/>
    <col min="3086" max="3086" width="6.77734375" style="483" customWidth="1"/>
    <col min="3087" max="3087" width="8.77734375" style="483" customWidth="1"/>
    <col min="3088" max="3088" width="8.6640625" style="483"/>
    <col min="3089" max="3089" width="5" style="483" customWidth="1"/>
    <col min="3090" max="3090" width="4" style="483" customWidth="1"/>
    <col min="3091" max="3091" width="11.109375" style="483" customWidth="1"/>
    <col min="3092" max="3319" width="8.6640625" style="483"/>
    <col min="3320" max="3320" width="3.77734375" style="483" customWidth="1"/>
    <col min="3321" max="3321" width="13" style="483" bestFit="1" customWidth="1"/>
    <col min="3322" max="3322" width="12.44140625" style="483" customWidth="1"/>
    <col min="3323" max="3323" width="4.77734375" style="483" customWidth="1"/>
    <col min="3324" max="3326" width="4.44140625" style="483" customWidth="1"/>
    <col min="3327" max="3327" width="4" style="483" customWidth="1"/>
    <col min="3328" max="3328" width="5" style="483" customWidth="1"/>
    <col min="3329" max="3329" width="4.77734375" style="483" customWidth="1"/>
    <col min="3330" max="3332" width="4.44140625" style="483" customWidth="1"/>
    <col min="3333" max="3333" width="5.21875" style="483" customWidth="1"/>
    <col min="3334" max="3335" width="4.44140625" style="483" customWidth="1"/>
    <col min="3336" max="3336" width="5.5546875" style="483" customWidth="1"/>
    <col min="3337" max="3338" width="6.6640625" style="483" customWidth="1"/>
    <col min="3339" max="3339" width="8.77734375" style="483" customWidth="1"/>
    <col min="3340" max="3340" width="7.5546875" style="483" customWidth="1"/>
    <col min="3341" max="3341" width="6.44140625" style="483" customWidth="1"/>
    <col min="3342" max="3342" width="6.77734375" style="483" customWidth="1"/>
    <col min="3343" max="3343" width="8.77734375" style="483" customWidth="1"/>
    <col min="3344" max="3344" width="8.6640625" style="483"/>
    <col min="3345" max="3345" width="5" style="483" customWidth="1"/>
    <col min="3346" max="3346" width="4" style="483" customWidth="1"/>
    <col min="3347" max="3347" width="11.109375" style="483" customWidth="1"/>
    <col min="3348" max="3575" width="8.6640625" style="483"/>
    <col min="3576" max="3576" width="3.77734375" style="483" customWidth="1"/>
    <col min="3577" max="3577" width="13" style="483" bestFit="1" customWidth="1"/>
    <col min="3578" max="3578" width="12.44140625" style="483" customWidth="1"/>
    <col min="3579" max="3579" width="4.77734375" style="483" customWidth="1"/>
    <col min="3580" max="3582" width="4.44140625" style="483" customWidth="1"/>
    <col min="3583" max="3583" width="4" style="483" customWidth="1"/>
    <col min="3584" max="3584" width="5" style="483" customWidth="1"/>
    <col min="3585" max="3585" width="4.77734375" style="483" customWidth="1"/>
    <col min="3586" max="3588" width="4.44140625" style="483" customWidth="1"/>
    <col min="3589" max="3589" width="5.21875" style="483" customWidth="1"/>
    <col min="3590" max="3591" width="4.44140625" style="483" customWidth="1"/>
    <col min="3592" max="3592" width="5.5546875" style="483" customWidth="1"/>
    <col min="3593" max="3594" width="6.6640625" style="483" customWidth="1"/>
    <col min="3595" max="3595" width="8.77734375" style="483" customWidth="1"/>
    <col min="3596" max="3596" width="7.5546875" style="483" customWidth="1"/>
    <col min="3597" max="3597" width="6.44140625" style="483" customWidth="1"/>
    <col min="3598" max="3598" width="6.77734375" style="483" customWidth="1"/>
    <col min="3599" max="3599" width="8.77734375" style="483" customWidth="1"/>
    <col min="3600" max="3600" width="8.6640625" style="483"/>
    <col min="3601" max="3601" width="5" style="483" customWidth="1"/>
    <col min="3602" max="3602" width="4" style="483" customWidth="1"/>
    <col min="3603" max="3603" width="11.109375" style="483" customWidth="1"/>
    <col min="3604" max="3831" width="8.6640625" style="483"/>
    <col min="3832" max="3832" width="3.77734375" style="483" customWidth="1"/>
    <col min="3833" max="3833" width="13" style="483" bestFit="1" customWidth="1"/>
    <col min="3834" max="3834" width="12.44140625" style="483" customWidth="1"/>
    <col min="3835" max="3835" width="4.77734375" style="483" customWidth="1"/>
    <col min="3836" max="3838" width="4.44140625" style="483" customWidth="1"/>
    <col min="3839" max="3839" width="4" style="483" customWidth="1"/>
    <col min="3840" max="3840" width="5" style="483" customWidth="1"/>
    <col min="3841" max="3841" width="4.77734375" style="483" customWidth="1"/>
    <col min="3842" max="3844" width="4.44140625" style="483" customWidth="1"/>
    <col min="3845" max="3845" width="5.21875" style="483" customWidth="1"/>
    <col min="3846" max="3847" width="4.44140625" style="483" customWidth="1"/>
    <col min="3848" max="3848" width="5.5546875" style="483" customWidth="1"/>
    <col min="3849" max="3850" width="6.6640625" style="483" customWidth="1"/>
    <col min="3851" max="3851" width="8.77734375" style="483" customWidth="1"/>
    <col min="3852" max="3852" width="7.5546875" style="483" customWidth="1"/>
    <col min="3853" max="3853" width="6.44140625" style="483" customWidth="1"/>
    <col min="3854" max="3854" width="6.77734375" style="483" customWidth="1"/>
    <col min="3855" max="3855" width="8.77734375" style="483" customWidth="1"/>
    <col min="3856" max="3856" width="8.6640625" style="483"/>
    <col min="3857" max="3857" width="5" style="483" customWidth="1"/>
    <col min="3858" max="3858" width="4" style="483" customWidth="1"/>
    <col min="3859" max="3859" width="11.109375" style="483" customWidth="1"/>
    <col min="3860" max="4087" width="8.6640625" style="483"/>
    <col min="4088" max="4088" width="3.77734375" style="483" customWidth="1"/>
    <col min="4089" max="4089" width="13" style="483" bestFit="1" customWidth="1"/>
    <col min="4090" max="4090" width="12.44140625" style="483" customWidth="1"/>
    <col min="4091" max="4091" width="4.77734375" style="483" customWidth="1"/>
    <col min="4092" max="4094" width="4.44140625" style="483" customWidth="1"/>
    <col min="4095" max="4095" width="4" style="483" customWidth="1"/>
    <col min="4096" max="4096" width="5" style="483" customWidth="1"/>
    <col min="4097" max="4097" width="4.77734375" style="483" customWidth="1"/>
    <col min="4098" max="4100" width="4.44140625" style="483" customWidth="1"/>
    <col min="4101" max="4101" width="5.21875" style="483" customWidth="1"/>
    <col min="4102" max="4103" width="4.44140625" style="483" customWidth="1"/>
    <col min="4104" max="4104" width="5.5546875" style="483" customWidth="1"/>
    <col min="4105" max="4106" width="6.6640625" style="483" customWidth="1"/>
    <col min="4107" max="4107" width="8.77734375" style="483" customWidth="1"/>
    <col min="4108" max="4108" width="7.5546875" style="483" customWidth="1"/>
    <col min="4109" max="4109" width="6.44140625" style="483" customWidth="1"/>
    <col min="4110" max="4110" width="6.77734375" style="483" customWidth="1"/>
    <col min="4111" max="4111" width="8.77734375" style="483" customWidth="1"/>
    <col min="4112" max="4112" width="8.6640625" style="483"/>
    <col min="4113" max="4113" width="5" style="483" customWidth="1"/>
    <col min="4114" max="4114" width="4" style="483" customWidth="1"/>
    <col min="4115" max="4115" width="11.109375" style="483" customWidth="1"/>
    <col min="4116" max="4343" width="8.6640625" style="483"/>
    <col min="4344" max="4344" width="3.77734375" style="483" customWidth="1"/>
    <col min="4345" max="4345" width="13" style="483" bestFit="1" customWidth="1"/>
    <col min="4346" max="4346" width="12.44140625" style="483" customWidth="1"/>
    <col min="4347" max="4347" width="4.77734375" style="483" customWidth="1"/>
    <col min="4348" max="4350" width="4.44140625" style="483" customWidth="1"/>
    <col min="4351" max="4351" width="4" style="483" customWidth="1"/>
    <col min="4352" max="4352" width="5" style="483" customWidth="1"/>
    <col min="4353" max="4353" width="4.77734375" style="483" customWidth="1"/>
    <col min="4354" max="4356" width="4.44140625" style="483" customWidth="1"/>
    <col min="4357" max="4357" width="5.21875" style="483" customWidth="1"/>
    <col min="4358" max="4359" width="4.44140625" style="483" customWidth="1"/>
    <col min="4360" max="4360" width="5.5546875" style="483" customWidth="1"/>
    <col min="4361" max="4362" width="6.6640625" style="483" customWidth="1"/>
    <col min="4363" max="4363" width="8.77734375" style="483" customWidth="1"/>
    <col min="4364" max="4364" width="7.5546875" style="483" customWidth="1"/>
    <col min="4365" max="4365" width="6.44140625" style="483" customWidth="1"/>
    <col min="4366" max="4366" width="6.77734375" style="483" customWidth="1"/>
    <col min="4367" max="4367" width="8.77734375" style="483" customWidth="1"/>
    <col min="4368" max="4368" width="8.6640625" style="483"/>
    <col min="4369" max="4369" width="5" style="483" customWidth="1"/>
    <col min="4370" max="4370" width="4" style="483" customWidth="1"/>
    <col min="4371" max="4371" width="11.109375" style="483" customWidth="1"/>
    <col min="4372" max="4599" width="8.6640625" style="483"/>
    <col min="4600" max="4600" width="3.77734375" style="483" customWidth="1"/>
    <col min="4601" max="4601" width="13" style="483" bestFit="1" customWidth="1"/>
    <col min="4602" max="4602" width="12.44140625" style="483" customWidth="1"/>
    <col min="4603" max="4603" width="4.77734375" style="483" customWidth="1"/>
    <col min="4604" max="4606" width="4.44140625" style="483" customWidth="1"/>
    <col min="4607" max="4607" width="4" style="483" customWidth="1"/>
    <col min="4608" max="4608" width="5" style="483" customWidth="1"/>
    <col min="4609" max="4609" width="4.77734375" style="483" customWidth="1"/>
    <col min="4610" max="4612" width="4.44140625" style="483" customWidth="1"/>
    <col min="4613" max="4613" width="5.21875" style="483" customWidth="1"/>
    <col min="4614" max="4615" width="4.44140625" style="483" customWidth="1"/>
    <col min="4616" max="4616" width="5.5546875" style="483" customWidth="1"/>
    <col min="4617" max="4618" width="6.6640625" style="483" customWidth="1"/>
    <col min="4619" max="4619" width="8.77734375" style="483" customWidth="1"/>
    <col min="4620" max="4620" width="7.5546875" style="483" customWidth="1"/>
    <col min="4621" max="4621" width="6.44140625" style="483" customWidth="1"/>
    <col min="4622" max="4622" width="6.77734375" style="483" customWidth="1"/>
    <col min="4623" max="4623" width="8.77734375" style="483" customWidth="1"/>
    <col min="4624" max="4624" width="8.6640625" style="483"/>
    <col min="4625" max="4625" width="5" style="483" customWidth="1"/>
    <col min="4626" max="4626" width="4" style="483" customWidth="1"/>
    <col min="4627" max="4627" width="11.109375" style="483" customWidth="1"/>
    <col min="4628" max="4855" width="8.6640625" style="483"/>
    <col min="4856" max="4856" width="3.77734375" style="483" customWidth="1"/>
    <col min="4857" max="4857" width="13" style="483" bestFit="1" customWidth="1"/>
    <col min="4858" max="4858" width="12.44140625" style="483" customWidth="1"/>
    <col min="4859" max="4859" width="4.77734375" style="483" customWidth="1"/>
    <col min="4860" max="4862" width="4.44140625" style="483" customWidth="1"/>
    <col min="4863" max="4863" width="4" style="483" customWidth="1"/>
    <col min="4864" max="4864" width="5" style="483" customWidth="1"/>
    <col min="4865" max="4865" width="4.77734375" style="483" customWidth="1"/>
    <col min="4866" max="4868" width="4.44140625" style="483" customWidth="1"/>
    <col min="4869" max="4869" width="5.21875" style="483" customWidth="1"/>
    <col min="4870" max="4871" width="4.44140625" style="483" customWidth="1"/>
    <col min="4872" max="4872" width="5.5546875" style="483" customWidth="1"/>
    <col min="4873" max="4874" width="6.6640625" style="483" customWidth="1"/>
    <col min="4875" max="4875" width="8.77734375" style="483" customWidth="1"/>
    <col min="4876" max="4876" width="7.5546875" style="483" customWidth="1"/>
    <col min="4877" max="4877" width="6.44140625" style="483" customWidth="1"/>
    <col min="4878" max="4878" width="6.77734375" style="483" customWidth="1"/>
    <col min="4879" max="4879" width="8.77734375" style="483" customWidth="1"/>
    <col min="4880" max="4880" width="8.6640625" style="483"/>
    <col min="4881" max="4881" width="5" style="483" customWidth="1"/>
    <col min="4882" max="4882" width="4" style="483" customWidth="1"/>
    <col min="4883" max="4883" width="11.109375" style="483" customWidth="1"/>
    <col min="4884" max="5111" width="8.6640625" style="483"/>
    <col min="5112" max="5112" width="3.77734375" style="483" customWidth="1"/>
    <col min="5113" max="5113" width="13" style="483" bestFit="1" customWidth="1"/>
    <col min="5114" max="5114" width="12.44140625" style="483" customWidth="1"/>
    <col min="5115" max="5115" width="4.77734375" style="483" customWidth="1"/>
    <col min="5116" max="5118" width="4.44140625" style="483" customWidth="1"/>
    <col min="5119" max="5119" width="4" style="483" customWidth="1"/>
    <col min="5120" max="5120" width="5" style="483" customWidth="1"/>
    <col min="5121" max="5121" width="4.77734375" style="483" customWidth="1"/>
    <col min="5122" max="5124" width="4.44140625" style="483" customWidth="1"/>
    <col min="5125" max="5125" width="5.21875" style="483" customWidth="1"/>
    <col min="5126" max="5127" width="4.44140625" style="483" customWidth="1"/>
    <col min="5128" max="5128" width="5.5546875" style="483" customWidth="1"/>
    <col min="5129" max="5130" width="6.6640625" style="483" customWidth="1"/>
    <col min="5131" max="5131" width="8.77734375" style="483" customWidth="1"/>
    <col min="5132" max="5132" width="7.5546875" style="483" customWidth="1"/>
    <col min="5133" max="5133" width="6.44140625" style="483" customWidth="1"/>
    <col min="5134" max="5134" width="6.77734375" style="483" customWidth="1"/>
    <col min="5135" max="5135" width="8.77734375" style="483" customWidth="1"/>
    <col min="5136" max="5136" width="8.6640625" style="483"/>
    <col min="5137" max="5137" width="5" style="483" customWidth="1"/>
    <col min="5138" max="5138" width="4" style="483" customWidth="1"/>
    <col min="5139" max="5139" width="11.109375" style="483" customWidth="1"/>
    <col min="5140" max="5367" width="8.6640625" style="483"/>
    <col min="5368" max="5368" width="3.77734375" style="483" customWidth="1"/>
    <col min="5369" max="5369" width="13" style="483" bestFit="1" customWidth="1"/>
    <col min="5370" max="5370" width="12.44140625" style="483" customWidth="1"/>
    <col min="5371" max="5371" width="4.77734375" style="483" customWidth="1"/>
    <col min="5372" max="5374" width="4.44140625" style="483" customWidth="1"/>
    <col min="5375" max="5375" width="4" style="483" customWidth="1"/>
    <col min="5376" max="5376" width="5" style="483" customWidth="1"/>
    <col min="5377" max="5377" width="4.77734375" style="483" customWidth="1"/>
    <col min="5378" max="5380" width="4.44140625" style="483" customWidth="1"/>
    <col min="5381" max="5381" width="5.21875" style="483" customWidth="1"/>
    <col min="5382" max="5383" width="4.44140625" style="483" customWidth="1"/>
    <col min="5384" max="5384" width="5.5546875" style="483" customWidth="1"/>
    <col min="5385" max="5386" width="6.6640625" style="483" customWidth="1"/>
    <col min="5387" max="5387" width="8.77734375" style="483" customWidth="1"/>
    <col min="5388" max="5388" width="7.5546875" style="483" customWidth="1"/>
    <col min="5389" max="5389" width="6.44140625" style="483" customWidth="1"/>
    <col min="5390" max="5390" width="6.77734375" style="483" customWidth="1"/>
    <col min="5391" max="5391" width="8.77734375" style="483" customWidth="1"/>
    <col min="5392" max="5392" width="8.6640625" style="483"/>
    <col min="5393" max="5393" width="5" style="483" customWidth="1"/>
    <col min="5394" max="5394" width="4" style="483" customWidth="1"/>
    <col min="5395" max="5395" width="11.109375" style="483" customWidth="1"/>
    <col min="5396" max="5623" width="8.6640625" style="483"/>
    <col min="5624" max="5624" width="3.77734375" style="483" customWidth="1"/>
    <col min="5625" max="5625" width="13" style="483" bestFit="1" customWidth="1"/>
    <col min="5626" max="5626" width="12.44140625" style="483" customWidth="1"/>
    <col min="5627" max="5627" width="4.77734375" style="483" customWidth="1"/>
    <col min="5628" max="5630" width="4.44140625" style="483" customWidth="1"/>
    <col min="5631" max="5631" width="4" style="483" customWidth="1"/>
    <col min="5632" max="5632" width="5" style="483" customWidth="1"/>
    <col min="5633" max="5633" width="4.77734375" style="483" customWidth="1"/>
    <col min="5634" max="5636" width="4.44140625" style="483" customWidth="1"/>
    <col min="5637" max="5637" width="5.21875" style="483" customWidth="1"/>
    <col min="5638" max="5639" width="4.44140625" style="483" customWidth="1"/>
    <col min="5640" max="5640" width="5.5546875" style="483" customWidth="1"/>
    <col min="5641" max="5642" width="6.6640625" style="483" customWidth="1"/>
    <col min="5643" max="5643" width="8.77734375" style="483" customWidth="1"/>
    <col min="5644" max="5644" width="7.5546875" style="483" customWidth="1"/>
    <col min="5645" max="5645" width="6.44140625" style="483" customWidth="1"/>
    <col min="5646" max="5646" width="6.77734375" style="483" customWidth="1"/>
    <col min="5647" max="5647" width="8.77734375" style="483" customWidth="1"/>
    <col min="5648" max="5648" width="8.6640625" style="483"/>
    <col min="5649" max="5649" width="5" style="483" customWidth="1"/>
    <col min="5650" max="5650" width="4" style="483" customWidth="1"/>
    <col min="5651" max="5651" width="11.109375" style="483" customWidth="1"/>
    <col min="5652" max="5879" width="8.6640625" style="483"/>
    <col min="5880" max="5880" width="3.77734375" style="483" customWidth="1"/>
    <col min="5881" max="5881" width="13" style="483" bestFit="1" customWidth="1"/>
    <col min="5882" max="5882" width="12.44140625" style="483" customWidth="1"/>
    <col min="5883" max="5883" width="4.77734375" style="483" customWidth="1"/>
    <col min="5884" max="5886" width="4.44140625" style="483" customWidth="1"/>
    <col min="5887" max="5887" width="4" style="483" customWidth="1"/>
    <col min="5888" max="5888" width="5" style="483" customWidth="1"/>
    <col min="5889" max="5889" width="4.77734375" style="483" customWidth="1"/>
    <col min="5890" max="5892" width="4.44140625" style="483" customWidth="1"/>
    <col min="5893" max="5893" width="5.21875" style="483" customWidth="1"/>
    <col min="5894" max="5895" width="4.44140625" style="483" customWidth="1"/>
    <col min="5896" max="5896" width="5.5546875" style="483" customWidth="1"/>
    <col min="5897" max="5898" width="6.6640625" style="483" customWidth="1"/>
    <col min="5899" max="5899" width="8.77734375" style="483" customWidth="1"/>
    <col min="5900" max="5900" width="7.5546875" style="483" customWidth="1"/>
    <col min="5901" max="5901" width="6.44140625" style="483" customWidth="1"/>
    <col min="5902" max="5902" width="6.77734375" style="483" customWidth="1"/>
    <col min="5903" max="5903" width="8.77734375" style="483" customWidth="1"/>
    <col min="5904" max="5904" width="8.6640625" style="483"/>
    <col min="5905" max="5905" width="5" style="483" customWidth="1"/>
    <col min="5906" max="5906" width="4" style="483" customWidth="1"/>
    <col min="5907" max="5907" width="11.109375" style="483" customWidth="1"/>
    <col min="5908" max="6135" width="8.6640625" style="483"/>
    <col min="6136" max="6136" width="3.77734375" style="483" customWidth="1"/>
    <col min="6137" max="6137" width="13" style="483" bestFit="1" customWidth="1"/>
    <col min="6138" max="6138" width="12.44140625" style="483" customWidth="1"/>
    <col min="6139" max="6139" width="4.77734375" style="483" customWidth="1"/>
    <col min="6140" max="6142" width="4.44140625" style="483" customWidth="1"/>
    <col min="6143" max="6143" width="4" style="483" customWidth="1"/>
    <col min="6144" max="6144" width="5" style="483" customWidth="1"/>
    <col min="6145" max="6145" width="4.77734375" style="483" customWidth="1"/>
    <col min="6146" max="6148" width="4.44140625" style="483" customWidth="1"/>
    <col min="6149" max="6149" width="5.21875" style="483" customWidth="1"/>
    <col min="6150" max="6151" width="4.44140625" style="483" customWidth="1"/>
    <col min="6152" max="6152" width="5.5546875" style="483" customWidth="1"/>
    <col min="6153" max="6154" width="6.6640625" style="483" customWidth="1"/>
    <col min="6155" max="6155" width="8.77734375" style="483" customWidth="1"/>
    <col min="6156" max="6156" width="7.5546875" style="483" customWidth="1"/>
    <col min="6157" max="6157" width="6.44140625" style="483" customWidth="1"/>
    <col min="6158" max="6158" width="6.77734375" style="483" customWidth="1"/>
    <col min="6159" max="6159" width="8.77734375" style="483" customWidth="1"/>
    <col min="6160" max="6160" width="8.6640625" style="483"/>
    <col min="6161" max="6161" width="5" style="483" customWidth="1"/>
    <col min="6162" max="6162" width="4" style="483" customWidth="1"/>
    <col min="6163" max="6163" width="11.109375" style="483" customWidth="1"/>
    <col min="6164" max="6391" width="8.6640625" style="483"/>
    <col min="6392" max="6392" width="3.77734375" style="483" customWidth="1"/>
    <col min="6393" max="6393" width="13" style="483" bestFit="1" customWidth="1"/>
    <col min="6394" max="6394" width="12.44140625" style="483" customWidth="1"/>
    <col min="6395" max="6395" width="4.77734375" style="483" customWidth="1"/>
    <col min="6396" max="6398" width="4.44140625" style="483" customWidth="1"/>
    <col min="6399" max="6399" width="4" style="483" customWidth="1"/>
    <col min="6400" max="6400" width="5" style="483" customWidth="1"/>
    <col min="6401" max="6401" width="4.77734375" style="483" customWidth="1"/>
    <col min="6402" max="6404" width="4.44140625" style="483" customWidth="1"/>
    <col min="6405" max="6405" width="5.21875" style="483" customWidth="1"/>
    <col min="6406" max="6407" width="4.44140625" style="483" customWidth="1"/>
    <col min="6408" max="6408" width="5.5546875" style="483" customWidth="1"/>
    <col min="6409" max="6410" width="6.6640625" style="483" customWidth="1"/>
    <col min="6411" max="6411" width="8.77734375" style="483" customWidth="1"/>
    <col min="6412" max="6412" width="7.5546875" style="483" customWidth="1"/>
    <col min="6413" max="6413" width="6.44140625" style="483" customWidth="1"/>
    <col min="6414" max="6414" width="6.77734375" style="483" customWidth="1"/>
    <col min="6415" max="6415" width="8.77734375" style="483" customWidth="1"/>
    <col min="6416" max="6416" width="8.6640625" style="483"/>
    <col min="6417" max="6417" width="5" style="483" customWidth="1"/>
    <col min="6418" max="6418" width="4" style="483" customWidth="1"/>
    <col min="6419" max="6419" width="11.109375" style="483" customWidth="1"/>
    <col min="6420" max="6647" width="8.6640625" style="483"/>
    <col min="6648" max="6648" width="3.77734375" style="483" customWidth="1"/>
    <col min="6649" max="6649" width="13" style="483" bestFit="1" customWidth="1"/>
    <col min="6650" max="6650" width="12.44140625" style="483" customWidth="1"/>
    <col min="6651" max="6651" width="4.77734375" style="483" customWidth="1"/>
    <col min="6652" max="6654" width="4.44140625" style="483" customWidth="1"/>
    <col min="6655" max="6655" width="4" style="483" customWidth="1"/>
    <col min="6656" max="6656" width="5" style="483" customWidth="1"/>
    <col min="6657" max="6657" width="4.77734375" style="483" customWidth="1"/>
    <col min="6658" max="6660" width="4.44140625" style="483" customWidth="1"/>
    <col min="6661" max="6661" width="5.21875" style="483" customWidth="1"/>
    <col min="6662" max="6663" width="4.44140625" style="483" customWidth="1"/>
    <col min="6664" max="6664" width="5.5546875" style="483" customWidth="1"/>
    <col min="6665" max="6666" width="6.6640625" style="483" customWidth="1"/>
    <col min="6667" max="6667" width="8.77734375" style="483" customWidth="1"/>
    <col min="6668" max="6668" width="7.5546875" style="483" customWidth="1"/>
    <col min="6669" max="6669" width="6.44140625" style="483" customWidth="1"/>
    <col min="6670" max="6670" width="6.77734375" style="483" customWidth="1"/>
    <col min="6671" max="6671" width="8.77734375" style="483" customWidth="1"/>
    <col min="6672" max="6672" width="8.6640625" style="483"/>
    <col min="6673" max="6673" width="5" style="483" customWidth="1"/>
    <col min="6674" max="6674" width="4" style="483" customWidth="1"/>
    <col min="6675" max="6675" width="11.109375" style="483" customWidth="1"/>
    <col min="6676" max="6903" width="8.6640625" style="483"/>
    <col min="6904" max="6904" width="3.77734375" style="483" customWidth="1"/>
    <col min="6905" max="6905" width="13" style="483" bestFit="1" customWidth="1"/>
    <col min="6906" max="6906" width="12.44140625" style="483" customWidth="1"/>
    <col min="6907" max="6907" width="4.77734375" style="483" customWidth="1"/>
    <col min="6908" max="6910" width="4.44140625" style="483" customWidth="1"/>
    <col min="6911" max="6911" width="4" style="483" customWidth="1"/>
    <col min="6912" max="6912" width="5" style="483" customWidth="1"/>
    <col min="6913" max="6913" width="4.77734375" style="483" customWidth="1"/>
    <col min="6914" max="6916" width="4.44140625" style="483" customWidth="1"/>
    <col min="6917" max="6917" width="5.21875" style="483" customWidth="1"/>
    <col min="6918" max="6919" width="4.44140625" style="483" customWidth="1"/>
    <col min="6920" max="6920" width="5.5546875" style="483" customWidth="1"/>
    <col min="6921" max="6922" width="6.6640625" style="483" customWidth="1"/>
    <col min="6923" max="6923" width="8.77734375" style="483" customWidth="1"/>
    <col min="6924" max="6924" width="7.5546875" style="483" customWidth="1"/>
    <col min="6925" max="6925" width="6.44140625" style="483" customWidth="1"/>
    <col min="6926" max="6926" width="6.77734375" style="483" customWidth="1"/>
    <col min="6927" max="6927" width="8.77734375" style="483" customWidth="1"/>
    <col min="6928" max="6928" width="8.6640625" style="483"/>
    <col min="6929" max="6929" width="5" style="483" customWidth="1"/>
    <col min="6930" max="6930" width="4" style="483" customWidth="1"/>
    <col min="6931" max="6931" width="11.109375" style="483" customWidth="1"/>
    <col min="6932" max="7159" width="8.6640625" style="483"/>
    <col min="7160" max="7160" width="3.77734375" style="483" customWidth="1"/>
    <col min="7161" max="7161" width="13" style="483" bestFit="1" customWidth="1"/>
    <col min="7162" max="7162" width="12.44140625" style="483" customWidth="1"/>
    <col min="7163" max="7163" width="4.77734375" style="483" customWidth="1"/>
    <col min="7164" max="7166" width="4.44140625" style="483" customWidth="1"/>
    <col min="7167" max="7167" width="4" style="483" customWidth="1"/>
    <col min="7168" max="7168" width="5" style="483" customWidth="1"/>
    <col min="7169" max="7169" width="4.77734375" style="483" customWidth="1"/>
    <col min="7170" max="7172" width="4.44140625" style="483" customWidth="1"/>
    <col min="7173" max="7173" width="5.21875" style="483" customWidth="1"/>
    <col min="7174" max="7175" width="4.44140625" style="483" customWidth="1"/>
    <col min="7176" max="7176" width="5.5546875" style="483" customWidth="1"/>
    <col min="7177" max="7178" width="6.6640625" style="483" customWidth="1"/>
    <col min="7179" max="7179" width="8.77734375" style="483" customWidth="1"/>
    <col min="7180" max="7180" width="7.5546875" style="483" customWidth="1"/>
    <col min="7181" max="7181" width="6.44140625" style="483" customWidth="1"/>
    <col min="7182" max="7182" width="6.77734375" style="483" customWidth="1"/>
    <col min="7183" max="7183" width="8.77734375" style="483" customWidth="1"/>
    <col min="7184" max="7184" width="8.6640625" style="483"/>
    <col min="7185" max="7185" width="5" style="483" customWidth="1"/>
    <col min="7186" max="7186" width="4" style="483" customWidth="1"/>
    <col min="7187" max="7187" width="11.109375" style="483" customWidth="1"/>
    <col min="7188" max="7415" width="8.6640625" style="483"/>
    <col min="7416" max="7416" width="3.77734375" style="483" customWidth="1"/>
    <col min="7417" max="7417" width="13" style="483" bestFit="1" customWidth="1"/>
    <col min="7418" max="7418" width="12.44140625" style="483" customWidth="1"/>
    <col min="7419" max="7419" width="4.77734375" style="483" customWidth="1"/>
    <col min="7420" max="7422" width="4.44140625" style="483" customWidth="1"/>
    <col min="7423" max="7423" width="4" style="483" customWidth="1"/>
    <col min="7424" max="7424" width="5" style="483" customWidth="1"/>
    <col min="7425" max="7425" width="4.77734375" style="483" customWidth="1"/>
    <col min="7426" max="7428" width="4.44140625" style="483" customWidth="1"/>
    <col min="7429" max="7429" width="5.21875" style="483" customWidth="1"/>
    <col min="7430" max="7431" width="4.44140625" style="483" customWidth="1"/>
    <col min="7432" max="7432" width="5.5546875" style="483" customWidth="1"/>
    <col min="7433" max="7434" width="6.6640625" style="483" customWidth="1"/>
    <col min="7435" max="7435" width="8.77734375" style="483" customWidth="1"/>
    <col min="7436" max="7436" width="7.5546875" style="483" customWidth="1"/>
    <col min="7437" max="7437" width="6.44140625" style="483" customWidth="1"/>
    <col min="7438" max="7438" width="6.77734375" style="483" customWidth="1"/>
    <col min="7439" max="7439" width="8.77734375" style="483" customWidth="1"/>
    <col min="7440" max="7440" width="8.6640625" style="483"/>
    <col min="7441" max="7441" width="5" style="483" customWidth="1"/>
    <col min="7442" max="7442" width="4" style="483" customWidth="1"/>
    <col min="7443" max="7443" width="11.109375" style="483" customWidth="1"/>
    <col min="7444" max="7671" width="8.6640625" style="483"/>
    <col min="7672" max="7672" width="3.77734375" style="483" customWidth="1"/>
    <col min="7673" max="7673" width="13" style="483" bestFit="1" customWidth="1"/>
    <col min="7674" max="7674" width="12.44140625" style="483" customWidth="1"/>
    <col min="7675" max="7675" width="4.77734375" style="483" customWidth="1"/>
    <col min="7676" max="7678" width="4.44140625" style="483" customWidth="1"/>
    <col min="7679" max="7679" width="4" style="483" customWidth="1"/>
    <col min="7680" max="7680" width="5" style="483" customWidth="1"/>
    <col min="7681" max="7681" width="4.77734375" style="483" customWidth="1"/>
    <col min="7682" max="7684" width="4.44140625" style="483" customWidth="1"/>
    <col min="7685" max="7685" width="5.21875" style="483" customWidth="1"/>
    <col min="7686" max="7687" width="4.44140625" style="483" customWidth="1"/>
    <col min="7688" max="7688" width="5.5546875" style="483" customWidth="1"/>
    <col min="7689" max="7690" width="6.6640625" style="483" customWidth="1"/>
    <col min="7691" max="7691" width="8.77734375" style="483" customWidth="1"/>
    <col min="7692" max="7692" width="7.5546875" style="483" customWidth="1"/>
    <col min="7693" max="7693" width="6.44140625" style="483" customWidth="1"/>
    <col min="7694" max="7694" width="6.77734375" style="483" customWidth="1"/>
    <col min="7695" max="7695" width="8.77734375" style="483" customWidth="1"/>
    <col min="7696" max="7696" width="8.6640625" style="483"/>
    <col min="7697" max="7697" width="5" style="483" customWidth="1"/>
    <col min="7698" max="7698" width="4" style="483" customWidth="1"/>
    <col min="7699" max="7699" width="11.109375" style="483" customWidth="1"/>
    <col min="7700" max="7927" width="8.6640625" style="483"/>
    <col min="7928" max="7928" width="3.77734375" style="483" customWidth="1"/>
    <col min="7929" max="7929" width="13" style="483" bestFit="1" customWidth="1"/>
    <col min="7930" max="7930" width="12.44140625" style="483" customWidth="1"/>
    <col min="7931" max="7931" width="4.77734375" style="483" customWidth="1"/>
    <col min="7932" max="7934" width="4.44140625" style="483" customWidth="1"/>
    <col min="7935" max="7935" width="4" style="483" customWidth="1"/>
    <col min="7936" max="7936" width="5" style="483" customWidth="1"/>
    <col min="7937" max="7937" width="4.77734375" style="483" customWidth="1"/>
    <col min="7938" max="7940" width="4.44140625" style="483" customWidth="1"/>
    <col min="7941" max="7941" width="5.21875" style="483" customWidth="1"/>
    <col min="7942" max="7943" width="4.44140625" style="483" customWidth="1"/>
    <col min="7944" max="7944" width="5.5546875" style="483" customWidth="1"/>
    <col min="7945" max="7946" width="6.6640625" style="483" customWidth="1"/>
    <col min="7947" max="7947" width="8.77734375" style="483" customWidth="1"/>
    <col min="7948" max="7948" width="7.5546875" style="483" customWidth="1"/>
    <col min="7949" max="7949" width="6.44140625" style="483" customWidth="1"/>
    <col min="7950" max="7950" width="6.77734375" style="483" customWidth="1"/>
    <col min="7951" max="7951" width="8.77734375" style="483" customWidth="1"/>
    <col min="7952" max="7952" width="8.6640625" style="483"/>
    <col min="7953" max="7953" width="5" style="483" customWidth="1"/>
    <col min="7954" max="7954" width="4" style="483" customWidth="1"/>
    <col min="7955" max="7955" width="11.109375" style="483" customWidth="1"/>
    <col min="7956" max="8183" width="8.6640625" style="483"/>
    <col min="8184" max="8184" width="3.77734375" style="483" customWidth="1"/>
    <col min="8185" max="8185" width="13" style="483" bestFit="1" customWidth="1"/>
    <col min="8186" max="8186" width="12.44140625" style="483" customWidth="1"/>
    <col min="8187" max="8187" width="4.77734375" style="483" customWidth="1"/>
    <col min="8188" max="8190" width="4.44140625" style="483" customWidth="1"/>
    <col min="8191" max="8191" width="4" style="483" customWidth="1"/>
    <col min="8192" max="8192" width="5" style="483" customWidth="1"/>
    <col min="8193" max="8193" width="4.77734375" style="483" customWidth="1"/>
    <col min="8194" max="8196" width="4.44140625" style="483" customWidth="1"/>
    <col min="8197" max="8197" width="5.21875" style="483" customWidth="1"/>
    <col min="8198" max="8199" width="4.44140625" style="483" customWidth="1"/>
    <col min="8200" max="8200" width="5.5546875" style="483" customWidth="1"/>
    <col min="8201" max="8202" width="6.6640625" style="483" customWidth="1"/>
    <col min="8203" max="8203" width="8.77734375" style="483" customWidth="1"/>
    <col min="8204" max="8204" width="7.5546875" style="483" customWidth="1"/>
    <col min="8205" max="8205" width="6.44140625" style="483" customWidth="1"/>
    <col min="8206" max="8206" width="6.77734375" style="483" customWidth="1"/>
    <col min="8207" max="8207" width="8.77734375" style="483" customWidth="1"/>
    <col min="8208" max="8208" width="8.6640625" style="483"/>
    <col min="8209" max="8209" width="5" style="483" customWidth="1"/>
    <col min="8210" max="8210" width="4" style="483" customWidth="1"/>
    <col min="8211" max="8211" width="11.109375" style="483" customWidth="1"/>
    <col min="8212" max="8439" width="8.6640625" style="483"/>
    <col min="8440" max="8440" width="3.77734375" style="483" customWidth="1"/>
    <col min="8441" max="8441" width="13" style="483" bestFit="1" customWidth="1"/>
    <col min="8442" max="8442" width="12.44140625" style="483" customWidth="1"/>
    <col min="8443" max="8443" width="4.77734375" style="483" customWidth="1"/>
    <col min="8444" max="8446" width="4.44140625" style="483" customWidth="1"/>
    <col min="8447" max="8447" width="4" style="483" customWidth="1"/>
    <col min="8448" max="8448" width="5" style="483" customWidth="1"/>
    <col min="8449" max="8449" width="4.77734375" style="483" customWidth="1"/>
    <col min="8450" max="8452" width="4.44140625" style="483" customWidth="1"/>
    <col min="8453" max="8453" width="5.21875" style="483" customWidth="1"/>
    <col min="8454" max="8455" width="4.44140625" style="483" customWidth="1"/>
    <col min="8456" max="8456" width="5.5546875" style="483" customWidth="1"/>
    <col min="8457" max="8458" width="6.6640625" style="483" customWidth="1"/>
    <col min="8459" max="8459" width="8.77734375" style="483" customWidth="1"/>
    <col min="8460" max="8460" width="7.5546875" style="483" customWidth="1"/>
    <col min="8461" max="8461" width="6.44140625" style="483" customWidth="1"/>
    <col min="8462" max="8462" width="6.77734375" style="483" customWidth="1"/>
    <col min="8463" max="8463" width="8.77734375" style="483" customWidth="1"/>
    <col min="8464" max="8464" width="8.6640625" style="483"/>
    <col min="8465" max="8465" width="5" style="483" customWidth="1"/>
    <col min="8466" max="8466" width="4" style="483" customWidth="1"/>
    <col min="8467" max="8467" width="11.109375" style="483" customWidth="1"/>
    <col min="8468" max="8695" width="8.6640625" style="483"/>
    <col min="8696" max="8696" width="3.77734375" style="483" customWidth="1"/>
    <col min="8697" max="8697" width="13" style="483" bestFit="1" customWidth="1"/>
    <col min="8698" max="8698" width="12.44140625" style="483" customWidth="1"/>
    <col min="8699" max="8699" width="4.77734375" style="483" customWidth="1"/>
    <col min="8700" max="8702" width="4.44140625" style="483" customWidth="1"/>
    <col min="8703" max="8703" width="4" style="483" customWidth="1"/>
    <col min="8704" max="8704" width="5" style="483" customWidth="1"/>
    <col min="8705" max="8705" width="4.77734375" style="483" customWidth="1"/>
    <col min="8706" max="8708" width="4.44140625" style="483" customWidth="1"/>
    <col min="8709" max="8709" width="5.21875" style="483" customWidth="1"/>
    <col min="8710" max="8711" width="4.44140625" style="483" customWidth="1"/>
    <col min="8712" max="8712" width="5.5546875" style="483" customWidth="1"/>
    <col min="8713" max="8714" width="6.6640625" style="483" customWidth="1"/>
    <col min="8715" max="8715" width="8.77734375" style="483" customWidth="1"/>
    <col min="8716" max="8716" width="7.5546875" style="483" customWidth="1"/>
    <col min="8717" max="8717" width="6.44140625" style="483" customWidth="1"/>
    <col min="8718" max="8718" width="6.77734375" style="483" customWidth="1"/>
    <col min="8719" max="8719" width="8.77734375" style="483" customWidth="1"/>
    <col min="8720" max="8720" width="8.6640625" style="483"/>
    <col min="8721" max="8721" width="5" style="483" customWidth="1"/>
    <col min="8722" max="8722" width="4" style="483" customWidth="1"/>
    <col min="8723" max="8723" width="11.109375" style="483" customWidth="1"/>
    <col min="8724" max="8951" width="8.6640625" style="483"/>
    <col min="8952" max="8952" width="3.77734375" style="483" customWidth="1"/>
    <col min="8953" max="8953" width="13" style="483" bestFit="1" customWidth="1"/>
    <col min="8954" max="8954" width="12.44140625" style="483" customWidth="1"/>
    <col min="8955" max="8955" width="4.77734375" style="483" customWidth="1"/>
    <col min="8956" max="8958" width="4.44140625" style="483" customWidth="1"/>
    <col min="8959" max="8959" width="4" style="483" customWidth="1"/>
    <col min="8960" max="8960" width="5" style="483" customWidth="1"/>
    <col min="8961" max="8961" width="4.77734375" style="483" customWidth="1"/>
    <col min="8962" max="8964" width="4.44140625" style="483" customWidth="1"/>
    <col min="8965" max="8965" width="5.21875" style="483" customWidth="1"/>
    <col min="8966" max="8967" width="4.44140625" style="483" customWidth="1"/>
    <col min="8968" max="8968" width="5.5546875" style="483" customWidth="1"/>
    <col min="8969" max="8970" width="6.6640625" style="483" customWidth="1"/>
    <col min="8971" max="8971" width="8.77734375" style="483" customWidth="1"/>
    <col min="8972" max="8972" width="7.5546875" style="483" customWidth="1"/>
    <col min="8973" max="8973" width="6.44140625" style="483" customWidth="1"/>
    <col min="8974" max="8974" width="6.77734375" style="483" customWidth="1"/>
    <col min="8975" max="8975" width="8.77734375" style="483" customWidth="1"/>
    <col min="8976" max="8976" width="8.6640625" style="483"/>
    <col min="8977" max="8977" width="5" style="483" customWidth="1"/>
    <col min="8978" max="8978" width="4" style="483" customWidth="1"/>
    <col min="8979" max="8979" width="11.109375" style="483" customWidth="1"/>
    <col min="8980" max="9207" width="8.6640625" style="483"/>
    <col min="9208" max="9208" width="3.77734375" style="483" customWidth="1"/>
    <col min="9209" max="9209" width="13" style="483" bestFit="1" customWidth="1"/>
    <col min="9210" max="9210" width="12.44140625" style="483" customWidth="1"/>
    <col min="9211" max="9211" width="4.77734375" style="483" customWidth="1"/>
    <col min="9212" max="9214" width="4.44140625" style="483" customWidth="1"/>
    <col min="9215" max="9215" width="4" style="483" customWidth="1"/>
    <col min="9216" max="9216" width="5" style="483" customWidth="1"/>
    <col min="9217" max="9217" width="4.77734375" style="483" customWidth="1"/>
    <col min="9218" max="9220" width="4.44140625" style="483" customWidth="1"/>
    <col min="9221" max="9221" width="5.21875" style="483" customWidth="1"/>
    <col min="9222" max="9223" width="4.44140625" style="483" customWidth="1"/>
    <col min="9224" max="9224" width="5.5546875" style="483" customWidth="1"/>
    <col min="9225" max="9226" width="6.6640625" style="483" customWidth="1"/>
    <col min="9227" max="9227" width="8.77734375" style="483" customWidth="1"/>
    <col min="9228" max="9228" width="7.5546875" style="483" customWidth="1"/>
    <col min="9229" max="9229" width="6.44140625" style="483" customWidth="1"/>
    <col min="9230" max="9230" width="6.77734375" style="483" customWidth="1"/>
    <col min="9231" max="9231" width="8.77734375" style="483" customWidth="1"/>
    <col min="9232" max="9232" width="8.6640625" style="483"/>
    <col min="9233" max="9233" width="5" style="483" customWidth="1"/>
    <col min="9234" max="9234" width="4" style="483" customWidth="1"/>
    <col min="9235" max="9235" width="11.109375" style="483" customWidth="1"/>
    <col min="9236" max="9463" width="8.6640625" style="483"/>
    <col min="9464" max="9464" width="3.77734375" style="483" customWidth="1"/>
    <col min="9465" max="9465" width="13" style="483" bestFit="1" customWidth="1"/>
    <col min="9466" max="9466" width="12.44140625" style="483" customWidth="1"/>
    <col min="9467" max="9467" width="4.77734375" style="483" customWidth="1"/>
    <col min="9468" max="9470" width="4.44140625" style="483" customWidth="1"/>
    <col min="9471" max="9471" width="4" style="483" customWidth="1"/>
    <col min="9472" max="9472" width="5" style="483" customWidth="1"/>
    <col min="9473" max="9473" width="4.77734375" style="483" customWidth="1"/>
    <col min="9474" max="9476" width="4.44140625" style="483" customWidth="1"/>
    <col min="9477" max="9477" width="5.21875" style="483" customWidth="1"/>
    <col min="9478" max="9479" width="4.44140625" style="483" customWidth="1"/>
    <col min="9480" max="9480" width="5.5546875" style="483" customWidth="1"/>
    <col min="9481" max="9482" width="6.6640625" style="483" customWidth="1"/>
    <col min="9483" max="9483" width="8.77734375" style="483" customWidth="1"/>
    <col min="9484" max="9484" width="7.5546875" style="483" customWidth="1"/>
    <col min="9485" max="9485" width="6.44140625" style="483" customWidth="1"/>
    <col min="9486" max="9486" width="6.77734375" style="483" customWidth="1"/>
    <col min="9487" max="9487" width="8.77734375" style="483" customWidth="1"/>
    <col min="9488" max="9488" width="8.6640625" style="483"/>
    <col min="9489" max="9489" width="5" style="483" customWidth="1"/>
    <col min="9490" max="9490" width="4" style="483" customWidth="1"/>
    <col min="9491" max="9491" width="11.109375" style="483" customWidth="1"/>
    <col min="9492" max="9719" width="8.6640625" style="483"/>
    <col min="9720" max="9720" width="3.77734375" style="483" customWidth="1"/>
    <col min="9721" max="9721" width="13" style="483" bestFit="1" customWidth="1"/>
    <col min="9722" max="9722" width="12.44140625" style="483" customWidth="1"/>
    <col min="9723" max="9723" width="4.77734375" style="483" customWidth="1"/>
    <col min="9724" max="9726" width="4.44140625" style="483" customWidth="1"/>
    <col min="9727" max="9727" width="4" style="483" customWidth="1"/>
    <col min="9728" max="9728" width="5" style="483" customWidth="1"/>
    <col min="9729" max="9729" width="4.77734375" style="483" customWidth="1"/>
    <col min="9730" max="9732" width="4.44140625" style="483" customWidth="1"/>
    <col min="9733" max="9733" width="5.21875" style="483" customWidth="1"/>
    <col min="9734" max="9735" width="4.44140625" style="483" customWidth="1"/>
    <col min="9736" max="9736" width="5.5546875" style="483" customWidth="1"/>
    <col min="9737" max="9738" width="6.6640625" style="483" customWidth="1"/>
    <col min="9739" max="9739" width="8.77734375" style="483" customWidth="1"/>
    <col min="9740" max="9740" width="7.5546875" style="483" customWidth="1"/>
    <col min="9741" max="9741" width="6.44140625" style="483" customWidth="1"/>
    <col min="9742" max="9742" width="6.77734375" style="483" customWidth="1"/>
    <col min="9743" max="9743" width="8.77734375" style="483" customWidth="1"/>
    <col min="9744" max="9744" width="8.6640625" style="483"/>
    <col min="9745" max="9745" width="5" style="483" customWidth="1"/>
    <col min="9746" max="9746" width="4" style="483" customWidth="1"/>
    <col min="9747" max="9747" width="11.109375" style="483" customWidth="1"/>
    <col min="9748" max="9975" width="8.6640625" style="483"/>
    <col min="9976" max="9976" width="3.77734375" style="483" customWidth="1"/>
    <col min="9977" max="9977" width="13" style="483" bestFit="1" customWidth="1"/>
    <col min="9978" max="9978" width="12.44140625" style="483" customWidth="1"/>
    <col min="9979" max="9979" width="4.77734375" style="483" customWidth="1"/>
    <col min="9980" max="9982" width="4.44140625" style="483" customWidth="1"/>
    <col min="9983" max="9983" width="4" style="483" customWidth="1"/>
    <col min="9984" max="9984" width="5" style="483" customWidth="1"/>
    <col min="9985" max="9985" width="4.77734375" style="483" customWidth="1"/>
    <col min="9986" max="9988" width="4.44140625" style="483" customWidth="1"/>
    <col min="9989" max="9989" width="5.21875" style="483" customWidth="1"/>
    <col min="9990" max="9991" width="4.44140625" style="483" customWidth="1"/>
    <col min="9992" max="9992" width="5.5546875" style="483" customWidth="1"/>
    <col min="9993" max="9994" width="6.6640625" style="483" customWidth="1"/>
    <col min="9995" max="9995" width="8.77734375" style="483" customWidth="1"/>
    <col min="9996" max="9996" width="7.5546875" style="483" customWidth="1"/>
    <col min="9997" max="9997" width="6.44140625" style="483" customWidth="1"/>
    <col min="9998" max="9998" width="6.77734375" style="483" customWidth="1"/>
    <col min="9999" max="9999" width="8.77734375" style="483" customWidth="1"/>
    <col min="10000" max="10000" width="8.6640625" style="483"/>
    <col min="10001" max="10001" width="5" style="483" customWidth="1"/>
    <col min="10002" max="10002" width="4" style="483" customWidth="1"/>
    <col min="10003" max="10003" width="11.109375" style="483" customWidth="1"/>
    <col min="10004" max="10231" width="8.6640625" style="483"/>
    <col min="10232" max="10232" width="3.77734375" style="483" customWidth="1"/>
    <col min="10233" max="10233" width="13" style="483" bestFit="1" customWidth="1"/>
    <col min="10234" max="10234" width="12.44140625" style="483" customWidth="1"/>
    <col min="10235" max="10235" width="4.77734375" style="483" customWidth="1"/>
    <col min="10236" max="10238" width="4.44140625" style="483" customWidth="1"/>
    <col min="10239" max="10239" width="4" style="483" customWidth="1"/>
    <col min="10240" max="10240" width="5" style="483" customWidth="1"/>
    <col min="10241" max="10241" width="4.77734375" style="483" customWidth="1"/>
    <col min="10242" max="10244" width="4.44140625" style="483" customWidth="1"/>
    <col min="10245" max="10245" width="5.21875" style="483" customWidth="1"/>
    <col min="10246" max="10247" width="4.44140625" style="483" customWidth="1"/>
    <col min="10248" max="10248" width="5.5546875" style="483" customWidth="1"/>
    <col min="10249" max="10250" width="6.6640625" style="483" customWidth="1"/>
    <col min="10251" max="10251" width="8.77734375" style="483" customWidth="1"/>
    <col min="10252" max="10252" width="7.5546875" style="483" customWidth="1"/>
    <col min="10253" max="10253" width="6.44140625" style="483" customWidth="1"/>
    <col min="10254" max="10254" width="6.77734375" style="483" customWidth="1"/>
    <col min="10255" max="10255" width="8.77734375" style="483" customWidth="1"/>
    <col min="10256" max="10256" width="8.6640625" style="483"/>
    <col min="10257" max="10257" width="5" style="483" customWidth="1"/>
    <col min="10258" max="10258" width="4" style="483" customWidth="1"/>
    <col min="10259" max="10259" width="11.109375" style="483" customWidth="1"/>
    <col min="10260" max="10487" width="8.6640625" style="483"/>
    <col min="10488" max="10488" width="3.77734375" style="483" customWidth="1"/>
    <col min="10489" max="10489" width="13" style="483" bestFit="1" customWidth="1"/>
    <col min="10490" max="10490" width="12.44140625" style="483" customWidth="1"/>
    <col min="10491" max="10491" width="4.77734375" style="483" customWidth="1"/>
    <col min="10492" max="10494" width="4.44140625" style="483" customWidth="1"/>
    <col min="10495" max="10495" width="4" style="483" customWidth="1"/>
    <col min="10496" max="10496" width="5" style="483" customWidth="1"/>
    <col min="10497" max="10497" width="4.77734375" style="483" customWidth="1"/>
    <col min="10498" max="10500" width="4.44140625" style="483" customWidth="1"/>
    <col min="10501" max="10501" width="5.21875" style="483" customWidth="1"/>
    <col min="10502" max="10503" width="4.44140625" style="483" customWidth="1"/>
    <col min="10504" max="10504" width="5.5546875" style="483" customWidth="1"/>
    <col min="10505" max="10506" width="6.6640625" style="483" customWidth="1"/>
    <col min="10507" max="10507" width="8.77734375" style="483" customWidth="1"/>
    <col min="10508" max="10508" width="7.5546875" style="483" customWidth="1"/>
    <col min="10509" max="10509" width="6.44140625" style="483" customWidth="1"/>
    <col min="10510" max="10510" width="6.77734375" style="483" customWidth="1"/>
    <col min="10511" max="10511" width="8.77734375" style="483" customWidth="1"/>
    <col min="10512" max="10512" width="8.6640625" style="483"/>
    <col min="10513" max="10513" width="5" style="483" customWidth="1"/>
    <col min="10514" max="10514" width="4" style="483" customWidth="1"/>
    <col min="10515" max="10515" width="11.109375" style="483" customWidth="1"/>
    <col min="10516" max="10743" width="8.6640625" style="483"/>
    <col min="10744" max="10744" width="3.77734375" style="483" customWidth="1"/>
    <col min="10745" max="10745" width="13" style="483" bestFit="1" customWidth="1"/>
    <col min="10746" max="10746" width="12.44140625" style="483" customWidth="1"/>
    <col min="10747" max="10747" width="4.77734375" style="483" customWidth="1"/>
    <col min="10748" max="10750" width="4.44140625" style="483" customWidth="1"/>
    <col min="10751" max="10751" width="4" style="483" customWidth="1"/>
    <col min="10752" max="10752" width="5" style="483" customWidth="1"/>
    <col min="10753" max="10753" width="4.77734375" style="483" customWidth="1"/>
    <col min="10754" max="10756" width="4.44140625" style="483" customWidth="1"/>
    <col min="10757" max="10757" width="5.21875" style="483" customWidth="1"/>
    <col min="10758" max="10759" width="4.44140625" style="483" customWidth="1"/>
    <col min="10760" max="10760" width="5.5546875" style="483" customWidth="1"/>
    <col min="10761" max="10762" width="6.6640625" style="483" customWidth="1"/>
    <col min="10763" max="10763" width="8.77734375" style="483" customWidth="1"/>
    <col min="10764" max="10764" width="7.5546875" style="483" customWidth="1"/>
    <col min="10765" max="10765" width="6.44140625" style="483" customWidth="1"/>
    <col min="10766" max="10766" width="6.77734375" style="483" customWidth="1"/>
    <col min="10767" max="10767" width="8.77734375" style="483" customWidth="1"/>
    <col min="10768" max="10768" width="8.6640625" style="483"/>
    <col min="10769" max="10769" width="5" style="483" customWidth="1"/>
    <col min="10770" max="10770" width="4" style="483" customWidth="1"/>
    <col min="10771" max="10771" width="11.109375" style="483" customWidth="1"/>
    <col min="10772" max="10999" width="8.6640625" style="483"/>
    <col min="11000" max="11000" width="3.77734375" style="483" customWidth="1"/>
    <col min="11001" max="11001" width="13" style="483" bestFit="1" customWidth="1"/>
    <col min="11002" max="11002" width="12.44140625" style="483" customWidth="1"/>
    <col min="11003" max="11003" width="4.77734375" style="483" customWidth="1"/>
    <col min="11004" max="11006" width="4.44140625" style="483" customWidth="1"/>
    <col min="11007" max="11007" width="4" style="483" customWidth="1"/>
    <col min="11008" max="11008" width="5" style="483" customWidth="1"/>
    <col min="11009" max="11009" width="4.77734375" style="483" customWidth="1"/>
    <col min="11010" max="11012" width="4.44140625" style="483" customWidth="1"/>
    <col min="11013" max="11013" width="5.21875" style="483" customWidth="1"/>
    <col min="11014" max="11015" width="4.44140625" style="483" customWidth="1"/>
    <col min="11016" max="11016" width="5.5546875" style="483" customWidth="1"/>
    <col min="11017" max="11018" width="6.6640625" style="483" customWidth="1"/>
    <col min="11019" max="11019" width="8.77734375" style="483" customWidth="1"/>
    <col min="11020" max="11020" width="7.5546875" style="483" customWidth="1"/>
    <col min="11021" max="11021" width="6.44140625" style="483" customWidth="1"/>
    <col min="11022" max="11022" width="6.77734375" style="483" customWidth="1"/>
    <col min="11023" max="11023" width="8.77734375" style="483" customWidth="1"/>
    <col min="11024" max="11024" width="8.6640625" style="483"/>
    <col min="11025" max="11025" width="5" style="483" customWidth="1"/>
    <col min="11026" max="11026" width="4" style="483" customWidth="1"/>
    <col min="11027" max="11027" width="11.109375" style="483" customWidth="1"/>
    <col min="11028" max="11255" width="8.6640625" style="483"/>
    <col min="11256" max="11256" width="3.77734375" style="483" customWidth="1"/>
    <col min="11257" max="11257" width="13" style="483" bestFit="1" customWidth="1"/>
    <col min="11258" max="11258" width="12.44140625" style="483" customWidth="1"/>
    <col min="11259" max="11259" width="4.77734375" style="483" customWidth="1"/>
    <col min="11260" max="11262" width="4.44140625" style="483" customWidth="1"/>
    <col min="11263" max="11263" width="4" style="483" customWidth="1"/>
    <col min="11264" max="11264" width="5" style="483" customWidth="1"/>
    <col min="11265" max="11265" width="4.77734375" style="483" customWidth="1"/>
    <col min="11266" max="11268" width="4.44140625" style="483" customWidth="1"/>
    <col min="11269" max="11269" width="5.21875" style="483" customWidth="1"/>
    <col min="11270" max="11271" width="4.44140625" style="483" customWidth="1"/>
    <col min="11272" max="11272" width="5.5546875" style="483" customWidth="1"/>
    <col min="11273" max="11274" width="6.6640625" style="483" customWidth="1"/>
    <col min="11275" max="11275" width="8.77734375" style="483" customWidth="1"/>
    <col min="11276" max="11276" width="7.5546875" style="483" customWidth="1"/>
    <col min="11277" max="11277" width="6.44140625" style="483" customWidth="1"/>
    <col min="11278" max="11278" width="6.77734375" style="483" customWidth="1"/>
    <col min="11279" max="11279" width="8.77734375" style="483" customWidth="1"/>
    <col min="11280" max="11280" width="8.6640625" style="483"/>
    <col min="11281" max="11281" width="5" style="483" customWidth="1"/>
    <col min="11282" max="11282" width="4" style="483" customWidth="1"/>
    <col min="11283" max="11283" width="11.109375" style="483" customWidth="1"/>
    <col min="11284" max="11511" width="8.6640625" style="483"/>
    <col min="11512" max="11512" width="3.77734375" style="483" customWidth="1"/>
    <col min="11513" max="11513" width="13" style="483" bestFit="1" customWidth="1"/>
    <col min="11514" max="11514" width="12.44140625" style="483" customWidth="1"/>
    <col min="11515" max="11515" width="4.77734375" style="483" customWidth="1"/>
    <col min="11516" max="11518" width="4.44140625" style="483" customWidth="1"/>
    <col min="11519" max="11519" width="4" style="483" customWidth="1"/>
    <col min="11520" max="11520" width="5" style="483" customWidth="1"/>
    <col min="11521" max="11521" width="4.77734375" style="483" customWidth="1"/>
    <col min="11522" max="11524" width="4.44140625" style="483" customWidth="1"/>
    <col min="11525" max="11525" width="5.21875" style="483" customWidth="1"/>
    <col min="11526" max="11527" width="4.44140625" style="483" customWidth="1"/>
    <col min="11528" max="11528" width="5.5546875" style="483" customWidth="1"/>
    <col min="11529" max="11530" width="6.6640625" style="483" customWidth="1"/>
    <col min="11531" max="11531" width="8.77734375" style="483" customWidth="1"/>
    <col min="11532" max="11532" width="7.5546875" style="483" customWidth="1"/>
    <col min="11533" max="11533" width="6.44140625" style="483" customWidth="1"/>
    <col min="11534" max="11534" width="6.77734375" style="483" customWidth="1"/>
    <col min="11535" max="11535" width="8.77734375" style="483" customWidth="1"/>
    <col min="11536" max="11536" width="8.6640625" style="483"/>
    <col min="11537" max="11537" width="5" style="483" customWidth="1"/>
    <col min="11538" max="11538" width="4" style="483" customWidth="1"/>
    <col min="11539" max="11539" width="11.109375" style="483" customWidth="1"/>
    <col min="11540" max="11767" width="8.6640625" style="483"/>
    <col min="11768" max="11768" width="3.77734375" style="483" customWidth="1"/>
    <col min="11769" max="11769" width="13" style="483" bestFit="1" customWidth="1"/>
    <col min="11770" max="11770" width="12.44140625" style="483" customWidth="1"/>
    <col min="11771" max="11771" width="4.77734375" style="483" customWidth="1"/>
    <col min="11772" max="11774" width="4.44140625" style="483" customWidth="1"/>
    <col min="11775" max="11775" width="4" style="483" customWidth="1"/>
    <col min="11776" max="11776" width="5" style="483" customWidth="1"/>
    <col min="11777" max="11777" width="4.77734375" style="483" customWidth="1"/>
    <col min="11778" max="11780" width="4.44140625" style="483" customWidth="1"/>
    <col min="11781" max="11781" width="5.21875" style="483" customWidth="1"/>
    <col min="11782" max="11783" width="4.44140625" style="483" customWidth="1"/>
    <col min="11784" max="11784" width="5.5546875" style="483" customWidth="1"/>
    <col min="11785" max="11786" width="6.6640625" style="483" customWidth="1"/>
    <col min="11787" max="11787" width="8.77734375" style="483" customWidth="1"/>
    <col min="11788" max="11788" width="7.5546875" style="483" customWidth="1"/>
    <col min="11789" max="11789" width="6.44140625" style="483" customWidth="1"/>
    <col min="11790" max="11790" width="6.77734375" style="483" customWidth="1"/>
    <col min="11791" max="11791" width="8.77734375" style="483" customWidth="1"/>
    <col min="11792" max="11792" width="8.6640625" style="483"/>
    <col min="11793" max="11793" width="5" style="483" customWidth="1"/>
    <col min="11794" max="11794" width="4" style="483" customWidth="1"/>
    <col min="11795" max="11795" width="11.109375" style="483" customWidth="1"/>
    <col min="11796" max="12023" width="8.6640625" style="483"/>
    <col min="12024" max="12024" width="3.77734375" style="483" customWidth="1"/>
    <col min="12025" max="12025" width="13" style="483" bestFit="1" customWidth="1"/>
    <col min="12026" max="12026" width="12.44140625" style="483" customWidth="1"/>
    <col min="12027" max="12027" width="4.77734375" style="483" customWidth="1"/>
    <col min="12028" max="12030" width="4.44140625" style="483" customWidth="1"/>
    <col min="12031" max="12031" width="4" style="483" customWidth="1"/>
    <col min="12032" max="12032" width="5" style="483" customWidth="1"/>
    <col min="12033" max="12033" width="4.77734375" style="483" customWidth="1"/>
    <col min="12034" max="12036" width="4.44140625" style="483" customWidth="1"/>
    <col min="12037" max="12037" width="5.21875" style="483" customWidth="1"/>
    <col min="12038" max="12039" width="4.44140625" style="483" customWidth="1"/>
    <col min="12040" max="12040" width="5.5546875" style="483" customWidth="1"/>
    <col min="12041" max="12042" width="6.6640625" style="483" customWidth="1"/>
    <col min="12043" max="12043" width="8.77734375" style="483" customWidth="1"/>
    <col min="12044" max="12044" width="7.5546875" style="483" customWidth="1"/>
    <col min="12045" max="12045" width="6.44140625" style="483" customWidth="1"/>
    <col min="12046" max="12046" width="6.77734375" style="483" customWidth="1"/>
    <col min="12047" max="12047" width="8.77734375" style="483" customWidth="1"/>
    <col min="12048" max="12048" width="8.6640625" style="483"/>
    <col min="12049" max="12049" width="5" style="483" customWidth="1"/>
    <col min="12050" max="12050" width="4" style="483" customWidth="1"/>
    <col min="12051" max="12051" width="11.109375" style="483" customWidth="1"/>
    <col min="12052" max="12279" width="8.6640625" style="483"/>
    <col min="12280" max="12280" width="3.77734375" style="483" customWidth="1"/>
    <col min="12281" max="12281" width="13" style="483" bestFit="1" customWidth="1"/>
    <col min="12282" max="12282" width="12.44140625" style="483" customWidth="1"/>
    <col min="12283" max="12283" width="4.77734375" style="483" customWidth="1"/>
    <col min="12284" max="12286" width="4.44140625" style="483" customWidth="1"/>
    <col min="12287" max="12287" width="4" style="483" customWidth="1"/>
    <col min="12288" max="12288" width="5" style="483" customWidth="1"/>
    <col min="12289" max="12289" width="4.77734375" style="483" customWidth="1"/>
    <col min="12290" max="12292" width="4.44140625" style="483" customWidth="1"/>
    <col min="12293" max="12293" width="5.21875" style="483" customWidth="1"/>
    <col min="12294" max="12295" width="4.44140625" style="483" customWidth="1"/>
    <col min="12296" max="12296" width="5.5546875" style="483" customWidth="1"/>
    <col min="12297" max="12298" width="6.6640625" style="483" customWidth="1"/>
    <col min="12299" max="12299" width="8.77734375" style="483" customWidth="1"/>
    <col min="12300" max="12300" width="7.5546875" style="483" customWidth="1"/>
    <col min="12301" max="12301" width="6.44140625" style="483" customWidth="1"/>
    <col min="12302" max="12302" width="6.77734375" style="483" customWidth="1"/>
    <col min="12303" max="12303" width="8.77734375" style="483" customWidth="1"/>
    <col min="12304" max="12304" width="8.6640625" style="483"/>
    <col min="12305" max="12305" width="5" style="483" customWidth="1"/>
    <col min="12306" max="12306" width="4" style="483" customWidth="1"/>
    <col min="12307" max="12307" width="11.109375" style="483" customWidth="1"/>
    <col min="12308" max="12535" width="8.6640625" style="483"/>
    <col min="12536" max="12536" width="3.77734375" style="483" customWidth="1"/>
    <col min="12537" max="12537" width="13" style="483" bestFit="1" customWidth="1"/>
    <col min="12538" max="12538" width="12.44140625" style="483" customWidth="1"/>
    <col min="12539" max="12539" width="4.77734375" style="483" customWidth="1"/>
    <col min="12540" max="12542" width="4.44140625" style="483" customWidth="1"/>
    <col min="12543" max="12543" width="4" style="483" customWidth="1"/>
    <col min="12544" max="12544" width="5" style="483" customWidth="1"/>
    <col min="12545" max="12545" width="4.77734375" style="483" customWidth="1"/>
    <col min="12546" max="12548" width="4.44140625" style="483" customWidth="1"/>
    <col min="12549" max="12549" width="5.21875" style="483" customWidth="1"/>
    <col min="12550" max="12551" width="4.44140625" style="483" customWidth="1"/>
    <col min="12552" max="12552" width="5.5546875" style="483" customWidth="1"/>
    <col min="12553" max="12554" width="6.6640625" style="483" customWidth="1"/>
    <col min="12555" max="12555" width="8.77734375" style="483" customWidth="1"/>
    <col min="12556" max="12556" width="7.5546875" style="483" customWidth="1"/>
    <col min="12557" max="12557" width="6.44140625" style="483" customWidth="1"/>
    <col min="12558" max="12558" width="6.77734375" style="483" customWidth="1"/>
    <col min="12559" max="12559" width="8.77734375" style="483" customWidth="1"/>
    <col min="12560" max="12560" width="8.6640625" style="483"/>
    <col min="12561" max="12561" width="5" style="483" customWidth="1"/>
    <col min="12562" max="12562" width="4" style="483" customWidth="1"/>
    <col min="12563" max="12563" width="11.109375" style="483" customWidth="1"/>
    <col min="12564" max="12791" width="8.6640625" style="483"/>
    <col min="12792" max="12792" width="3.77734375" style="483" customWidth="1"/>
    <col min="12793" max="12793" width="13" style="483" bestFit="1" customWidth="1"/>
    <col min="12794" max="12794" width="12.44140625" style="483" customWidth="1"/>
    <col min="12795" max="12795" width="4.77734375" style="483" customWidth="1"/>
    <col min="12796" max="12798" width="4.44140625" style="483" customWidth="1"/>
    <col min="12799" max="12799" width="4" style="483" customWidth="1"/>
    <col min="12800" max="12800" width="5" style="483" customWidth="1"/>
    <col min="12801" max="12801" width="4.77734375" style="483" customWidth="1"/>
    <col min="12802" max="12804" width="4.44140625" style="483" customWidth="1"/>
    <col min="12805" max="12805" width="5.21875" style="483" customWidth="1"/>
    <col min="12806" max="12807" width="4.44140625" style="483" customWidth="1"/>
    <col min="12808" max="12808" width="5.5546875" style="483" customWidth="1"/>
    <col min="12809" max="12810" width="6.6640625" style="483" customWidth="1"/>
    <col min="12811" max="12811" width="8.77734375" style="483" customWidth="1"/>
    <col min="12812" max="12812" width="7.5546875" style="483" customWidth="1"/>
    <col min="12813" max="12813" width="6.44140625" style="483" customWidth="1"/>
    <col min="12814" max="12814" width="6.77734375" style="483" customWidth="1"/>
    <col min="12815" max="12815" width="8.77734375" style="483" customWidth="1"/>
    <col min="12816" max="12816" width="8.6640625" style="483"/>
    <col min="12817" max="12817" width="5" style="483" customWidth="1"/>
    <col min="12818" max="12818" width="4" style="483" customWidth="1"/>
    <col min="12819" max="12819" width="11.109375" style="483" customWidth="1"/>
    <col min="12820" max="13047" width="8.6640625" style="483"/>
    <col min="13048" max="13048" width="3.77734375" style="483" customWidth="1"/>
    <col min="13049" max="13049" width="13" style="483" bestFit="1" customWidth="1"/>
    <col min="13050" max="13050" width="12.44140625" style="483" customWidth="1"/>
    <col min="13051" max="13051" width="4.77734375" style="483" customWidth="1"/>
    <col min="13052" max="13054" width="4.44140625" style="483" customWidth="1"/>
    <col min="13055" max="13055" width="4" style="483" customWidth="1"/>
    <col min="13056" max="13056" width="5" style="483" customWidth="1"/>
    <col min="13057" max="13057" width="4.77734375" style="483" customWidth="1"/>
    <col min="13058" max="13060" width="4.44140625" style="483" customWidth="1"/>
    <col min="13061" max="13061" width="5.21875" style="483" customWidth="1"/>
    <col min="13062" max="13063" width="4.44140625" style="483" customWidth="1"/>
    <col min="13064" max="13064" width="5.5546875" style="483" customWidth="1"/>
    <col min="13065" max="13066" width="6.6640625" style="483" customWidth="1"/>
    <col min="13067" max="13067" width="8.77734375" style="483" customWidth="1"/>
    <col min="13068" max="13068" width="7.5546875" style="483" customWidth="1"/>
    <col min="13069" max="13069" width="6.44140625" style="483" customWidth="1"/>
    <col min="13070" max="13070" width="6.77734375" style="483" customWidth="1"/>
    <col min="13071" max="13071" width="8.77734375" style="483" customWidth="1"/>
    <col min="13072" max="13072" width="8.6640625" style="483"/>
    <col min="13073" max="13073" width="5" style="483" customWidth="1"/>
    <col min="13074" max="13074" width="4" style="483" customWidth="1"/>
    <col min="13075" max="13075" width="11.109375" style="483" customWidth="1"/>
    <col min="13076" max="13303" width="8.6640625" style="483"/>
    <col min="13304" max="13304" width="3.77734375" style="483" customWidth="1"/>
    <col min="13305" max="13305" width="13" style="483" bestFit="1" customWidth="1"/>
    <col min="13306" max="13306" width="12.44140625" style="483" customWidth="1"/>
    <col min="13307" max="13307" width="4.77734375" style="483" customWidth="1"/>
    <col min="13308" max="13310" width="4.44140625" style="483" customWidth="1"/>
    <col min="13311" max="13311" width="4" style="483" customWidth="1"/>
    <col min="13312" max="13312" width="5" style="483" customWidth="1"/>
    <col min="13313" max="13313" width="4.77734375" style="483" customWidth="1"/>
    <col min="13314" max="13316" width="4.44140625" style="483" customWidth="1"/>
    <col min="13317" max="13317" width="5.21875" style="483" customWidth="1"/>
    <col min="13318" max="13319" width="4.44140625" style="483" customWidth="1"/>
    <col min="13320" max="13320" width="5.5546875" style="483" customWidth="1"/>
    <col min="13321" max="13322" width="6.6640625" style="483" customWidth="1"/>
    <col min="13323" max="13323" width="8.77734375" style="483" customWidth="1"/>
    <col min="13324" max="13324" width="7.5546875" style="483" customWidth="1"/>
    <col min="13325" max="13325" width="6.44140625" style="483" customWidth="1"/>
    <col min="13326" max="13326" width="6.77734375" style="483" customWidth="1"/>
    <col min="13327" max="13327" width="8.77734375" style="483" customWidth="1"/>
    <col min="13328" max="13328" width="8.6640625" style="483"/>
    <col min="13329" max="13329" width="5" style="483" customWidth="1"/>
    <col min="13330" max="13330" width="4" style="483" customWidth="1"/>
    <col min="13331" max="13331" width="11.109375" style="483" customWidth="1"/>
    <col min="13332" max="13559" width="8.6640625" style="483"/>
    <col min="13560" max="13560" width="3.77734375" style="483" customWidth="1"/>
    <col min="13561" max="13561" width="13" style="483" bestFit="1" customWidth="1"/>
    <col min="13562" max="13562" width="12.44140625" style="483" customWidth="1"/>
    <col min="13563" max="13563" width="4.77734375" style="483" customWidth="1"/>
    <col min="13564" max="13566" width="4.44140625" style="483" customWidth="1"/>
    <col min="13567" max="13567" width="4" style="483" customWidth="1"/>
    <col min="13568" max="13568" width="5" style="483" customWidth="1"/>
    <col min="13569" max="13569" width="4.77734375" style="483" customWidth="1"/>
    <col min="13570" max="13572" width="4.44140625" style="483" customWidth="1"/>
    <col min="13573" max="13573" width="5.21875" style="483" customWidth="1"/>
    <col min="13574" max="13575" width="4.44140625" style="483" customWidth="1"/>
    <col min="13576" max="13576" width="5.5546875" style="483" customWidth="1"/>
    <col min="13577" max="13578" width="6.6640625" style="483" customWidth="1"/>
    <col min="13579" max="13579" width="8.77734375" style="483" customWidth="1"/>
    <col min="13580" max="13580" width="7.5546875" style="483" customWidth="1"/>
    <col min="13581" max="13581" width="6.44140625" style="483" customWidth="1"/>
    <col min="13582" max="13582" width="6.77734375" style="483" customWidth="1"/>
    <col min="13583" max="13583" width="8.77734375" style="483" customWidth="1"/>
    <col min="13584" max="13584" width="8.6640625" style="483"/>
    <col min="13585" max="13585" width="5" style="483" customWidth="1"/>
    <col min="13586" max="13586" width="4" style="483" customWidth="1"/>
    <col min="13587" max="13587" width="11.109375" style="483" customWidth="1"/>
    <col min="13588" max="13815" width="8.6640625" style="483"/>
    <col min="13816" max="13816" width="3.77734375" style="483" customWidth="1"/>
    <col min="13817" max="13817" width="13" style="483" bestFit="1" customWidth="1"/>
    <col min="13818" max="13818" width="12.44140625" style="483" customWidth="1"/>
    <col min="13819" max="13819" width="4.77734375" style="483" customWidth="1"/>
    <col min="13820" max="13822" width="4.44140625" style="483" customWidth="1"/>
    <col min="13823" max="13823" width="4" style="483" customWidth="1"/>
    <col min="13824" max="13824" width="5" style="483" customWidth="1"/>
    <col min="13825" max="13825" width="4.77734375" style="483" customWidth="1"/>
    <col min="13826" max="13828" width="4.44140625" style="483" customWidth="1"/>
    <col min="13829" max="13829" width="5.21875" style="483" customWidth="1"/>
    <col min="13830" max="13831" width="4.44140625" style="483" customWidth="1"/>
    <col min="13832" max="13832" width="5.5546875" style="483" customWidth="1"/>
    <col min="13833" max="13834" width="6.6640625" style="483" customWidth="1"/>
    <col min="13835" max="13835" width="8.77734375" style="483" customWidth="1"/>
    <col min="13836" max="13836" width="7.5546875" style="483" customWidth="1"/>
    <col min="13837" max="13837" width="6.44140625" style="483" customWidth="1"/>
    <col min="13838" max="13838" width="6.77734375" style="483" customWidth="1"/>
    <col min="13839" max="13839" width="8.77734375" style="483" customWidth="1"/>
    <col min="13840" max="13840" width="8.6640625" style="483"/>
    <col min="13841" max="13841" width="5" style="483" customWidth="1"/>
    <col min="13842" max="13842" width="4" style="483" customWidth="1"/>
    <col min="13843" max="13843" width="11.109375" style="483" customWidth="1"/>
    <col min="13844" max="14071" width="8.6640625" style="483"/>
    <col min="14072" max="14072" width="3.77734375" style="483" customWidth="1"/>
    <col min="14073" max="14073" width="13" style="483" bestFit="1" customWidth="1"/>
    <col min="14074" max="14074" width="12.44140625" style="483" customWidth="1"/>
    <col min="14075" max="14075" width="4.77734375" style="483" customWidth="1"/>
    <col min="14076" max="14078" width="4.44140625" style="483" customWidth="1"/>
    <col min="14079" max="14079" width="4" style="483" customWidth="1"/>
    <col min="14080" max="14080" width="5" style="483" customWidth="1"/>
    <col min="14081" max="14081" width="4.77734375" style="483" customWidth="1"/>
    <col min="14082" max="14084" width="4.44140625" style="483" customWidth="1"/>
    <col min="14085" max="14085" width="5.21875" style="483" customWidth="1"/>
    <col min="14086" max="14087" width="4.44140625" style="483" customWidth="1"/>
    <col min="14088" max="14088" width="5.5546875" style="483" customWidth="1"/>
    <col min="14089" max="14090" width="6.6640625" style="483" customWidth="1"/>
    <col min="14091" max="14091" width="8.77734375" style="483" customWidth="1"/>
    <col min="14092" max="14092" width="7.5546875" style="483" customWidth="1"/>
    <col min="14093" max="14093" width="6.44140625" style="483" customWidth="1"/>
    <col min="14094" max="14094" width="6.77734375" style="483" customWidth="1"/>
    <col min="14095" max="14095" width="8.77734375" style="483" customWidth="1"/>
    <col min="14096" max="14096" width="8.6640625" style="483"/>
    <col min="14097" max="14097" width="5" style="483" customWidth="1"/>
    <col min="14098" max="14098" width="4" style="483" customWidth="1"/>
    <col min="14099" max="14099" width="11.109375" style="483" customWidth="1"/>
    <col min="14100" max="14327" width="8.6640625" style="483"/>
    <col min="14328" max="14328" width="3.77734375" style="483" customWidth="1"/>
    <col min="14329" max="14329" width="13" style="483" bestFit="1" customWidth="1"/>
    <col min="14330" max="14330" width="12.44140625" style="483" customWidth="1"/>
    <col min="14331" max="14331" width="4.77734375" style="483" customWidth="1"/>
    <col min="14332" max="14334" width="4.44140625" style="483" customWidth="1"/>
    <col min="14335" max="14335" width="4" style="483" customWidth="1"/>
    <col min="14336" max="14336" width="5" style="483" customWidth="1"/>
    <col min="14337" max="14337" width="4.77734375" style="483" customWidth="1"/>
    <col min="14338" max="14340" width="4.44140625" style="483" customWidth="1"/>
    <col min="14341" max="14341" width="5.21875" style="483" customWidth="1"/>
    <col min="14342" max="14343" width="4.44140625" style="483" customWidth="1"/>
    <col min="14344" max="14344" width="5.5546875" style="483" customWidth="1"/>
    <col min="14345" max="14346" width="6.6640625" style="483" customWidth="1"/>
    <col min="14347" max="14347" width="8.77734375" style="483" customWidth="1"/>
    <col min="14348" max="14348" width="7.5546875" style="483" customWidth="1"/>
    <col min="14349" max="14349" width="6.44140625" style="483" customWidth="1"/>
    <col min="14350" max="14350" width="6.77734375" style="483" customWidth="1"/>
    <col min="14351" max="14351" width="8.77734375" style="483" customWidth="1"/>
    <col min="14352" max="14352" width="8.6640625" style="483"/>
    <col min="14353" max="14353" width="5" style="483" customWidth="1"/>
    <col min="14354" max="14354" width="4" style="483" customWidth="1"/>
    <col min="14355" max="14355" width="11.109375" style="483" customWidth="1"/>
    <col min="14356" max="14583" width="8.6640625" style="483"/>
    <col min="14584" max="14584" width="3.77734375" style="483" customWidth="1"/>
    <col min="14585" max="14585" width="13" style="483" bestFit="1" customWidth="1"/>
    <col min="14586" max="14586" width="12.44140625" style="483" customWidth="1"/>
    <col min="14587" max="14587" width="4.77734375" style="483" customWidth="1"/>
    <col min="14588" max="14590" width="4.44140625" style="483" customWidth="1"/>
    <col min="14591" max="14591" width="4" style="483" customWidth="1"/>
    <col min="14592" max="14592" width="5" style="483" customWidth="1"/>
    <col min="14593" max="14593" width="4.77734375" style="483" customWidth="1"/>
    <col min="14594" max="14596" width="4.44140625" style="483" customWidth="1"/>
    <col min="14597" max="14597" width="5.21875" style="483" customWidth="1"/>
    <col min="14598" max="14599" width="4.44140625" style="483" customWidth="1"/>
    <col min="14600" max="14600" width="5.5546875" style="483" customWidth="1"/>
    <col min="14601" max="14602" width="6.6640625" style="483" customWidth="1"/>
    <col min="14603" max="14603" width="8.77734375" style="483" customWidth="1"/>
    <col min="14604" max="14604" width="7.5546875" style="483" customWidth="1"/>
    <col min="14605" max="14605" width="6.44140625" style="483" customWidth="1"/>
    <col min="14606" max="14606" width="6.77734375" style="483" customWidth="1"/>
    <col min="14607" max="14607" width="8.77734375" style="483" customWidth="1"/>
    <col min="14608" max="14608" width="8.6640625" style="483"/>
    <col min="14609" max="14609" width="5" style="483" customWidth="1"/>
    <col min="14610" max="14610" width="4" style="483" customWidth="1"/>
    <col min="14611" max="14611" width="11.109375" style="483" customWidth="1"/>
    <col min="14612" max="14839" width="8.6640625" style="483"/>
    <col min="14840" max="14840" width="3.77734375" style="483" customWidth="1"/>
    <col min="14841" max="14841" width="13" style="483" bestFit="1" customWidth="1"/>
    <col min="14842" max="14842" width="12.44140625" style="483" customWidth="1"/>
    <col min="14843" max="14843" width="4.77734375" style="483" customWidth="1"/>
    <col min="14844" max="14846" width="4.44140625" style="483" customWidth="1"/>
    <col min="14847" max="14847" width="4" style="483" customWidth="1"/>
    <col min="14848" max="14848" width="5" style="483" customWidth="1"/>
    <col min="14849" max="14849" width="4.77734375" style="483" customWidth="1"/>
    <col min="14850" max="14852" width="4.44140625" style="483" customWidth="1"/>
    <col min="14853" max="14853" width="5.21875" style="483" customWidth="1"/>
    <col min="14854" max="14855" width="4.44140625" style="483" customWidth="1"/>
    <col min="14856" max="14856" width="5.5546875" style="483" customWidth="1"/>
    <col min="14857" max="14858" width="6.6640625" style="483" customWidth="1"/>
    <col min="14859" max="14859" width="8.77734375" style="483" customWidth="1"/>
    <col min="14860" max="14860" width="7.5546875" style="483" customWidth="1"/>
    <col min="14861" max="14861" width="6.44140625" style="483" customWidth="1"/>
    <col min="14862" max="14862" width="6.77734375" style="483" customWidth="1"/>
    <col min="14863" max="14863" width="8.77734375" style="483" customWidth="1"/>
    <col min="14864" max="14864" width="8.6640625" style="483"/>
    <col min="14865" max="14865" width="5" style="483" customWidth="1"/>
    <col min="14866" max="14866" width="4" style="483" customWidth="1"/>
    <col min="14867" max="14867" width="11.109375" style="483" customWidth="1"/>
    <col min="14868" max="15095" width="8.6640625" style="483"/>
    <col min="15096" max="15096" width="3.77734375" style="483" customWidth="1"/>
    <col min="15097" max="15097" width="13" style="483" bestFit="1" customWidth="1"/>
    <col min="15098" max="15098" width="12.44140625" style="483" customWidth="1"/>
    <col min="15099" max="15099" width="4.77734375" style="483" customWidth="1"/>
    <col min="15100" max="15102" width="4.44140625" style="483" customWidth="1"/>
    <col min="15103" max="15103" width="4" style="483" customWidth="1"/>
    <col min="15104" max="15104" width="5" style="483" customWidth="1"/>
    <col min="15105" max="15105" width="4.77734375" style="483" customWidth="1"/>
    <col min="15106" max="15108" width="4.44140625" style="483" customWidth="1"/>
    <col min="15109" max="15109" width="5.21875" style="483" customWidth="1"/>
    <col min="15110" max="15111" width="4.44140625" style="483" customWidth="1"/>
    <col min="15112" max="15112" width="5.5546875" style="483" customWidth="1"/>
    <col min="15113" max="15114" width="6.6640625" style="483" customWidth="1"/>
    <col min="15115" max="15115" width="8.77734375" style="483" customWidth="1"/>
    <col min="15116" max="15116" width="7.5546875" style="483" customWidth="1"/>
    <col min="15117" max="15117" width="6.44140625" style="483" customWidth="1"/>
    <col min="15118" max="15118" width="6.77734375" style="483" customWidth="1"/>
    <col min="15119" max="15119" width="8.77734375" style="483" customWidth="1"/>
    <col min="15120" max="15120" width="8.6640625" style="483"/>
    <col min="15121" max="15121" width="5" style="483" customWidth="1"/>
    <col min="15122" max="15122" width="4" style="483" customWidth="1"/>
    <col min="15123" max="15123" width="11.109375" style="483" customWidth="1"/>
    <col min="15124" max="15351" width="8.6640625" style="483"/>
    <col min="15352" max="15352" width="3.77734375" style="483" customWidth="1"/>
    <col min="15353" max="15353" width="13" style="483" bestFit="1" customWidth="1"/>
    <col min="15354" max="15354" width="12.44140625" style="483" customWidth="1"/>
    <col min="15355" max="15355" width="4.77734375" style="483" customWidth="1"/>
    <col min="15356" max="15358" width="4.44140625" style="483" customWidth="1"/>
    <col min="15359" max="15359" width="4" style="483" customWidth="1"/>
    <col min="15360" max="15360" width="5" style="483" customWidth="1"/>
    <col min="15361" max="15361" width="4.77734375" style="483" customWidth="1"/>
    <col min="15362" max="15364" width="4.44140625" style="483" customWidth="1"/>
    <col min="15365" max="15365" width="5.21875" style="483" customWidth="1"/>
    <col min="15366" max="15367" width="4.44140625" style="483" customWidth="1"/>
    <col min="15368" max="15368" width="5.5546875" style="483" customWidth="1"/>
    <col min="15369" max="15370" width="6.6640625" style="483" customWidth="1"/>
    <col min="15371" max="15371" width="8.77734375" style="483" customWidth="1"/>
    <col min="15372" max="15372" width="7.5546875" style="483" customWidth="1"/>
    <col min="15373" max="15373" width="6.44140625" style="483" customWidth="1"/>
    <col min="15374" max="15374" width="6.77734375" style="483" customWidth="1"/>
    <col min="15375" max="15375" width="8.77734375" style="483" customWidth="1"/>
    <col min="15376" max="15376" width="8.6640625" style="483"/>
    <col min="15377" max="15377" width="5" style="483" customWidth="1"/>
    <col min="15378" max="15378" width="4" style="483" customWidth="1"/>
    <col min="15379" max="15379" width="11.109375" style="483" customWidth="1"/>
    <col min="15380" max="15607" width="8.6640625" style="483"/>
    <col min="15608" max="15608" width="3.77734375" style="483" customWidth="1"/>
    <col min="15609" max="15609" width="13" style="483" bestFit="1" customWidth="1"/>
    <col min="15610" max="15610" width="12.44140625" style="483" customWidth="1"/>
    <col min="15611" max="15611" width="4.77734375" style="483" customWidth="1"/>
    <col min="15612" max="15614" width="4.44140625" style="483" customWidth="1"/>
    <col min="15615" max="15615" width="4" style="483" customWidth="1"/>
    <col min="15616" max="15616" width="5" style="483" customWidth="1"/>
    <col min="15617" max="15617" width="4.77734375" style="483" customWidth="1"/>
    <col min="15618" max="15620" width="4.44140625" style="483" customWidth="1"/>
    <col min="15621" max="15621" width="5.21875" style="483" customWidth="1"/>
    <col min="15622" max="15623" width="4.44140625" style="483" customWidth="1"/>
    <col min="15624" max="15624" width="5.5546875" style="483" customWidth="1"/>
    <col min="15625" max="15626" width="6.6640625" style="483" customWidth="1"/>
    <col min="15627" max="15627" width="8.77734375" style="483" customWidth="1"/>
    <col min="15628" max="15628" width="7.5546875" style="483" customWidth="1"/>
    <col min="15629" max="15629" width="6.44140625" style="483" customWidth="1"/>
    <col min="15630" max="15630" width="6.77734375" style="483" customWidth="1"/>
    <col min="15631" max="15631" width="8.77734375" style="483" customWidth="1"/>
    <col min="15632" max="15632" width="8.6640625" style="483"/>
    <col min="15633" max="15633" width="5" style="483" customWidth="1"/>
    <col min="15634" max="15634" width="4" style="483" customWidth="1"/>
    <col min="15635" max="15635" width="11.109375" style="483" customWidth="1"/>
    <col min="15636" max="15863" width="8.6640625" style="483"/>
    <col min="15864" max="15864" width="3.77734375" style="483" customWidth="1"/>
    <col min="15865" max="15865" width="13" style="483" bestFit="1" customWidth="1"/>
    <col min="15866" max="15866" width="12.44140625" style="483" customWidth="1"/>
    <col min="15867" max="15867" width="4.77734375" style="483" customWidth="1"/>
    <col min="15868" max="15870" width="4.44140625" style="483" customWidth="1"/>
    <col min="15871" max="15871" width="4" style="483" customWidth="1"/>
    <col min="15872" max="15872" width="5" style="483" customWidth="1"/>
    <col min="15873" max="15873" width="4.77734375" style="483" customWidth="1"/>
    <col min="15874" max="15876" width="4.44140625" style="483" customWidth="1"/>
    <col min="15877" max="15877" width="5.21875" style="483" customWidth="1"/>
    <col min="15878" max="15879" width="4.44140625" style="483" customWidth="1"/>
    <col min="15880" max="15880" width="5.5546875" style="483" customWidth="1"/>
    <col min="15881" max="15882" width="6.6640625" style="483" customWidth="1"/>
    <col min="15883" max="15883" width="8.77734375" style="483" customWidth="1"/>
    <col min="15884" max="15884" width="7.5546875" style="483" customWidth="1"/>
    <col min="15885" max="15885" width="6.44140625" style="483" customWidth="1"/>
    <col min="15886" max="15886" width="6.77734375" style="483" customWidth="1"/>
    <col min="15887" max="15887" width="8.77734375" style="483" customWidth="1"/>
    <col min="15888" max="15888" width="8.6640625" style="483"/>
    <col min="15889" max="15889" width="5" style="483" customWidth="1"/>
    <col min="15890" max="15890" width="4" style="483" customWidth="1"/>
    <col min="15891" max="15891" width="11.109375" style="483" customWidth="1"/>
    <col min="15892" max="16119" width="8.6640625" style="483"/>
    <col min="16120" max="16120" width="3.77734375" style="483" customWidth="1"/>
    <col min="16121" max="16121" width="13" style="483" bestFit="1" customWidth="1"/>
    <col min="16122" max="16122" width="12.44140625" style="483" customWidth="1"/>
    <col min="16123" max="16123" width="4.77734375" style="483" customWidth="1"/>
    <col min="16124" max="16126" width="4.44140625" style="483" customWidth="1"/>
    <col min="16127" max="16127" width="4" style="483" customWidth="1"/>
    <col min="16128" max="16128" width="5" style="483" customWidth="1"/>
    <col min="16129" max="16129" width="4.77734375" style="483" customWidth="1"/>
    <col min="16130" max="16132" width="4.44140625" style="483" customWidth="1"/>
    <col min="16133" max="16133" width="5.21875" style="483" customWidth="1"/>
    <col min="16134" max="16135" width="4.44140625" style="483" customWidth="1"/>
    <col min="16136" max="16136" width="5.5546875" style="483" customWidth="1"/>
    <col min="16137" max="16138" width="6.6640625" style="483" customWidth="1"/>
    <col min="16139" max="16139" width="8.77734375" style="483" customWidth="1"/>
    <col min="16140" max="16140" width="7.5546875" style="483" customWidth="1"/>
    <col min="16141" max="16141" width="6.44140625" style="483" customWidth="1"/>
    <col min="16142" max="16142" width="6.77734375" style="483" customWidth="1"/>
    <col min="16143" max="16143" width="8.77734375" style="483" customWidth="1"/>
    <col min="16144" max="16144" width="8.6640625" style="483"/>
    <col min="16145" max="16145" width="5" style="483" customWidth="1"/>
    <col min="16146" max="16146" width="4" style="483" customWidth="1"/>
    <col min="16147" max="16147" width="11.109375" style="483" customWidth="1"/>
    <col min="16148" max="16374" width="8.6640625" style="483"/>
    <col min="16375" max="16384" width="6.77734375" style="483" customWidth="1"/>
  </cols>
  <sheetData>
    <row r="1" spans="1:18">
      <c r="A1" s="1382" t="s">
        <v>622</v>
      </c>
      <c r="B1" s="1382"/>
      <c r="C1" s="1382"/>
      <c r="D1" s="1383" t="s">
        <v>623</v>
      </c>
      <c r="E1" s="1383"/>
      <c r="F1" s="1383"/>
      <c r="G1" s="1383"/>
      <c r="H1" s="1383"/>
      <c r="I1" s="500"/>
      <c r="J1" s="500"/>
      <c r="K1" s="500"/>
      <c r="L1" s="500"/>
      <c r="M1" s="500"/>
      <c r="N1" s="500"/>
      <c r="O1" s="500"/>
      <c r="P1" s="500"/>
      <c r="Q1" s="500"/>
      <c r="R1" s="500"/>
    </row>
    <row r="2" spans="1:18">
      <c r="A2" s="1382" t="s">
        <v>624</v>
      </c>
      <c r="B2" s="1382"/>
      <c r="C2" s="1382"/>
      <c r="D2" s="1383" t="s">
        <v>625</v>
      </c>
      <c r="E2" s="1383"/>
      <c r="F2" s="1383"/>
      <c r="G2" s="1383"/>
      <c r="H2" s="1383"/>
      <c r="I2" s="500"/>
      <c r="J2" s="500"/>
      <c r="K2" s="500"/>
      <c r="L2" s="500"/>
      <c r="M2" s="500"/>
      <c r="N2" s="500"/>
      <c r="O2" s="500"/>
      <c r="P2" s="500"/>
      <c r="Q2" s="500"/>
      <c r="R2" s="500"/>
    </row>
    <row r="3" spans="1:18">
      <c r="A3" s="1382" t="s">
        <v>626</v>
      </c>
      <c r="B3" s="1382"/>
      <c r="C3" s="1382"/>
      <c r="D3" s="482"/>
    </row>
    <row r="4" spans="1:18">
      <c r="A4" s="1382" t="s">
        <v>824</v>
      </c>
      <c r="B4" s="1382"/>
      <c r="C4" s="1382"/>
      <c r="D4" s="1382"/>
      <c r="E4" s="1382"/>
      <c r="F4" s="1382"/>
      <c r="G4" s="1382"/>
      <c r="H4" s="1382"/>
      <c r="I4" s="575"/>
      <c r="J4" s="575"/>
      <c r="K4" s="575"/>
      <c r="L4" s="575"/>
      <c r="M4" s="575"/>
      <c r="N4" s="575"/>
      <c r="O4" s="575"/>
      <c r="P4" s="575"/>
      <c r="Q4" s="575"/>
      <c r="R4" s="575"/>
    </row>
    <row r="5" spans="1:18">
      <c r="A5" s="614"/>
      <c r="B5" s="614"/>
      <c r="C5" s="614"/>
      <c r="D5" s="614"/>
      <c r="E5" s="614"/>
      <c r="F5" s="614"/>
      <c r="G5" s="614"/>
      <c r="H5" s="614"/>
      <c r="I5" s="614"/>
      <c r="J5" s="614"/>
      <c r="K5" s="614"/>
      <c r="L5" s="614"/>
      <c r="M5" s="614"/>
      <c r="N5" s="614"/>
      <c r="O5" s="614"/>
      <c r="P5" s="614"/>
      <c r="Q5" s="614"/>
      <c r="R5" s="614"/>
    </row>
    <row r="6" spans="1:18">
      <c r="G6" s="1387" t="s">
        <v>628</v>
      </c>
      <c r="H6" s="1387"/>
      <c r="P6" s="1372" t="s">
        <v>628</v>
      </c>
      <c r="Q6" s="1372"/>
      <c r="R6" s="1372"/>
    </row>
    <row r="7" spans="1:18" s="491" customFormat="1" ht="14.25">
      <c r="A7" s="1388" t="s">
        <v>40</v>
      </c>
      <c r="B7" s="1388" t="s">
        <v>629</v>
      </c>
      <c r="C7" s="1388" t="s">
        <v>630</v>
      </c>
      <c r="D7" s="1388" t="s">
        <v>631</v>
      </c>
      <c r="E7" s="1388" t="s">
        <v>632</v>
      </c>
      <c r="F7" s="1389" t="s">
        <v>780</v>
      </c>
      <c r="G7" s="1389" t="s">
        <v>781</v>
      </c>
      <c r="H7" s="1389" t="s">
        <v>5</v>
      </c>
    </row>
    <row r="8" spans="1:18" s="491" customFormat="1" ht="14.25">
      <c r="A8" s="1388"/>
      <c r="B8" s="1388"/>
      <c r="C8" s="1388"/>
      <c r="D8" s="1388"/>
      <c r="E8" s="1388"/>
      <c r="F8" s="1389"/>
      <c r="G8" s="1389"/>
      <c r="H8" s="1389"/>
      <c r="J8" s="615"/>
    </row>
    <row r="9" spans="1:18" s="513" customFormat="1">
      <c r="A9" s="501" t="s">
        <v>41</v>
      </c>
      <c r="B9" s="502" t="s">
        <v>656</v>
      </c>
      <c r="C9" s="503" t="s">
        <v>657</v>
      </c>
      <c r="D9" s="504" t="s">
        <v>658</v>
      </c>
      <c r="E9" s="507">
        <v>0.4</v>
      </c>
      <c r="F9" s="669">
        <f>E9*2.34*6</f>
        <v>5.6159999999999997</v>
      </c>
      <c r="G9" s="616"/>
      <c r="H9" s="616"/>
    </row>
    <row r="10" spans="1:18" s="513" customFormat="1">
      <c r="A10" s="501" t="s">
        <v>42</v>
      </c>
      <c r="B10" s="502" t="s">
        <v>659</v>
      </c>
      <c r="C10" s="503" t="s">
        <v>660</v>
      </c>
      <c r="D10" s="504" t="s">
        <v>658</v>
      </c>
      <c r="E10" s="507">
        <v>0.4</v>
      </c>
      <c r="F10" s="669">
        <f t="shared" ref="F10:F14" si="0">E10*2.34*6</f>
        <v>5.6159999999999997</v>
      </c>
      <c r="G10" s="616"/>
      <c r="H10" s="616"/>
    </row>
    <row r="11" spans="1:18" s="517" customFormat="1" ht="15">
      <c r="A11" s="501" t="s">
        <v>661</v>
      </c>
      <c r="B11" s="502" t="s">
        <v>676</v>
      </c>
      <c r="C11" s="503" t="s">
        <v>677</v>
      </c>
      <c r="D11" s="504" t="s">
        <v>664</v>
      </c>
      <c r="E11" s="507">
        <v>0.4</v>
      </c>
      <c r="F11" s="669">
        <f t="shared" si="0"/>
        <v>5.6159999999999997</v>
      </c>
      <c r="G11" s="519"/>
      <c r="H11" s="519"/>
    </row>
    <row r="12" spans="1:18" s="550" customFormat="1">
      <c r="A12" s="501" t="s">
        <v>43</v>
      </c>
      <c r="B12" s="543" t="s">
        <v>702</v>
      </c>
      <c r="C12" s="544" t="s">
        <v>703</v>
      </c>
      <c r="D12" s="542" t="s">
        <v>664</v>
      </c>
      <c r="E12" s="507">
        <v>0.4</v>
      </c>
      <c r="F12" s="669">
        <f t="shared" si="0"/>
        <v>5.6159999999999997</v>
      </c>
      <c r="G12" s="617"/>
      <c r="H12" s="617"/>
    </row>
    <row r="13" spans="1:18" s="513" customFormat="1">
      <c r="A13" s="501" t="s">
        <v>44</v>
      </c>
      <c r="B13" s="519" t="s">
        <v>704</v>
      </c>
      <c r="C13" s="503" t="s">
        <v>705</v>
      </c>
      <c r="D13" s="504" t="s">
        <v>658</v>
      </c>
      <c r="E13" s="507">
        <v>0.4</v>
      </c>
      <c r="F13" s="669">
        <f t="shared" si="0"/>
        <v>5.6159999999999997</v>
      </c>
      <c r="G13" s="616"/>
      <c r="H13" s="616"/>
    </row>
    <row r="14" spans="1:18" s="550" customFormat="1">
      <c r="A14" s="501" t="s">
        <v>668</v>
      </c>
      <c r="B14" s="543" t="s">
        <v>756</v>
      </c>
      <c r="C14" s="544" t="s">
        <v>757</v>
      </c>
      <c r="D14" s="542" t="s">
        <v>664</v>
      </c>
      <c r="E14" s="507">
        <v>0.4</v>
      </c>
      <c r="F14" s="669">
        <f t="shared" si="0"/>
        <v>5.6159999999999997</v>
      </c>
      <c r="G14" s="617"/>
      <c r="H14" s="617"/>
    </row>
    <row r="15" spans="1:18" s="550" customFormat="1">
      <c r="A15" s="501" t="s">
        <v>670</v>
      </c>
      <c r="B15" s="543" t="s">
        <v>792</v>
      </c>
      <c r="C15" s="544"/>
      <c r="D15" s="542"/>
      <c r="E15" s="507">
        <v>0.3</v>
      </c>
      <c r="F15" s="669">
        <v>164.22</v>
      </c>
      <c r="G15" s="617"/>
      <c r="H15" s="617"/>
    </row>
    <row r="16" spans="1:18" s="500" customFormat="1">
      <c r="A16" s="1384" t="s">
        <v>653</v>
      </c>
      <c r="B16" s="1385"/>
      <c r="C16" s="1385"/>
      <c r="D16" s="571"/>
      <c r="E16" s="496">
        <f>SUM(E9:E14)</f>
        <v>2.4</v>
      </c>
      <c r="F16" s="670">
        <f>SUM(F9:F15)</f>
        <v>197.916</v>
      </c>
      <c r="G16" s="618"/>
      <c r="H16" s="618"/>
    </row>
    <row r="17" spans="1:18" s="575" customFormat="1" ht="21" customHeight="1">
      <c r="A17" s="1386" t="s">
        <v>825</v>
      </c>
      <c r="B17" s="1386"/>
      <c r="C17" s="1386"/>
      <c r="D17" s="1386"/>
      <c r="E17" s="1386"/>
      <c r="F17" s="1386"/>
      <c r="G17" s="1386"/>
      <c r="H17" s="1386"/>
      <c r="I17" s="619"/>
      <c r="J17" s="619"/>
      <c r="K17" s="619"/>
      <c r="L17" s="619"/>
      <c r="M17" s="619"/>
      <c r="N17" s="619"/>
      <c r="O17" s="619"/>
      <c r="P17" s="619"/>
      <c r="Q17" s="619"/>
      <c r="R17" s="619"/>
    </row>
    <row r="18" spans="1:18" s="575" customFormat="1" ht="21" customHeight="1">
      <c r="A18" s="1366"/>
      <c r="B18" s="1366"/>
      <c r="C18" s="1366"/>
      <c r="D18" s="1366"/>
      <c r="E18" s="1366"/>
      <c r="F18" s="579"/>
      <c r="G18" s="579"/>
      <c r="H18" s="579"/>
      <c r="I18" s="580"/>
      <c r="J18" s="580"/>
      <c r="K18" s="580"/>
      <c r="L18" s="1367"/>
      <c r="M18" s="1367"/>
      <c r="N18" s="1367"/>
      <c r="O18" s="1367"/>
      <c r="P18" s="1367"/>
    </row>
    <row r="19" spans="1:18" ht="21" customHeight="1">
      <c r="A19" s="589"/>
      <c r="E19" s="590"/>
      <c r="F19" s="590"/>
      <c r="G19" s="590"/>
      <c r="H19" s="590"/>
      <c r="I19" s="592"/>
      <c r="J19" s="593"/>
      <c r="K19" s="592"/>
      <c r="L19" s="592"/>
      <c r="M19" s="592"/>
      <c r="N19" s="592"/>
      <c r="O19" s="594"/>
      <c r="P19" s="592"/>
      <c r="Q19" s="595"/>
    </row>
    <row r="20" spans="1:18">
      <c r="I20" s="596"/>
      <c r="O20" s="597"/>
      <c r="Q20" s="483"/>
      <c r="R20" s="586"/>
    </row>
    <row r="21" spans="1:18">
      <c r="I21" s="598"/>
      <c r="O21" s="597"/>
      <c r="Q21" s="483"/>
    </row>
    <row r="22" spans="1:18" s="599" customFormat="1" ht="21" customHeight="1">
      <c r="A22" s="587"/>
      <c r="C22" s="1358"/>
      <c r="D22" s="1358"/>
      <c r="E22" s="1358"/>
      <c r="F22" s="600"/>
      <c r="G22" s="600"/>
      <c r="H22" s="600"/>
      <c r="I22" s="602"/>
      <c r="J22" s="603"/>
      <c r="K22" s="604"/>
      <c r="L22" s="605"/>
      <c r="M22" s="1359"/>
      <c r="N22" s="1359"/>
      <c r="O22" s="1359"/>
      <c r="P22" s="1359"/>
      <c r="R22" s="605"/>
    </row>
    <row r="23" spans="1:18">
      <c r="I23" s="598"/>
      <c r="O23" s="597"/>
      <c r="P23" s="606"/>
      <c r="Q23" s="483"/>
      <c r="R23" s="487"/>
    </row>
    <row r="24" spans="1:18">
      <c r="I24" s="607"/>
      <c r="O24" s="597"/>
      <c r="Q24" s="483"/>
      <c r="R24" s="586"/>
    </row>
    <row r="26" spans="1:18">
      <c r="C26" s="608"/>
      <c r="D26" s="608"/>
      <c r="I26" s="598"/>
    </row>
    <row r="29" spans="1:18">
      <c r="I29" s="598"/>
    </row>
  </sheetData>
  <mergeCells count="22">
    <mergeCell ref="A4:H4"/>
    <mergeCell ref="A1:C1"/>
    <mergeCell ref="D1:H1"/>
    <mergeCell ref="A2:C2"/>
    <mergeCell ref="D2:H2"/>
    <mergeCell ref="A3:C3"/>
    <mergeCell ref="G6:H6"/>
    <mergeCell ref="P6:R6"/>
    <mergeCell ref="A7:A8"/>
    <mergeCell ref="B7:B8"/>
    <mergeCell ref="C7:C8"/>
    <mergeCell ref="D7:D8"/>
    <mergeCell ref="E7:E8"/>
    <mergeCell ref="F7:F8"/>
    <mergeCell ref="G7:G8"/>
    <mergeCell ref="H7:H8"/>
    <mergeCell ref="A16:C16"/>
    <mergeCell ref="A17:H17"/>
    <mergeCell ref="A18:E18"/>
    <mergeCell ref="L18:P18"/>
    <mergeCell ref="C22:E22"/>
    <mergeCell ref="M22:P2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36"/>
  <sheetViews>
    <sheetView topLeftCell="A5" workbookViewId="0">
      <selection activeCell="G7" sqref="G7"/>
    </sheetView>
  </sheetViews>
  <sheetFormatPr defaultColWidth="5.77734375" defaultRowHeight="15.75"/>
  <cols>
    <col min="1" max="1" width="5" style="674" customWidth="1"/>
    <col min="2" max="2" width="19" style="674" customWidth="1"/>
    <col min="3" max="3" width="10.77734375" style="674" customWidth="1"/>
    <col min="4" max="4" width="7.109375" style="674" customWidth="1"/>
    <col min="5" max="5" width="9.33203125" style="674" customWidth="1"/>
    <col min="6" max="6" width="7.88671875" style="674" customWidth="1"/>
    <col min="7" max="7" width="10" style="674" customWidth="1"/>
    <col min="8" max="8" width="10.44140625" style="674" hidden="1" customWidth="1"/>
    <col min="9" max="9" width="7.21875" style="674" hidden="1" customWidth="1"/>
    <col min="10" max="10" width="12.21875" style="674" hidden="1" customWidth="1"/>
    <col min="11" max="11" width="9.6640625" style="674" hidden="1" customWidth="1"/>
    <col min="12" max="12" width="7.5546875" style="674" customWidth="1"/>
    <col min="13" max="13" width="10.44140625" style="673" customWidth="1"/>
    <col min="14" max="14" width="10.44140625" style="673" hidden="1" customWidth="1"/>
    <col min="15" max="15" width="9.44140625" style="673" hidden="1" customWidth="1"/>
    <col min="16" max="16" width="13.44140625" style="674" hidden="1" customWidth="1"/>
    <col min="17" max="17" width="15.44140625" style="674" hidden="1" customWidth="1"/>
    <col min="18" max="18" width="10.44140625" style="673" hidden="1" customWidth="1"/>
    <col min="19" max="19" width="8.88671875" style="673" hidden="1" customWidth="1"/>
    <col min="20" max="20" width="11.33203125" style="674" customWidth="1"/>
    <col min="21" max="256" width="5.77734375" style="674"/>
    <col min="257" max="257" width="5" style="674" customWidth="1"/>
    <col min="258" max="258" width="14" style="674" customWidth="1"/>
    <col min="259" max="259" width="19" style="674" customWidth="1"/>
    <col min="260" max="260" width="7.109375" style="674" customWidth="1"/>
    <col min="261" max="261" width="9.33203125" style="674" customWidth="1"/>
    <col min="262" max="262" width="7.88671875" style="674" customWidth="1"/>
    <col min="263" max="263" width="10" style="674" customWidth="1"/>
    <col min="264" max="264" width="10.44140625" style="674" bestFit="1" customWidth="1"/>
    <col min="265" max="265" width="7.21875" style="674" customWidth="1"/>
    <col min="266" max="266" width="12.21875" style="674" customWidth="1"/>
    <col min="267" max="267" width="9.6640625" style="674" customWidth="1"/>
    <col min="268" max="268" width="7.5546875" style="674" customWidth="1"/>
    <col min="269" max="270" width="10.44140625" style="674" bestFit="1" customWidth="1"/>
    <col min="271" max="271" width="9.44140625" style="674" customWidth="1"/>
    <col min="272" max="272" width="13.44140625" style="674" bestFit="1" customWidth="1"/>
    <col min="273" max="273" width="15.44140625" style="674" bestFit="1" customWidth="1"/>
    <col min="274" max="274" width="10.44140625" style="674" customWidth="1"/>
    <col min="275" max="275" width="8.88671875" style="674" customWidth="1"/>
    <col min="276" max="276" width="11.33203125" style="674" customWidth="1"/>
    <col min="277" max="512" width="5.77734375" style="674"/>
    <col min="513" max="513" width="5" style="674" customWidth="1"/>
    <col min="514" max="514" width="14" style="674" customWidth="1"/>
    <col min="515" max="515" width="19" style="674" customWidth="1"/>
    <col min="516" max="516" width="7.109375" style="674" customWidth="1"/>
    <col min="517" max="517" width="9.33203125" style="674" customWidth="1"/>
    <col min="518" max="518" width="7.88671875" style="674" customWidth="1"/>
    <col min="519" max="519" width="10" style="674" customWidth="1"/>
    <col min="520" max="520" width="10.44140625" style="674" bestFit="1" customWidth="1"/>
    <col min="521" max="521" width="7.21875" style="674" customWidth="1"/>
    <col min="522" max="522" width="12.21875" style="674" customWidth="1"/>
    <col min="523" max="523" width="9.6640625" style="674" customWidth="1"/>
    <col min="524" max="524" width="7.5546875" style="674" customWidth="1"/>
    <col min="525" max="526" width="10.44140625" style="674" bestFit="1" customWidth="1"/>
    <col min="527" max="527" width="9.44140625" style="674" customWidth="1"/>
    <col min="528" max="528" width="13.44140625" style="674" bestFit="1" customWidth="1"/>
    <col min="529" max="529" width="15.44140625" style="674" bestFit="1" customWidth="1"/>
    <col min="530" max="530" width="10.44140625" style="674" customWidth="1"/>
    <col min="531" max="531" width="8.88671875" style="674" customWidth="1"/>
    <col min="532" max="532" width="11.33203125" style="674" customWidth="1"/>
    <col min="533" max="768" width="5.77734375" style="674"/>
    <col min="769" max="769" width="5" style="674" customWidth="1"/>
    <col min="770" max="770" width="14" style="674" customWidth="1"/>
    <col min="771" max="771" width="19" style="674" customWidth="1"/>
    <col min="772" max="772" width="7.109375" style="674" customWidth="1"/>
    <col min="773" max="773" width="9.33203125" style="674" customWidth="1"/>
    <col min="774" max="774" width="7.88671875" style="674" customWidth="1"/>
    <col min="775" max="775" width="10" style="674" customWidth="1"/>
    <col min="776" max="776" width="10.44140625" style="674" bestFit="1" customWidth="1"/>
    <col min="777" max="777" width="7.21875" style="674" customWidth="1"/>
    <col min="778" max="778" width="12.21875" style="674" customWidth="1"/>
    <col min="779" max="779" width="9.6640625" style="674" customWidth="1"/>
    <col min="780" max="780" width="7.5546875" style="674" customWidth="1"/>
    <col min="781" max="782" width="10.44140625" style="674" bestFit="1" customWidth="1"/>
    <col min="783" max="783" width="9.44140625" style="674" customWidth="1"/>
    <col min="784" max="784" width="13.44140625" style="674" bestFit="1" customWidth="1"/>
    <col min="785" max="785" width="15.44140625" style="674" bestFit="1" customWidth="1"/>
    <col min="786" max="786" width="10.44140625" style="674" customWidth="1"/>
    <col min="787" max="787" width="8.88671875" style="674" customWidth="1"/>
    <col min="788" max="788" width="11.33203125" style="674" customWidth="1"/>
    <col min="789" max="1024" width="5.77734375" style="674"/>
    <col min="1025" max="1025" width="5" style="674" customWidth="1"/>
    <col min="1026" max="1026" width="14" style="674" customWidth="1"/>
    <col min="1027" max="1027" width="19" style="674" customWidth="1"/>
    <col min="1028" max="1028" width="7.109375" style="674" customWidth="1"/>
    <col min="1029" max="1029" width="9.33203125" style="674" customWidth="1"/>
    <col min="1030" max="1030" width="7.88671875" style="674" customWidth="1"/>
    <col min="1031" max="1031" width="10" style="674" customWidth="1"/>
    <col min="1032" max="1032" width="10.44140625" style="674" bestFit="1" customWidth="1"/>
    <col min="1033" max="1033" width="7.21875" style="674" customWidth="1"/>
    <col min="1034" max="1034" width="12.21875" style="674" customWidth="1"/>
    <col min="1035" max="1035" width="9.6640625" style="674" customWidth="1"/>
    <col min="1036" max="1036" width="7.5546875" style="674" customWidth="1"/>
    <col min="1037" max="1038" width="10.44140625" style="674" bestFit="1" customWidth="1"/>
    <col min="1039" max="1039" width="9.44140625" style="674" customWidth="1"/>
    <col min="1040" max="1040" width="13.44140625" style="674" bestFit="1" customWidth="1"/>
    <col min="1041" max="1041" width="15.44140625" style="674" bestFit="1" customWidth="1"/>
    <col min="1042" max="1042" width="10.44140625" style="674" customWidth="1"/>
    <col min="1043" max="1043" width="8.88671875" style="674" customWidth="1"/>
    <col min="1044" max="1044" width="11.33203125" style="674" customWidth="1"/>
    <col min="1045" max="1280" width="5.77734375" style="674"/>
    <col min="1281" max="1281" width="5" style="674" customWidth="1"/>
    <col min="1282" max="1282" width="14" style="674" customWidth="1"/>
    <col min="1283" max="1283" width="19" style="674" customWidth="1"/>
    <col min="1284" max="1284" width="7.109375" style="674" customWidth="1"/>
    <col min="1285" max="1285" width="9.33203125" style="674" customWidth="1"/>
    <col min="1286" max="1286" width="7.88671875" style="674" customWidth="1"/>
    <col min="1287" max="1287" width="10" style="674" customWidth="1"/>
    <col min="1288" max="1288" width="10.44140625" style="674" bestFit="1" customWidth="1"/>
    <col min="1289" max="1289" width="7.21875" style="674" customWidth="1"/>
    <col min="1290" max="1290" width="12.21875" style="674" customWidth="1"/>
    <col min="1291" max="1291" width="9.6640625" style="674" customWidth="1"/>
    <col min="1292" max="1292" width="7.5546875" style="674" customWidth="1"/>
    <col min="1293" max="1294" width="10.44140625" style="674" bestFit="1" customWidth="1"/>
    <col min="1295" max="1295" width="9.44140625" style="674" customWidth="1"/>
    <col min="1296" max="1296" width="13.44140625" style="674" bestFit="1" customWidth="1"/>
    <col min="1297" max="1297" width="15.44140625" style="674" bestFit="1" customWidth="1"/>
    <col min="1298" max="1298" width="10.44140625" style="674" customWidth="1"/>
    <col min="1299" max="1299" width="8.88671875" style="674" customWidth="1"/>
    <col min="1300" max="1300" width="11.33203125" style="674" customWidth="1"/>
    <col min="1301" max="1536" width="5.77734375" style="674"/>
    <col min="1537" max="1537" width="5" style="674" customWidth="1"/>
    <col min="1538" max="1538" width="14" style="674" customWidth="1"/>
    <col min="1539" max="1539" width="19" style="674" customWidth="1"/>
    <col min="1540" max="1540" width="7.109375" style="674" customWidth="1"/>
    <col min="1541" max="1541" width="9.33203125" style="674" customWidth="1"/>
    <col min="1542" max="1542" width="7.88671875" style="674" customWidth="1"/>
    <col min="1543" max="1543" width="10" style="674" customWidth="1"/>
    <col min="1544" max="1544" width="10.44140625" style="674" bestFit="1" customWidth="1"/>
    <col min="1545" max="1545" width="7.21875" style="674" customWidth="1"/>
    <col min="1546" max="1546" width="12.21875" style="674" customWidth="1"/>
    <col min="1547" max="1547" width="9.6640625" style="674" customWidth="1"/>
    <col min="1548" max="1548" width="7.5546875" style="674" customWidth="1"/>
    <col min="1549" max="1550" width="10.44140625" style="674" bestFit="1" customWidth="1"/>
    <col min="1551" max="1551" width="9.44140625" style="674" customWidth="1"/>
    <col min="1552" max="1552" width="13.44140625" style="674" bestFit="1" customWidth="1"/>
    <col min="1553" max="1553" width="15.44140625" style="674" bestFit="1" customWidth="1"/>
    <col min="1554" max="1554" width="10.44140625" style="674" customWidth="1"/>
    <col min="1555" max="1555" width="8.88671875" style="674" customWidth="1"/>
    <col min="1556" max="1556" width="11.33203125" style="674" customWidth="1"/>
    <col min="1557" max="1792" width="5.77734375" style="674"/>
    <col min="1793" max="1793" width="5" style="674" customWidth="1"/>
    <col min="1794" max="1794" width="14" style="674" customWidth="1"/>
    <col min="1795" max="1795" width="19" style="674" customWidth="1"/>
    <col min="1796" max="1796" width="7.109375" style="674" customWidth="1"/>
    <col min="1797" max="1797" width="9.33203125" style="674" customWidth="1"/>
    <col min="1798" max="1798" width="7.88671875" style="674" customWidth="1"/>
    <col min="1799" max="1799" width="10" style="674" customWidth="1"/>
    <col min="1800" max="1800" width="10.44140625" style="674" bestFit="1" customWidth="1"/>
    <col min="1801" max="1801" width="7.21875" style="674" customWidth="1"/>
    <col min="1802" max="1802" width="12.21875" style="674" customWidth="1"/>
    <col min="1803" max="1803" width="9.6640625" style="674" customWidth="1"/>
    <col min="1804" max="1804" width="7.5546875" style="674" customWidth="1"/>
    <col min="1805" max="1806" width="10.44140625" style="674" bestFit="1" customWidth="1"/>
    <col min="1807" max="1807" width="9.44140625" style="674" customWidth="1"/>
    <col min="1808" max="1808" width="13.44140625" style="674" bestFit="1" customWidth="1"/>
    <col min="1809" max="1809" width="15.44140625" style="674" bestFit="1" customWidth="1"/>
    <col min="1810" max="1810" width="10.44140625" style="674" customWidth="1"/>
    <col min="1811" max="1811" width="8.88671875" style="674" customWidth="1"/>
    <col min="1812" max="1812" width="11.33203125" style="674" customWidth="1"/>
    <col min="1813" max="2048" width="5.77734375" style="674"/>
    <col min="2049" max="2049" width="5" style="674" customWidth="1"/>
    <col min="2050" max="2050" width="14" style="674" customWidth="1"/>
    <col min="2051" max="2051" width="19" style="674" customWidth="1"/>
    <col min="2052" max="2052" width="7.109375" style="674" customWidth="1"/>
    <col min="2053" max="2053" width="9.33203125" style="674" customWidth="1"/>
    <col min="2054" max="2054" width="7.88671875" style="674" customWidth="1"/>
    <col min="2055" max="2055" width="10" style="674" customWidth="1"/>
    <col min="2056" max="2056" width="10.44140625" style="674" bestFit="1" customWidth="1"/>
    <col min="2057" max="2057" width="7.21875" style="674" customWidth="1"/>
    <col min="2058" max="2058" width="12.21875" style="674" customWidth="1"/>
    <col min="2059" max="2059" width="9.6640625" style="674" customWidth="1"/>
    <col min="2060" max="2060" width="7.5546875" style="674" customWidth="1"/>
    <col min="2061" max="2062" width="10.44140625" style="674" bestFit="1" customWidth="1"/>
    <col min="2063" max="2063" width="9.44140625" style="674" customWidth="1"/>
    <col min="2064" max="2064" width="13.44140625" style="674" bestFit="1" customWidth="1"/>
    <col min="2065" max="2065" width="15.44140625" style="674" bestFit="1" customWidth="1"/>
    <col min="2066" max="2066" width="10.44140625" style="674" customWidth="1"/>
    <col min="2067" max="2067" width="8.88671875" style="674" customWidth="1"/>
    <col min="2068" max="2068" width="11.33203125" style="674" customWidth="1"/>
    <col min="2069" max="2304" width="5.77734375" style="674"/>
    <col min="2305" max="2305" width="5" style="674" customWidth="1"/>
    <col min="2306" max="2306" width="14" style="674" customWidth="1"/>
    <col min="2307" max="2307" width="19" style="674" customWidth="1"/>
    <col min="2308" max="2308" width="7.109375" style="674" customWidth="1"/>
    <col min="2309" max="2309" width="9.33203125" style="674" customWidth="1"/>
    <col min="2310" max="2310" width="7.88671875" style="674" customWidth="1"/>
    <col min="2311" max="2311" width="10" style="674" customWidth="1"/>
    <col min="2312" max="2312" width="10.44140625" style="674" bestFit="1" customWidth="1"/>
    <col min="2313" max="2313" width="7.21875" style="674" customWidth="1"/>
    <col min="2314" max="2314" width="12.21875" style="674" customWidth="1"/>
    <col min="2315" max="2315" width="9.6640625" style="674" customWidth="1"/>
    <col min="2316" max="2316" width="7.5546875" style="674" customWidth="1"/>
    <col min="2317" max="2318" width="10.44140625" style="674" bestFit="1" customWidth="1"/>
    <col min="2319" max="2319" width="9.44140625" style="674" customWidth="1"/>
    <col min="2320" max="2320" width="13.44140625" style="674" bestFit="1" customWidth="1"/>
    <col min="2321" max="2321" width="15.44140625" style="674" bestFit="1" customWidth="1"/>
    <col min="2322" max="2322" width="10.44140625" style="674" customWidth="1"/>
    <col min="2323" max="2323" width="8.88671875" style="674" customWidth="1"/>
    <col min="2324" max="2324" width="11.33203125" style="674" customWidth="1"/>
    <col min="2325" max="2560" width="5.77734375" style="674"/>
    <col min="2561" max="2561" width="5" style="674" customWidth="1"/>
    <col min="2562" max="2562" width="14" style="674" customWidth="1"/>
    <col min="2563" max="2563" width="19" style="674" customWidth="1"/>
    <col min="2564" max="2564" width="7.109375" style="674" customWidth="1"/>
    <col min="2565" max="2565" width="9.33203125" style="674" customWidth="1"/>
    <col min="2566" max="2566" width="7.88671875" style="674" customWidth="1"/>
    <col min="2567" max="2567" width="10" style="674" customWidth="1"/>
    <col min="2568" max="2568" width="10.44140625" style="674" bestFit="1" customWidth="1"/>
    <col min="2569" max="2569" width="7.21875" style="674" customWidth="1"/>
    <col min="2570" max="2570" width="12.21875" style="674" customWidth="1"/>
    <col min="2571" max="2571" width="9.6640625" style="674" customWidth="1"/>
    <col min="2572" max="2572" width="7.5546875" style="674" customWidth="1"/>
    <col min="2573" max="2574" width="10.44140625" style="674" bestFit="1" customWidth="1"/>
    <col min="2575" max="2575" width="9.44140625" style="674" customWidth="1"/>
    <col min="2576" max="2576" width="13.44140625" style="674" bestFit="1" customWidth="1"/>
    <col min="2577" max="2577" width="15.44140625" style="674" bestFit="1" customWidth="1"/>
    <col min="2578" max="2578" width="10.44140625" style="674" customWidth="1"/>
    <col min="2579" max="2579" width="8.88671875" style="674" customWidth="1"/>
    <col min="2580" max="2580" width="11.33203125" style="674" customWidth="1"/>
    <col min="2581" max="2816" width="5.77734375" style="674"/>
    <col min="2817" max="2817" width="5" style="674" customWidth="1"/>
    <col min="2818" max="2818" width="14" style="674" customWidth="1"/>
    <col min="2819" max="2819" width="19" style="674" customWidth="1"/>
    <col min="2820" max="2820" width="7.109375" style="674" customWidth="1"/>
    <col min="2821" max="2821" width="9.33203125" style="674" customWidth="1"/>
    <col min="2822" max="2822" width="7.88671875" style="674" customWidth="1"/>
    <col min="2823" max="2823" width="10" style="674" customWidth="1"/>
    <col min="2824" max="2824" width="10.44140625" style="674" bestFit="1" customWidth="1"/>
    <col min="2825" max="2825" width="7.21875" style="674" customWidth="1"/>
    <col min="2826" max="2826" width="12.21875" style="674" customWidth="1"/>
    <col min="2827" max="2827" width="9.6640625" style="674" customWidth="1"/>
    <col min="2828" max="2828" width="7.5546875" style="674" customWidth="1"/>
    <col min="2829" max="2830" width="10.44140625" style="674" bestFit="1" customWidth="1"/>
    <col min="2831" max="2831" width="9.44140625" style="674" customWidth="1"/>
    <col min="2832" max="2832" width="13.44140625" style="674" bestFit="1" customWidth="1"/>
    <col min="2833" max="2833" width="15.44140625" style="674" bestFit="1" customWidth="1"/>
    <col min="2834" max="2834" width="10.44140625" style="674" customWidth="1"/>
    <col min="2835" max="2835" width="8.88671875" style="674" customWidth="1"/>
    <col min="2836" max="2836" width="11.33203125" style="674" customWidth="1"/>
    <col min="2837" max="3072" width="5.77734375" style="674"/>
    <col min="3073" max="3073" width="5" style="674" customWidth="1"/>
    <col min="3074" max="3074" width="14" style="674" customWidth="1"/>
    <col min="3075" max="3075" width="19" style="674" customWidth="1"/>
    <col min="3076" max="3076" width="7.109375" style="674" customWidth="1"/>
    <col min="3077" max="3077" width="9.33203125" style="674" customWidth="1"/>
    <col min="3078" max="3078" width="7.88671875" style="674" customWidth="1"/>
    <col min="3079" max="3079" width="10" style="674" customWidth="1"/>
    <col min="3080" max="3080" width="10.44140625" style="674" bestFit="1" customWidth="1"/>
    <col min="3081" max="3081" width="7.21875" style="674" customWidth="1"/>
    <col min="3082" max="3082" width="12.21875" style="674" customWidth="1"/>
    <col min="3083" max="3083" width="9.6640625" style="674" customWidth="1"/>
    <col min="3084" max="3084" width="7.5546875" style="674" customWidth="1"/>
    <col min="3085" max="3086" width="10.44140625" style="674" bestFit="1" customWidth="1"/>
    <col min="3087" max="3087" width="9.44140625" style="674" customWidth="1"/>
    <col min="3088" max="3088" width="13.44140625" style="674" bestFit="1" customWidth="1"/>
    <col min="3089" max="3089" width="15.44140625" style="674" bestFit="1" customWidth="1"/>
    <col min="3090" max="3090" width="10.44140625" style="674" customWidth="1"/>
    <col min="3091" max="3091" width="8.88671875" style="674" customWidth="1"/>
    <col min="3092" max="3092" width="11.33203125" style="674" customWidth="1"/>
    <col min="3093" max="3328" width="5.77734375" style="674"/>
    <col min="3329" max="3329" width="5" style="674" customWidth="1"/>
    <col min="3330" max="3330" width="14" style="674" customWidth="1"/>
    <col min="3331" max="3331" width="19" style="674" customWidth="1"/>
    <col min="3332" max="3332" width="7.109375" style="674" customWidth="1"/>
    <col min="3333" max="3333" width="9.33203125" style="674" customWidth="1"/>
    <col min="3334" max="3334" width="7.88671875" style="674" customWidth="1"/>
    <col min="3335" max="3335" width="10" style="674" customWidth="1"/>
    <col min="3336" max="3336" width="10.44140625" style="674" bestFit="1" customWidth="1"/>
    <col min="3337" max="3337" width="7.21875" style="674" customWidth="1"/>
    <col min="3338" max="3338" width="12.21875" style="674" customWidth="1"/>
    <col min="3339" max="3339" width="9.6640625" style="674" customWidth="1"/>
    <col min="3340" max="3340" width="7.5546875" style="674" customWidth="1"/>
    <col min="3341" max="3342" width="10.44140625" style="674" bestFit="1" customWidth="1"/>
    <col min="3343" max="3343" width="9.44140625" style="674" customWidth="1"/>
    <col min="3344" max="3344" width="13.44140625" style="674" bestFit="1" customWidth="1"/>
    <col min="3345" max="3345" width="15.44140625" style="674" bestFit="1" customWidth="1"/>
    <col min="3346" max="3346" width="10.44140625" style="674" customWidth="1"/>
    <col min="3347" max="3347" width="8.88671875" style="674" customWidth="1"/>
    <col min="3348" max="3348" width="11.33203125" style="674" customWidth="1"/>
    <col min="3349" max="3584" width="5.77734375" style="674"/>
    <col min="3585" max="3585" width="5" style="674" customWidth="1"/>
    <col min="3586" max="3586" width="14" style="674" customWidth="1"/>
    <col min="3587" max="3587" width="19" style="674" customWidth="1"/>
    <col min="3588" max="3588" width="7.109375" style="674" customWidth="1"/>
    <col min="3589" max="3589" width="9.33203125" style="674" customWidth="1"/>
    <col min="3590" max="3590" width="7.88671875" style="674" customWidth="1"/>
    <col min="3591" max="3591" width="10" style="674" customWidth="1"/>
    <col min="3592" max="3592" width="10.44140625" style="674" bestFit="1" customWidth="1"/>
    <col min="3593" max="3593" width="7.21875" style="674" customWidth="1"/>
    <col min="3594" max="3594" width="12.21875" style="674" customWidth="1"/>
    <col min="3595" max="3595" width="9.6640625" style="674" customWidth="1"/>
    <col min="3596" max="3596" width="7.5546875" style="674" customWidth="1"/>
    <col min="3597" max="3598" width="10.44140625" style="674" bestFit="1" customWidth="1"/>
    <col min="3599" max="3599" width="9.44140625" style="674" customWidth="1"/>
    <col min="3600" max="3600" width="13.44140625" style="674" bestFit="1" customWidth="1"/>
    <col min="3601" max="3601" width="15.44140625" style="674" bestFit="1" customWidth="1"/>
    <col min="3602" max="3602" width="10.44140625" style="674" customWidth="1"/>
    <col min="3603" max="3603" width="8.88671875" style="674" customWidth="1"/>
    <col min="3604" max="3604" width="11.33203125" style="674" customWidth="1"/>
    <col min="3605" max="3840" width="5.77734375" style="674"/>
    <col min="3841" max="3841" width="5" style="674" customWidth="1"/>
    <col min="3842" max="3842" width="14" style="674" customWidth="1"/>
    <col min="3843" max="3843" width="19" style="674" customWidth="1"/>
    <col min="3844" max="3844" width="7.109375" style="674" customWidth="1"/>
    <col min="3845" max="3845" width="9.33203125" style="674" customWidth="1"/>
    <col min="3846" max="3846" width="7.88671875" style="674" customWidth="1"/>
    <col min="3847" max="3847" width="10" style="674" customWidth="1"/>
    <col min="3848" max="3848" width="10.44140625" style="674" bestFit="1" customWidth="1"/>
    <col min="3849" max="3849" width="7.21875" style="674" customWidth="1"/>
    <col min="3850" max="3850" width="12.21875" style="674" customWidth="1"/>
    <col min="3851" max="3851" width="9.6640625" style="674" customWidth="1"/>
    <col min="3852" max="3852" width="7.5546875" style="674" customWidth="1"/>
    <col min="3853" max="3854" width="10.44140625" style="674" bestFit="1" customWidth="1"/>
    <col min="3855" max="3855" width="9.44140625" style="674" customWidth="1"/>
    <col min="3856" max="3856" width="13.44140625" style="674" bestFit="1" customWidth="1"/>
    <col min="3857" max="3857" width="15.44140625" style="674" bestFit="1" customWidth="1"/>
    <col min="3858" max="3858" width="10.44140625" style="674" customWidth="1"/>
    <col min="3859" max="3859" width="8.88671875" style="674" customWidth="1"/>
    <col min="3860" max="3860" width="11.33203125" style="674" customWidth="1"/>
    <col min="3861" max="4096" width="5.77734375" style="674"/>
    <col min="4097" max="4097" width="5" style="674" customWidth="1"/>
    <col min="4098" max="4098" width="14" style="674" customWidth="1"/>
    <col min="4099" max="4099" width="19" style="674" customWidth="1"/>
    <col min="4100" max="4100" width="7.109375" style="674" customWidth="1"/>
    <col min="4101" max="4101" width="9.33203125" style="674" customWidth="1"/>
    <col min="4102" max="4102" width="7.88671875" style="674" customWidth="1"/>
    <col min="4103" max="4103" width="10" style="674" customWidth="1"/>
    <col min="4104" max="4104" width="10.44140625" style="674" bestFit="1" customWidth="1"/>
    <col min="4105" max="4105" width="7.21875" style="674" customWidth="1"/>
    <col min="4106" max="4106" width="12.21875" style="674" customWidth="1"/>
    <col min="4107" max="4107" width="9.6640625" style="674" customWidth="1"/>
    <col min="4108" max="4108" width="7.5546875" style="674" customWidth="1"/>
    <col min="4109" max="4110" width="10.44140625" style="674" bestFit="1" customWidth="1"/>
    <col min="4111" max="4111" width="9.44140625" style="674" customWidth="1"/>
    <col min="4112" max="4112" width="13.44140625" style="674" bestFit="1" customWidth="1"/>
    <col min="4113" max="4113" width="15.44140625" style="674" bestFit="1" customWidth="1"/>
    <col min="4114" max="4114" width="10.44140625" style="674" customWidth="1"/>
    <col min="4115" max="4115" width="8.88671875" style="674" customWidth="1"/>
    <col min="4116" max="4116" width="11.33203125" style="674" customWidth="1"/>
    <col min="4117" max="4352" width="5.77734375" style="674"/>
    <col min="4353" max="4353" width="5" style="674" customWidth="1"/>
    <col min="4354" max="4354" width="14" style="674" customWidth="1"/>
    <col min="4355" max="4355" width="19" style="674" customWidth="1"/>
    <col min="4356" max="4356" width="7.109375" style="674" customWidth="1"/>
    <col min="4357" max="4357" width="9.33203125" style="674" customWidth="1"/>
    <col min="4358" max="4358" width="7.88671875" style="674" customWidth="1"/>
    <col min="4359" max="4359" width="10" style="674" customWidth="1"/>
    <col min="4360" max="4360" width="10.44140625" style="674" bestFit="1" customWidth="1"/>
    <col min="4361" max="4361" width="7.21875" style="674" customWidth="1"/>
    <col min="4362" max="4362" width="12.21875" style="674" customWidth="1"/>
    <col min="4363" max="4363" width="9.6640625" style="674" customWidth="1"/>
    <col min="4364" max="4364" width="7.5546875" style="674" customWidth="1"/>
    <col min="4365" max="4366" width="10.44140625" style="674" bestFit="1" customWidth="1"/>
    <col min="4367" max="4367" width="9.44140625" style="674" customWidth="1"/>
    <col min="4368" max="4368" width="13.44140625" style="674" bestFit="1" customWidth="1"/>
    <col min="4369" max="4369" width="15.44140625" style="674" bestFit="1" customWidth="1"/>
    <col min="4370" max="4370" width="10.44140625" style="674" customWidth="1"/>
    <col min="4371" max="4371" width="8.88671875" style="674" customWidth="1"/>
    <col min="4372" max="4372" width="11.33203125" style="674" customWidth="1"/>
    <col min="4373" max="4608" width="5.77734375" style="674"/>
    <col min="4609" max="4609" width="5" style="674" customWidth="1"/>
    <col min="4610" max="4610" width="14" style="674" customWidth="1"/>
    <col min="4611" max="4611" width="19" style="674" customWidth="1"/>
    <col min="4612" max="4612" width="7.109375" style="674" customWidth="1"/>
    <col min="4613" max="4613" width="9.33203125" style="674" customWidth="1"/>
    <col min="4614" max="4614" width="7.88671875" style="674" customWidth="1"/>
    <col min="4615" max="4615" width="10" style="674" customWidth="1"/>
    <col min="4616" max="4616" width="10.44140625" style="674" bestFit="1" customWidth="1"/>
    <col min="4617" max="4617" width="7.21875" style="674" customWidth="1"/>
    <col min="4618" max="4618" width="12.21875" style="674" customWidth="1"/>
    <col min="4619" max="4619" width="9.6640625" style="674" customWidth="1"/>
    <col min="4620" max="4620" width="7.5546875" style="674" customWidth="1"/>
    <col min="4621" max="4622" width="10.44140625" style="674" bestFit="1" customWidth="1"/>
    <col min="4623" max="4623" width="9.44140625" style="674" customWidth="1"/>
    <col min="4624" max="4624" width="13.44140625" style="674" bestFit="1" customWidth="1"/>
    <col min="4625" max="4625" width="15.44140625" style="674" bestFit="1" customWidth="1"/>
    <col min="4626" max="4626" width="10.44140625" style="674" customWidth="1"/>
    <col min="4627" max="4627" width="8.88671875" style="674" customWidth="1"/>
    <col min="4628" max="4628" width="11.33203125" style="674" customWidth="1"/>
    <col min="4629" max="4864" width="5.77734375" style="674"/>
    <col min="4865" max="4865" width="5" style="674" customWidth="1"/>
    <col min="4866" max="4866" width="14" style="674" customWidth="1"/>
    <col min="4867" max="4867" width="19" style="674" customWidth="1"/>
    <col min="4868" max="4868" width="7.109375" style="674" customWidth="1"/>
    <col min="4869" max="4869" width="9.33203125" style="674" customWidth="1"/>
    <col min="4870" max="4870" width="7.88671875" style="674" customWidth="1"/>
    <col min="4871" max="4871" width="10" style="674" customWidth="1"/>
    <col min="4872" max="4872" width="10.44140625" style="674" bestFit="1" customWidth="1"/>
    <col min="4873" max="4873" width="7.21875" style="674" customWidth="1"/>
    <col min="4874" max="4874" width="12.21875" style="674" customWidth="1"/>
    <col min="4875" max="4875" width="9.6640625" style="674" customWidth="1"/>
    <col min="4876" max="4876" width="7.5546875" style="674" customWidth="1"/>
    <col min="4877" max="4878" width="10.44140625" style="674" bestFit="1" customWidth="1"/>
    <col min="4879" max="4879" width="9.44140625" style="674" customWidth="1"/>
    <col min="4880" max="4880" width="13.44140625" style="674" bestFit="1" customWidth="1"/>
    <col min="4881" max="4881" width="15.44140625" style="674" bestFit="1" customWidth="1"/>
    <col min="4882" max="4882" width="10.44140625" style="674" customWidth="1"/>
    <col min="4883" max="4883" width="8.88671875" style="674" customWidth="1"/>
    <col min="4884" max="4884" width="11.33203125" style="674" customWidth="1"/>
    <col min="4885" max="5120" width="5.77734375" style="674"/>
    <col min="5121" max="5121" width="5" style="674" customWidth="1"/>
    <col min="5122" max="5122" width="14" style="674" customWidth="1"/>
    <col min="5123" max="5123" width="19" style="674" customWidth="1"/>
    <col min="5124" max="5124" width="7.109375" style="674" customWidth="1"/>
    <col min="5125" max="5125" width="9.33203125" style="674" customWidth="1"/>
    <col min="5126" max="5126" width="7.88671875" style="674" customWidth="1"/>
    <col min="5127" max="5127" width="10" style="674" customWidth="1"/>
    <col min="5128" max="5128" width="10.44140625" style="674" bestFit="1" customWidth="1"/>
    <col min="5129" max="5129" width="7.21875" style="674" customWidth="1"/>
    <col min="5130" max="5130" width="12.21875" style="674" customWidth="1"/>
    <col min="5131" max="5131" width="9.6640625" style="674" customWidth="1"/>
    <col min="5132" max="5132" width="7.5546875" style="674" customWidth="1"/>
    <col min="5133" max="5134" width="10.44140625" style="674" bestFit="1" customWidth="1"/>
    <col min="5135" max="5135" width="9.44140625" style="674" customWidth="1"/>
    <col min="5136" max="5136" width="13.44140625" style="674" bestFit="1" customWidth="1"/>
    <col min="5137" max="5137" width="15.44140625" style="674" bestFit="1" customWidth="1"/>
    <col min="5138" max="5138" width="10.44140625" style="674" customWidth="1"/>
    <col min="5139" max="5139" width="8.88671875" style="674" customWidth="1"/>
    <col min="5140" max="5140" width="11.33203125" style="674" customWidth="1"/>
    <col min="5141" max="5376" width="5.77734375" style="674"/>
    <col min="5377" max="5377" width="5" style="674" customWidth="1"/>
    <col min="5378" max="5378" width="14" style="674" customWidth="1"/>
    <col min="5379" max="5379" width="19" style="674" customWidth="1"/>
    <col min="5380" max="5380" width="7.109375" style="674" customWidth="1"/>
    <col min="5381" max="5381" width="9.33203125" style="674" customWidth="1"/>
    <col min="5382" max="5382" width="7.88671875" style="674" customWidth="1"/>
    <col min="5383" max="5383" width="10" style="674" customWidth="1"/>
    <col min="5384" max="5384" width="10.44140625" style="674" bestFit="1" customWidth="1"/>
    <col min="5385" max="5385" width="7.21875" style="674" customWidth="1"/>
    <col min="5386" max="5386" width="12.21875" style="674" customWidth="1"/>
    <col min="5387" max="5387" width="9.6640625" style="674" customWidth="1"/>
    <col min="5388" max="5388" width="7.5546875" style="674" customWidth="1"/>
    <col min="5389" max="5390" width="10.44140625" style="674" bestFit="1" customWidth="1"/>
    <col min="5391" max="5391" width="9.44140625" style="674" customWidth="1"/>
    <col min="5392" max="5392" width="13.44140625" style="674" bestFit="1" customWidth="1"/>
    <col min="5393" max="5393" width="15.44140625" style="674" bestFit="1" customWidth="1"/>
    <col min="5394" max="5394" width="10.44140625" style="674" customWidth="1"/>
    <col min="5395" max="5395" width="8.88671875" style="674" customWidth="1"/>
    <col min="5396" max="5396" width="11.33203125" style="674" customWidth="1"/>
    <col min="5397" max="5632" width="5.77734375" style="674"/>
    <col min="5633" max="5633" width="5" style="674" customWidth="1"/>
    <col min="5634" max="5634" width="14" style="674" customWidth="1"/>
    <col min="5635" max="5635" width="19" style="674" customWidth="1"/>
    <col min="5636" max="5636" width="7.109375" style="674" customWidth="1"/>
    <col min="5637" max="5637" width="9.33203125" style="674" customWidth="1"/>
    <col min="5638" max="5638" width="7.88671875" style="674" customWidth="1"/>
    <col min="5639" max="5639" width="10" style="674" customWidth="1"/>
    <col min="5640" max="5640" width="10.44140625" style="674" bestFit="1" customWidth="1"/>
    <col min="5641" max="5641" width="7.21875" style="674" customWidth="1"/>
    <col min="5642" max="5642" width="12.21875" style="674" customWidth="1"/>
    <col min="5643" max="5643" width="9.6640625" style="674" customWidth="1"/>
    <col min="5644" max="5644" width="7.5546875" style="674" customWidth="1"/>
    <col min="5645" max="5646" width="10.44140625" style="674" bestFit="1" customWidth="1"/>
    <col min="5647" max="5647" width="9.44140625" style="674" customWidth="1"/>
    <col min="5648" max="5648" width="13.44140625" style="674" bestFit="1" customWidth="1"/>
    <col min="5649" max="5649" width="15.44140625" style="674" bestFit="1" customWidth="1"/>
    <col min="5650" max="5650" width="10.44140625" style="674" customWidth="1"/>
    <col min="5651" max="5651" width="8.88671875" style="674" customWidth="1"/>
    <col min="5652" max="5652" width="11.33203125" style="674" customWidth="1"/>
    <col min="5653" max="5888" width="5.77734375" style="674"/>
    <col min="5889" max="5889" width="5" style="674" customWidth="1"/>
    <col min="5890" max="5890" width="14" style="674" customWidth="1"/>
    <col min="5891" max="5891" width="19" style="674" customWidth="1"/>
    <col min="5892" max="5892" width="7.109375" style="674" customWidth="1"/>
    <col min="5893" max="5893" width="9.33203125" style="674" customWidth="1"/>
    <col min="5894" max="5894" width="7.88671875" style="674" customWidth="1"/>
    <col min="5895" max="5895" width="10" style="674" customWidth="1"/>
    <col min="5896" max="5896" width="10.44140625" style="674" bestFit="1" customWidth="1"/>
    <col min="5897" max="5897" width="7.21875" style="674" customWidth="1"/>
    <col min="5898" max="5898" width="12.21875" style="674" customWidth="1"/>
    <col min="5899" max="5899" width="9.6640625" style="674" customWidth="1"/>
    <col min="5900" max="5900" width="7.5546875" style="674" customWidth="1"/>
    <col min="5901" max="5902" width="10.44140625" style="674" bestFit="1" customWidth="1"/>
    <col min="5903" max="5903" width="9.44140625" style="674" customWidth="1"/>
    <col min="5904" max="5904" width="13.44140625" style="674" bestFit="1" customWidth="1"/>
    <col min="5905" max="5905" width="15.44140625" style="674" bestFit="1" customWidth="1"/>
    <col min="5906" max="5906" width="10.44140625" style="674" customWidth="1"/>
    <col min="5907" max="5907" width="8.88671875" style="674" customWidth="1"/>
    <col min="5908" max="5908" width="11.33203125" style="674" customWidth="1"/>
    <col min="5909" max="6144" width="5.77734375" style="674"/>
    <col min="6145" max="6145" width="5" style="674" customWidth="1"/>
    <col min="6146" max="6146" width="14" style="674" customWidth="1"/>
    <col min="6147" max="6147" width="19" style="674" customWidth="1"/>
    <col min="6148" max="6148" width="7.109375" style="674" customWidth="1"/>
    <col min="6149" max="6149" width="9.33203125" style="674" customWidth="1"/>
    <col min="6150" max="6150" width="7.88671875" style="674" customWidth="1"/>
    <col min="6151" max="6151" width="10" style="674" customWidth="1"/>
    <col min="6152" max="6152" width="10.44140625" style="674" bestFit="1" customWidth="1"/>
    <col min="6153" max="6153" width="7.21875" style="674" customWidth="1"/>
    <col min="6154" max="6154" width="12.21875" style="674" customWidth="1"/>
    <col min="6155" max="6155" width="9.6640625" style="674" customWidth="1"/>
    <col min="6156" max="6156" width="7.5546875" style="674" customWidth="1"/>
    <col min="6157" max="6158" width="10.44140625" style="674" bestFit="1" customWidth="1"/>
    <col min="6159" max="6159" width="9.44140625" style="674" customWidth="1"/>
    <col min="6160" max="6160" width="13.44140625" style="674" bestFit="1" customWidth="1"/>
    <col min="6161" max="6161" width="15.44140625" style="674" bestFit="1" customWidth="1"/>
    <col min="6162" max="6162" width="10.44140625" style="674" customWidth="1"/>
    <col min="6163" max="6163" width="8.88671875" style="674" customWidth="1"/>
    <col min="6164" max="6164" width="11.33203125" style="674" customWidth="1"/>
    <col min="6165" max="6400" width="5.77734375" style="674"/>
    <col min="6401" max="6401" width="5" style="674" customWidth="1"/>
    <col min="6402" max="6402" width="14" style="674" customWidth="1"/>
    <col min="6403" max="6403" width="19" style="674" customWidth="1"/>
    <col min="6404" max="6404" width="7.109375" style="674" customWidth="1"/>
    <col min="6405" max="6405" width="9.33203125" style="674" customWidth="1"/>
    <col min="6406" max="6406" width="7.88671875" style="674" customWidth="1"/>
    <col min="6407" max="6407" width="10" style="674" customWidth="1"/>
    <col min="6408" max="6408" width="10.44140625" style="674" bestFit="1" customWidth="1"/>
    <col min="6409" max="6409" width="7.21875" style="674" customWidth="1"/>
    <col min="6410" max="6410" width="12.21875" style="674" customWidth="1"/>
    <col min="6411" max="6411" width="9.6640625" style="674" customWidth="1"/>
    <col min="6412" max="6412" width="7.5546875" style="674" customWidth="1"/>
    <col min="6413" max="6414" width="10.44140625" style="674" bestFit="1" customWidth="1"/>
    <col min="6415" max="6415" width="9.44140625" style="674" customWidth="1"/>
    <col min="6416" max="6416" width="13.44140625" style="674" bestFit="1" customWidth="1"/>
    <col min="6417" max="6417" width="15.44140625" style="674" bestFit="1" customWidth="1"/>
    <col min="6418" max="6418" width="10.44140625" style="674" customWidth="1"/>
    <col min="6419" max="6419" width="8.88671875" style="674" customWidth="1"/>
    <col min="6420" max="6420" width="11.33203125" style="674" customWidth="1"/>
    <col min="6421" max="6656" width="5.77734375" style="674"/>
    <col min="6657" max="6657" width="5" style="674" customWidth="1"/>
    <col min="6658" max="6658" width="14" style="674" customWidth="1"/>
    <col min="6659" max="6659" width="19" style="674" customWidth="1"/>
    <col min="6660" max="6660" width="7.109375" style="674" customWidth="1"/>
    <col min="6661" max="6661" width="9.33203125" style="674" customWidth="1"/>
    <col min="6662" max="6662" width="7.88671875" style="674" customWidth="1"/>
    <col min="6663" max="6663" width="10" style="674" customWidth="1"/>
    <col min="6664" max="6664" width="10.44140625" style="674" bestFit="1" customWidth="1"/>
    <col min="6665" max="6665" width="7.21875" style="674" customWidth="1"/>
    <col min="6666" max="6666" width="12.21875" style="674" customWidth="1"/>
    <col min="6667" max="6667" width="9.6640625" style="674" customWidth="1"/>
    <col min="6668" max="6668" width="7.5546875" style="674" customWidth="1"/>
    <col min="6669" max="6670" width="10.44140625" style="674" bestFit="1" customWidth="1"/>
    <col min="6671" max="6671" width="9.44140625" style="674" customWidth="1"/>
    <col min="6672" max="6672" width="13.44140625" style="674" bestFit="1" customWidth="1"/>
    <col min="6673" max="6673" width="15.44140625" style="674" bestFit="1" customWidth="1"/>
    <col min="6674" max="6674" width="10.44140625" style="674" customWidth="1"/>
    <col min="6675" max="6675" width="8.88671875" style="674" customWidth="1"/>
    <col min="6676" max="6676" width="11.33203125" style="674" customWidth="1"/>
    <col min="6677" max="6912" width="5.77734375" style="674"/>
    <col min="6913" max="6913" width="5" style="674" customWidth="1"/>
    <col min="6914" max="6914" width="14" style="674" customWidth="1"/>
    <col min="6915" max="6915" width="19" style="674" customWidth="1"/>
    <col min="6916" max="6916" width="7.109375" style="674" customWidth="1"/>
    <col min="6917" max="6917" width="9.33203125" style="674" customWidth="1"/>
    <col min="6918" max="6918" width="7.88671875" style="674" customWidth="1"/>
    <col min="6919" max="6919" width="10" style="674" customWidth="1"/>
    <col min="6920" max="6920" width="10.44140625" style="674" bestFit="1" customWidth="1"/>
    <col min="6921" max="6921" width="7.21875" style="674" customWidth="1"/>
    <col min="6922" max="6922" width="12.21875" style="674" customWidth="1"/>
    <col min="6923" max="6923" width="9.6640625" style="674" customWidth="1"/>
    <col min="6924" max="6924" width="7.5546875" style="674" customWidth="1"/>
    <col min="6925" max="6926" width="10.44140625" style="674" bestFit="1" customWidth="1"/>
    <col min="6927" max="6927" width="9.44140625" style="674" customWidth="1"/>
    <col min="6928" max="6928" width="13.44140625" style="674" bestFit="1" customWidth="1"/>
    <col min="6929" max="6929" width="15.44140625" style="674" bestFit="1" customWidth="1"/>
    <col min="6930" max="6930" width="10.44140625" style="674" customWidth="1"/>
    <col min="6931" max="6931" width="8.88671875" style="674" customWidth="1"/>
    <col min="6932" max="6932" width="11.33203125" style="674" customWidth="1"/>
    <col min="6933" max="7168" width="5.77734375" style="674"/>
    <col min="7169" max="7169" width="5" style="674" customWidth="1"/>
    <col min="7170" max="7170" width="14" style="674" customWidth="1"/>
    <col min="7171" max="7171" width="19" style="674" customWidth="1"/>
    <col min="7172" max="7172" width="7.109375" style="674" customWidth="1"/>
    <col min="7173" max="7173" width="9.33203125" style="674" customWidth="1"/>
    <col min="7174" max="7174" width="7.88671875" style="674" customWidth="1"/>
    <col min="7175" max="7175" width="10" style="674" customWidth="1"/>
    <col min="7176" max="7176" width="10.44140625" style="674" bestFit="1" customWidth="1"/>
    <col min="7177" max="7177" width="7.21875" style="674" customWidth="1"/>
    <col min="7178" max="7178" width="12.21875" style="674" customWidth="1"/>
    <col min="7179" max="7179" width="9.6640625" style="674" customWidth="1"/>
    <col min="7180" max="7180" width="7.5546875" style="674" customWidth="1"/>
    <col min="7181" max="7182" width="10.44140625" style="674" bestFit="1" customWidth="1"/>
    <col min="7183" max="7183" width="9.44140625" style="674" customWidth="1"/>
    <col min="7184" max="7184" width="13.44140625" style="674" bestFit="1" customWidth="1"/>
    <col min="7185" max="7185" width="15.44140625" style="674" bestFit="1" customWidth="1"/>
    <col min="7186" max="7186" width="10.44140625" style="674" customWidth="1"/>
    <col min="7187" max="7187" width="8.88671875" style="674" customWidth="1"/>
    <col min="7188" max="7188" width="11.33203125" style="674" customWidth="1"/>
    <col min="7189" max="7424" width="5.77734375" style="674"/>
    <col min="7425" max="7425" width="5" style="674" customWidth="1"/>
    <col min="7426" max="7426" width="14" style="674" customWidth="1"/>
    <col min="7427" max="7427" width="19" style="674" customWidth="1"/>
    <col min="7428" max="7428" width="7.109375" style="674" customWidth="1"/>
    <col min="7429" max="7429" width="9.33203125" style="674" customWidth="1"/>
    <col min="7430" max="7430" width="7.88671875" style="674" customWidth="1"/>
    <col min="7431" max="7431" width="10" style="674" customWidth="1"/>
    <col min="7432" max="7432" width="10.44140625" style="674" bestFit="1" customWidth="1"/>
    <col min="7433" max="7433" width="7.21875" style="674" customWidth="1"/>
    <col min="7434" max="7434" width="12.21875" style="674" customWidth="1"/>
    <col min="7435" max="7435" width="9.6640625" style="674" customWidth="1"/>
    <col min="7436" max="7436" width="7.5546875" style="674" customWidth="1"/>
    <col min="7437" max="7438" width="10.44140625" style="674" bestFit="1" customWidth="1"/>
    <col min="7439" max="7439" width="9.44140625" style="674" customWidth="1"/>
    <col min="7440" max="7440" width="13.44140625" style="674" bestFit="1" customWidth="1"/>
    <col min="7441" max="7441" width="15.44140625" style="674" bestFit="1" customWidth="1"/>
    <col min="7442" max="7442" width="10.44140625" style="674" customWidth="1"/>
    <col min="7443" max="7443" width="8.88671875" style="674" customWidth="1"/>
    <col min="7444" max="7444" width="11.33203125" style="674" customWidth="1"/>
    <col min="7445" max="7680" width="5.77734375" style="674"/>
    <col min="7681" max="7681" width="5" style="674" customWidth="1"/>
    <col min="7682" max="7682" width="14" style="674" customWidth="1"/>
    <col min="7683" max="7683" width="19" style="674" customWidth="1"/>
    <col min="7684" max="7684" width="7.109375" style="674" customWidth="1"/>
    <col min="7685" max="7685" width="9.33203125" style="674" customWidth="1"/>
    <col min="7686" max="7686" width="7.88671875" style="674" customWidth="1"/>
    <col min="7687" max="7687" width="10" style="674" customWidth="1"/>
    <col min="7688" max="7688" width="10.44140625" style="674" bestFit="1" customWidth="1"/>
    <col min="7689" max="7689" width="7.21875" style="674" customWidth="1"/>
    <col min="7690" max="7690" width="12.21875" style="674" customWidth="1"/>
    <col min="7691" max="7691" width="9.6640625" style="674" customWidth="1"/>
    <col min="7692" max="7692" width="7.5546875" style="674" customWidth="1"/>
    <col min="7693" max="7694" width="10.44140625" style="674" bestFit="1" customWidth="1"/>
    <col min="7695" max="7695" width="9.44140625" style="674" customWidth="1"/>
    <col min="7696" max="7696" width="13.44140625" style="674" bestFit="1" customWidth="1"/>
    <col min="7697" max="7697" width="15.44140625" style="674" bestFit="1" customWidth="1"/>
    <col min="7698" max="7698" width="10.44140625" style="674" customWidth="1"/>
    <col min="7699" max="7699" width="8.88671875" style="674" customWidth="1"/>
    <col min="7700" max="7700" width="11.33203125" style="674" customWidth="1"/>
    <col min="7701" max="7936" width="5.77734375" style="674"/>
    <col min="7937" max="7937" width="5" style="674" customWidth="1"/>
    <col min="7938" max="7938" width="14" style="674" customWidth="1"/>
    <col min="7939" max="7939" width="19" style="674" customWidth="1"/>
    <col min="7940" max="7940" width="7.109375" style="674" customWidth="1"/>
    <col min="7941" max="7941" width="9.33203125" style="674" customWidth="1"/>
    <col min="7942" max="7942" width="7.88671875" style="674" customWidth="1"/>
    <col min="7943" max="7943" width="10" style="674" customWidth="1"/>
    <col min="7944" max="7944" width="10.44140625" style="674" bestFit="1" customWidth="1"/>
    <col min="7945" max="7945" width="7.21875" style="674" customWidth="1"/>
    <col min="7946" max="7946" width="12.21875" style="674" customWidth="1"/>
    <col min="7947" max="7947" width="9.6640625" style="674" customWidth="1"/>
    <col min="7948" max="7948" width="7.5546875" style="674" customWidth="1"/>
    <col min="7949" max="7950" width="10.44140625" style="674" bestFit="1" customWidth="1"/>
    <col min="7951" max="7951" width="9.44140625" style="674" customWidth="1"/>
    <col min="7952" max="7952" width="13.44140625" style="674" bestFit="1" customWidth="1"/>
    <col min="7953" max="7953" width="15.44140625" style="674" bestFit="1" customWidth="1"/>
    <col min="7954" max="7954" width="10.44140625" style="674" customWidth="1"/>
    <col min="7955" max="7955" width="8.88671875" style="674" customWidth="1"/>
    <col min="7956" max="7956" width="11.33203125" style="674" customWidth="1"/>
    <col min="7957" max="8192" width="5.77734375" style="674"/>
    <col min="8193" max="8193" width="5" style="674" customWidth="1"/>
    <col min="8194" max="8194" width="14" style="674" customWidth="1"/>
    <col min="8195" max="8195" width="19" style="674" customWidth="1"/>
    <col min="8196" max="8196" width="7.109375" style="674" customWidth="1"/>
    <col min="8197" max="8197" width="9.33203125" style="674" customWidth="1"/>
    <col min="8198" max="8198" width="7.88671875" style="674" customWidth="1"/>
    <col min="8199" max="8199" width="10" style="674" customWidth="1"/>
    <col min="8200" max="8200" width="10.44140625" style="674" bestFit="1" customWidth="1"/>
    <col min="8201" max="8201" width="7.21875" style="674" customWidth="1"/>
    <col min="8202" max="8202" width="12.21875" style="674" customWidth="1"/>
    <col min="8203" max="8203" width="9.6640625" style="674" customWidth="1"/>
    <col min="8204" max="8204" width="7.5546875" style="674" customWidth="1"/>
    <col min="8205" max="8206" width="10.44140625" style="674" bestFit="1" customWidth="1"/>
    <col min="8207" max="8207" width="9.44140625" style="674" customWidth="1"/>
    <col min="8208" max="8208" width="13.44140625" style="674" bestFit="1" customWidth="1"/>
    <col min="8209" max="8209" width="15.44140625" style="674" bestFit="1" customWidth="1"/>
    <col min="8210" max="8210" width="10.44140625" style="674" customWidth="1"/>
    <col min="8211" max="8211" width="8.88671875" style="674" customWidth="1"/>
    <col min="8212" max="8212" width="11.33203125" style="674" customWidth="1"/>
    <col min="8213" max="8448" width="5.77734375" style="674"/>
    <col min="8449" max="8449" width="5" style="674" customWidth="1"/>
    <col min="8450" max="8450" width="14" style="674" customWidth="1"/>
    <col min="8451" max="8451" width="19" style="674" customWidth="1"/>
    <col min="8452" max="8452" width="7.109375" style="674" customWidth="1"/>
    <col min="8453" max="8453" width="9.33203125" style="674" customWidth="1"/>
    <col min="8454" max="8454" width="7.88671875" style="674" customWidth="1"/>
    <col min="8455" max="8455" width="10" style="674" customWidth="1"/>
    <col min="8456" max="8456" width="10.44140625" style="674" bestFit="1" customWidth="1"/>
    <col min="8457" max="8457" width="7.21875" style="674" customWidth="1"/>
    <col min="8458" max="8458" width="12.21875" style="674" customWidth="1"/>
    <col min="8459" max="8459" width="9.6640625" style="674" customWidth="1"/>
    <col min="8460" max="8460" width="7.5546875" style="674" customWidth="1"/>
    <col min="8461" max="8462" width="10.44140625" style="674" bestFit="1" customWidth="1"/>
    <col min="8463" max="8463" width="9.44140625" style="674" customWidth="1"/>
    <col min="8464" max="8464" width="13.44140625" style="674" bestFit="1" customWidth="1"/>
    <col min="8465" max="8465" width="15.44140625" style="674" bestFit="1" customWidth="1"/>
    <col min="8466" max="8466" width="10.44140625" style="674" customWidth="1"/>
    <col min="8467" max="8467" width="8.88671875" style="674" customWidth="1"/>
    <col min="8468" max="8468" width="11.33203125" style="674" customWidth="1"/>
    <col min="8469" max="8704" width="5.77734375" style="674"/>
    <col min="8705" max="8705" width="5" style="674" customWidth="1"/>
    <col min="8706" max="8706" width="14" style="674" customWidth="1"/>
    <col min="8707" max="8707" width="19" style="674" customWidth="1"/>
    <col min="8708" max="8708" width="7.109375" style="674" customWidth="1"/>
    <col min="8709" max="8709" width="9.33203125" style="674" customWidth="1"/>
    <col min="8710" max="8710" width="7.88671875" style="674" customWidth="1"/>
    <col min="8711" max="8711" width="10" style="674" customWidth="1"/>
    <col min="8712" max="8712" width="10.44140625" style="674" bestFit="1" customWidth="1"/>
    <col min="8713" max="8713" width="7.21875" style="674" customWidth="1"/>
    <col min="8714" max="8714" width="12.21875" style="674" customWidth="1"/>
    <col min="8715" max="8715" width="9.6640625" style="674" customWidth="1"/>
    <col min="8716" max="8716" width="7.5546875" style="674" customWidth="1"/>
    <col min="8717" max="8718" width="10.44140625" style="674" bestFit="1" customWidth="1"/>
    <col min="8719" max="8719" width="9.44140625" style="674" customWidth="1"/>
    <col min="8720" max="8720" width="13.44140625" style="674" bestFit="1" customWidth="1"/>
    <col min="8721" max="8721" width="15.44140625" style="674" bestFit="1" customWidth="1"/>
    <col min="8722" max="8722" width="10.44140625" style="674" customWidth="1"/>
    <col min="8723" max="8723" width="8.88671875" style="674" customWidth="1"/>
    <col min="8724" max="8724" width="11.33203125" style="674" customWidth="1"/>
    <col min="8725" max="8960" width="5.77734375" style="674"/>
    <col min="8961" max="8961" width="5" style="674" customWidth="1"/>
    <col min="8962" max="8962" width="14" style="674" customWidth="1"/>
    <col min="8963" max="8963" width="19" style="674" customWidth="1"/>
    <col min="8964" max="8964" width="7.109375" style="674" customWidth="1"/>
    <col min="8965" max="8965" width="9.33203125" style="674" customWidth="1"/>
    <col min="8966" max="8966" width="7.88671875" style="674" customWidth="1"/>
    <col min="8967" max="8967" width="10" style="674" customWidth="1"/>
    <col min="8968" max="8968" width="10.44140625" style="674" bestFit="1" customWidth="1"/>
    <col min="8969" max="8969" width="7.21875" style="674" customWidth="1"/>
    <col min="8970" max="8970" width="12.21875" style="674" customWidth="1"/>
    <col min="8971" max="8971" width="9.6640625" style="674" customWidth="1"/>
    <col min="8972" max="8972" width="7.5546875" style="674" customWidth="1"/>
    <col min="8973" max="8974" width="10.44140625" style="674" bestFit="1" customWidth="1"/>
    <col min="8975" max="8975" width="9.44140625" style="674" customWidth="1"/>
    <col min="8976" max="8976" width="13.44140625" style="674" bestFit="1" customWidth="1"/>
    <col min="8977" max="8977" width="15.44140625" style="674" bestFit="1" customWidth="1"/>
    <col min="8978" max="8978" width="10.44140625" style="674" customWidth="1"/>
    <col min="8979" max="8979" width="8.88671875" style="674" customWidth="1"/>
    <col min="8980" max="8980" width="11.33203125" style="674" customWidth="1"/>
    <col min="8981" max="9216" width="5.77734375" style="674"/>
    <col min="9217" max="9217" width="5" style="674" customWidth="1"/>
    <col min="9218" max="9218" width="14" style="674" customWidth="1"/>
    <col min="9219" max="9219" width="19" style="674" customWidth="1"/>
    <col min="9220" max="9220" width="7.109375" style="674" customWidth="1"/>
    <col min="9221" max="9221" width="9.33203125" style="674" customWidth="1"/>
    <col min="9222" max="9222" width="7.88671875" style="674" customWidth="1"/>
    <col min="9223" max="9223" width="10" style="674" customWidth="1"/>
    <col min="9224" max="9224" width="10.44140625" style="674" bestFit="1" customWidth="1"/>
    <col min="9225" max="9225" width="7.21875" style="674" customWidth="1"/>
    <col min="9226" max="9226" width="12.21875" style="674" customWidth="1"/>
    <col min="9227" max="9227" width="9.6640625" style="674" customWidth="1"/>
    <col min="9228" max="9228" width="7.5546875" style="674" customWidth="1"/>
    <col min="9229" max="9230" width="10.44140625" style="674" bestFit="1" customWidth="1"/>
    <col min="9231" max="9231" width="9.44140625" style="674" customWidth="1"/>
    <col min="9232" max="9232" width="13.44140625" style="674" bestFit="1" customWidth="1"/>
    <col min="9233" max="9233" width="15.44140625" style="674" bestFit="1" customWidth="1"/>
    <col min="9234" max="9234" width="10.44140625" style="674" customWidth="1"/>
    <col min="9235" max="9235" width="8.88671875" style="674" customWidth="1"/>
    <col min="9236" max="9236" width="11.33203125" style="674" customWidth="1"/>
    <col min="9237" max="9472" width="5.77734375" style="674"/>
    <col min="9473" max="9473" width="5" style="674" customWidth="1"/>
    <col min="9474" max="9474" width="14" style="674" customWidth="1"/>
    <col min="9475" max="9475" width="19" style="674" customWidth="1"/>
    <col min="9476" max="9476" width="7.109375" style="674" customWidth="1"/>
    <col min="9477" max="9477" width="9.33203125" style="674" customWidth="1"/>
    <col min="9478" max="9478" width="7.88671875" style="674" customWidth="1"/>
    <col min="9479" max="9479" width="10" style="674" customWidth="1"/>
    <col min="9480" max="9480" width="10.44140625" style="674" bestFit="1" customWidth="1"/>
    <col min="9481" max="9481" width="7.21875" style="674" customWidth="1"/>
    <col min="9482" max="9482" width="12.21875" style="674" customWidth="1"/>
    <col min="9483" max="9483" width="9.6640625" style="674" customWidth="1"/>
    <col min="9484" max="9484" width="7.5546875" style="674" customWidth="1"/>
    <col min="9485" max="9486" width="10.44140625" style="674" bestFit="1" customWidth="1"/>
    <col min="9487" max="9487" width="9.44140625" style="674" customWidth="1"/>
    <col min="9488" max="9488" width="13.44140625" style="674" bestFit="1" customWidth="1"/>
    <col min="9489" max="9489" width="15.44140625" style="674" bestFit="1" customWidth="1"/>
    <col min="9490" max="9490" width="10.44140625" style="674" customWidth="1"/>
    <col min="9491" max="9491" width="8.88671875" style="674" customWidth="1"/>
    <col min="9492" max="9492" width="11.33203125" style="674" customWidth="1"/>
    <col min="9493" max="9728" width="5.77734375" style="674"/>
    <col min="9729" max="9729" width="5" style="674" customWidth="1"/>
    <col min="9730" max="9730" width="14" style="674" customWidth="1"/>
    <col min="9731" max="9731" width="19" style="674" customWidth="1"/>
    <col min="9732" max="9732" width="7.109375" style="674" customWidth="1"/>
    <col min="9733" max="9733" width="9.33203125" style="674" customWidth="1"/>
    <col min="9734" max="9734" width="7.88671875" style="674" customWidth="1"/>
    <col min="9735" max="9735" width="10" style="674" customWidth="1"/>
    <col min="9736" max="9736" width="10.44140625" style="674" bestFit="1" customWidth="1"/>
    <col min="9737" max="9737" width="7.21875" style="674" customWidth="1"/>
    <col min="9738" max="9738" width="12.21875" style="674" customWidth="1"/>
    <col min="9739" max="9739" width="9.6640625" style="674" customWidth="1"/>
    <col min="9740" max="9740" width="7.5546875" style="674" customWidth="1"/>
    <col min="9741" max="9742" width="10.44140625" style="674" bestFit="1" customWidth="1"/>
    <col min="9743" max="9743" width="9.44140625" style="674" customWidth="1"/>
    <col min="9744" max="9744" width="13.44140625" style="674" bestFit="1" customWidth="1"/>
    <col min="9745" max="9745" width="15.44140625" style="674" bestFit="1" customWidth="1"/>
    <col min="9746" max="9746" width="10.44140625" style="674" customWidth="1"/>
    <col min="9747" max="9747" width="8.88671875" style="674" customWidth="1"/>
    <col min="9748" max="9748" width="11.33203125" style="674" customWidth="1"/>
    <col min="9749" max="9984" width="5.77734375" style="674"/>
    <col min="9985" max="9985" width="5" style="674" customWidth="1"/>
    <col min="9986" max="9986" width="14" style="674" customWidth="1"/>
    <col min="9987" max="9987" width="19" style="674" customWidth="1"/>
    <col min="9988" max="9988" width="7.109375" style="674" customWidth="1"/>
    <col min="9989" max="9989" width="9.33203125" style="674" customWidth="1"/>
    <col min="9990" max="9990" width="7.88671875" style="674" customWidth="1"/>
    <col min="9991" max="9991" width="10" style="674" customWidth="1"/>
    <col min="9992" max="9992" width="10.44140625" style="674" bestFit="1" customWidth="1"/>
    <col min="9993" max="9993" width="7.21875" style="674" customWidth="1"/>
    <col min="9994" max="9994" width="12.21875" style="674" customWidth="1"/>
    <col min="9995" max="9995" width="9.6640625" style="674" customWidth="1"/>
    <col min="9996" max="9996" width="7.5546875" style="674" customWidth="1"/>
    <col min="9997" max="9998" width="10.44140625" style="674" bestFit="1" customWidth="1"/>
    <col min="9999" max="9999" width="9.44140625" style="674" customWidth="1"/>
    <col min="10000" max="10000" width="13.44140625" style="674" bestFit="1" customWidth="1"/>
    <col min="10001" max="10001" width="15.44140625" style="674" bestFit="1" customWidth="1"/>
    <col min="10002" max="10002" width="10.44140625" style="674" customWidth="1"/>
    <col min="10003" max="10003" width="8.88671875" style="674" customWidth="1"/>
    <col min="10004" max="10004" width="11.33203125" style="674" customWidth="1"/>
    <col min="10005" max="10240" width="5.77734375" style="674"/>
    <col min="10241" max="10241" width="5" style="674" customWidth="1"/>
    <col min="10242" max="10242" width="14" style="674" customWidth="1"/>
    <col min="10243" max="10243" width="19" style="674" customWidth="1"/>
    <col min="10244" max="10244" width="7.109375" style="674" customWidth="1"/>
    <col min="10245" max="10245" width="9.33203125" style="674" customWidth="1"/>
    <col min="10246" max="10246" width="7.88671875" style="674" customWidth="1"/>
    <col min="10247" max="10247" width="10" style="674" customWidth="1"/>
    <col min="10248" max="10248" width="10.44140625" style="674" bestFit="1" customWidth="1"/>
    <col min="10249" max="10249" width="7.21875" style="674" customWidth="1"/>
    <col min="10250" max="10250" width="12.21875" style="674" customWidth="1"/>
    <col min="10251" max="10251" width="9.6640625" style="674" customWidth="1"/>
    <col min="10252" max="10252" width="7.5546875" style="674" customWidth="1"/>
    <col min="10253" max="10254" width="10.44140625" style="674" bestFit="1" customWidth="1"/>
    <col min="10255" max="10255" width="9.44140625" style="674" customWidth="1"/>
    <col min="10256" max="10256" width="13.44140625" style="674" bestFit="1" customWidth="1"/>
    <col min="10257" max="10257" width="15.44140625" style="674" bestFit="1" customWidth="1"/>
    <col min="10258" max="10258" width="10.44140625" style="674" customWidth="1"/>
    <col min="10259" max="10259" width="8.88671875" style="674" customWidth="1"/>
    <col min="10260" max="10260" width="11.33203125" style="674" customWidth="1"/>
    <col min="10261" max="10496" width="5.77734375" style="674"/>
    <col min="10497" max="10497" width="5" style="674" customWidth="1"/>
    <col min="10498" max="10498" width="14" style="674" customWidth="1"/>
    <col min="10499" max="10499" width="19" style="674" customWidth="1"/>
    <col min="10500" max="10500" width="7.109375" style="674" customWidth="1"/>
    <col min="10501" max="10501" width="9.33203125" style="674" customWidth="1"/>
    <col min="10502" max="10502" width="7.88671875" style="674" customWidth="1"/>
    <col min="10503" max="10503" width="10" style="674" customWidth="1"/>
    <col min="10504" max="10504" width="10.44140625" style="674" bestFit="1" customWidth="1"/>
    <col min="10505" max="10505" width="7.21875" style="674" customWidth="1"/>
    <col min="10506" max="10506" width="12.21875" style="674" customWidth="1"/>
    <col min="10507" max="10507" width="9.6640625" style="674" customWidth="1"/>
    <col min="10508" max="10508" width="7.5546875" style="674" customWidth="1"/>
    <col min="10509" max="10510" width="10.44140625" style="674" bestFit="1" customWidth="1"/>
    <col min="10511" max="10511" width="9.44140625" style="674" customWidth="1"/>
    <col min="10512" max="10512" width="13.44140625" style="674" bestFit="1" customWidth="1"/>
    <col min="10513" max="10513" width="15.44140625" style="674" bestFit="1" customWidth="1"/>
    <col min="10514" max="10514" width="10.44140625" style="674" customWidth="1"/>
    <col min="10515" max="10515" width="8.88671875" style="674" customWidth="1"/>
    <col min="10516" max="10516" width="11.33203125" style="674" customWidth="1"/>
    <col min="10517" max="10752" width="5.77734375" style="674"/>
    <col min="10753" max="10753" width="5" style="674" customWidth="1"/>
    <col min="10754" max="10754" width="14" style="674" customWidth="1"/>
    <col min="10755" max="10755" width="19" style="674" customWidth="1"/>
    <col min="10756" max="10756" width="7.109375" style="674" customWidth="1"/>
    <col min="10757" max="10757" width="9.33203125" style="674" customWidth="1"/>
    <col min="10758" max="10758" width="7.88671875" style="674" customWidth="1"/>
    <col min="10759" max="10759" width="10" style="674" customWidth="1"/>
    <col min="10760" max="10760" width="10.44140625" style="674" bestFit="1" customWidth="1"/>
    <col min="10761" max="10761" width="7.21875" style="674" customWidth="1"/>
    <col min="10762" max="10762" width="12.21875" style="674" customWidth="1"/>
    <col min="10763" max="10763" width="9.6640625" style="674" customWidth="1"/>
    <col min="10764" max="10764" width="7.5546875" style="674" customWidth="1"/>
    <col min="10765" max="10766" width="10.44140625" style="674" bestFit="1" customWidth="1"/>
    <col min="10767" max="10767" width="9.44140625" style="674" customWidth="1"/>
    <col min="10768" max="10768" width="13.44140625" style="674" bestFit="1" customWidth="1"/>
    <col min="10769" max="10769" width="15.44140625" style="674" bestFit="1" customWidth="1"/>
    <col min="10770" max="10770" width="10.44140625" style="674" customWidth="1"/>
    <col min="10771" max="10771" width="8.88671875" style="674" customWidth="1"/>
    <col min="10772" max="10772" width="11.33203125" style="674" customWidth="1"/>
    <col min="10773" max="11008" width="5.77734375" style="674"/>
    <col min="11009" max="11009" width="5" style="674" customWidth="1"/>
    <col min="11010" max="11010" width="14" style="674" customWidth="1"/>
    <col min="11011" max="11011" width="19" style="674" customWidth="1"/>
    <col min="11012" max="11012" width="7.109375" style="674" customWidth="1"/>
    <col min="11013" max="11013" width="9.33203125" style="674" customWidth="1"/>
    <col min="11014" max="11014" width="7.88671875" style="674" customWidth="1"/>
    <col min="11015" max="11015" width="10" style="674" customWidth="1"/>
    <col min="11016" max="11016" width="10.44140625" style="674" bestFit="1" customWidth="1"/>
    <col min="11017" max="11017" width="7.21875" style="674" customWidth="1"/>
    <col min="11018" max="11018" width="12.21875" style="674" customWidth="1"/>
    <col min="11019" max="11019" width="9.6640625" style="674" customWidth="1"/>
    <col min="11020" max="11020" width="7.5546875" style="674" customWidth="1"/>
    <col min="11021" max="11022" width="10.44140625" style="674" bestFit="1" customWidth="1"/>
    <col min="11023" max="11023" width="9.44140625" style="674" customWidth="1"/>
    <col min="11024" max="11024" width="13.44140625" style="674" bestFit="1" customWidth="1"/>
    <col min="11025" max="11025" width="15.44140625" style="674" bestFit="1" customWidth="1"/>
    <col min="11026" max="11026" width="10.44140625" style="674" customWidth="1"/>
    <col min="11027" max="11027" width="8.88671875" style="674" customWidth="1"/>
    <col min="11028" max="11028" width="11.33203125" style="674" customWidth="1"/>
    <col min="11029" max="11264" width="5.77734375" style="674"/>
    <col min="11265" max="11265" width="5" style="674" customWidth="1"/>
    <col min="11266" max="11266" width="14" style="674" customWidth="1"/>
    <col min="11267" max="11267" width="19" style="674" customWidth="1"/>
    <col min="11268" max="11268" width="7.109375" style="674" customWidth="1"/>
    <col min="11269" max="11269" width="9.33203125" style="674" customWidth="1"/>
    <col min="11270" max="11270" width="7.88671875" style="674" customWidth="1"/>
    <col min="11271" max="11271" width="10" style="674" customWidth="1"/>
    <col min="11272" max="11272" width="10.44140625" style="674" bestFit="1" customWidth="1"/>
    <col min="11273" max="11273" width="7.21875" style="674" customWidth="1"/>
    <col min="11274" max="11274" width="12.21875" style="674" customWidth="1"/>
    <col min="11275" max="11275" width="9.6640625" style="674" customWidth="1"/>
    <col min="11276" max="11276" width="7.5546875" style="674" customWidth="1"/>
    <col min="11277" max="11278" width="10.44140625" style="674" bestFit="1" customWidth="1"/>
    <col min="11279" max="11279" width="9.44140625" style="674" customWidth="1"/>
    <col min="11280" max="11280" width="13.44140625" style="674" bestFit="1" customWidth="1"/>
    <col min="11281" max="11281" width="15.44140625" style="674" bestFit="1" customWidth="1"/>
    <col min="11282" max="11282" width="10.44140625" style="674" customWidth="1"/>
    <col min="11283" max="11283" width="8.88671875" style="674" customWidth="1"/>
    <col min="11284" max="11284" width="11.33203125" style="674" customWidth="1"/>
    <col min="11285" max="11520" width="5.77734375" style="674"/>
    <col min="11521" max="11521" width="5" style="674" customWidth="1"/>
    <col min="11522" max="11522" width="14" style="674" customWidth="1"/>
    <col min="11523" max="11523" width="19" style="674" customWidth="1"/>
    <col min="11524" max="11524" width="7.109375" style="674" customWidth="1"/>
    <col min="11525" max="11525" width="9.33203125" style="674" customWidth="1"/>
    <col min="11526" max="11526" width="7.88671875" style="674" customWidth="1"/>
    <col min="11527" max="11527" width="10" style="674" customWidth="1"/>
    <col min="11528" max="11528" width="10.44140625" style="674" bestFit="1" customWidth="1"/>
    <col min="11529" max="11529" width="7.21875" style="674" customWidth="1"/>
    <col min="11530" max="11530" width="12.21875" style="674" customWidth="1"/>
    <col min="11531" max="11531" width="9.6640625" style="674" customWidth="1"/>
    <col min="11532" max="11532" width="7.5546875" style="674" customWidth="1"/>
    <col min="11533" max="11534" width="10.44140625" style="674" bestFit="1" customWidth="1"/>
    <col min="11535" max="11535" width="9.44140625" style="674" customWidth="1"/>
    <col min="11536" max="11536" width="13.44140625" style="674" bestFit="1" customWidth="1"/>
    <col min="11537" max="11537" width="15.44140625" style="674" bestFit="1" customWidth="1"/>
    <col min="11538" max="11538" width="10.44140625" style="674" customWidth="1"/>
    <col min="11539" max="11539" width="8.88671875" style="674" customWidth="1"/>
    <col min="11540" max="11540" width="11.33203125" style="674" customWidth="1"/>
    <col min="11541" max="11776" width="5.77734375" style="674"/>
    <col min="11777" max="11777" width="5" style="674" customWidth="1"/>
    <col min="11778" max="11778" width="14" style="674" customWidth="1"/>
    <col min="11779" max="11779" width="19" style="674" customWidth="1"/>
    <col min="11780" max="11780" width="7.109375" style="674" customWidth="1"/>
    <col min="11781" max="11781" width="9.33203125" style="674" customWidth="1"/>
    <col min="11782" max="11782" width="7.88671875" style="674" customWidth="1"/>
    <col min="11783" max="11783" width="10" style="674" customWidth="1"/>
    <col min="11784" max="11784" width="10.44140625" style="674" bestFit="1" customWidth="1"/>
    <col min="11785" max="11785" width="7.21875" style="674" customWidth="1"/>
    <col min="11786" max="11786" width="12.21875" style="674" customWidth="1"/>
    <col min="11787" max="11787" width="9.6640625" style="674" customWidth="1"/>
    <col min="11788" max="11788" width="7.5546875" style="674" customWidth="1"/>
    <col min="11789" max="11790" width="10.44140625" style="674" bestFit="1" customWidth="1"/>
    <col min="11791" max="11791" width="9.44140625" style="674" customWidth="1"/>
    <col min="11792" max="11792" width="13.44140625" style="674" bestFit="1" customWidth="1"/>
    <col min="11793" max="11793" width="15.44140625" style="674" bestFit="1" customWidth="1"/>
    <col min="11794" max="11794" width="10.44140625" style="674" customWidth="1"/>
    <col min="11795" max="11795" width="8.88671875" style="674" customWidth="1"/>
    <col min="11796" max="11796" width="11.33203125" style="674" customWidth="1"/>
    <col min="11797" max="12032" width="5.77734375" style="674"/>
    <col min="12033" max="12033" width="5" style="674" customWidth="1"/>
    <col min="12034" max="12034" width="14" style="674" customWidth="1"/>
    <col min="12035" max="12035" width="19" style="674" customWidth="1"/>
    <col min="12036" max="12036" width="7.109375" style="674" customWidth="1"/>
    <col min="12037" max="12037" width="9.33203125" style="674" customWidth="1"/>
    <col min="12038" max="12038" width="7.88671875" style="674" customWidth="1"/>
    <col min="12039" max="12039" width="10" style="674" customWidth="1"/>
    <col min="12040" max="12040" width="10.44140625" style="674" bestFit="1" customWidth="1"/>
    <col min="12041" max="12041" width="7.21875" style="674" customWidth="1"/>
    <col min="12042" max="12042" width="12.21875" style="674" customWidth="1"/>
    <col min="12043" max="12043" width="9.6640625" style="674" customWidth="1"/>
    <col min="12044" max="12044" width="7.5546875" style="674" customWidth="1"/>
    <col min="12045" max="12046" width="10.44140625" style="674" bestFit="1" customWidth="1"/>
    <col min="12047" max="12047" width="9.44140625" style="674" customWidth="1"/>
    <col min="12048" max="12048" width="13.44140625" style="674" bestFit="1" customWidth="1"/>
    <col min="12049" max="12049" width="15.44140625" style="674" bestFit="1" customWidth="1"/>
    <col min="12050" max="12050" width="10.44140625" style="674" customWidth="1"/>
    <col min="12051" max="12051" width="8.88671875" style="674" customWidth="1"/>
    <col min="12052" max="12052" width="11.33203125" style="674" customWidth="1"/>
    <col min="12053" max="12288" width="5.77734375" style="674"/>
    <col min="12289" max="12289" width="5" style="674" customWidth="1"/>
    <col min="12290" max="12290" width="14" style="674" customWidth="1"/>
    <col min="12291" max="12291" width="19" style="674" customWidth="1"/>
    <col min="12292" max="12292" width="7.109375" style="674" customWidth="1"/>
    <col min="12293" max="12293" width="9.33203125" style="674" customWidth="1"/>
    <col min="12294" max="12294" width="7.88671875" style="674" customWidth="1"/>
    <col min="12295" max="12295" width="10" style="674" customWidth="1"/>
    <col min="12296" max="12296" width="10.44140625" style="674" bestFit="1" customWidth="1"/>
    <col min="12297" max="12297" width="7.21875" style="674" customWidth="1"/>
    <col min="12298" max="12298" width="12.21875" style="674" customWidth="1"/>
    <col min="12299" max="12299" width="9.6640625" style="674" customWidth="1"/>
    <col min="12300" max="12300" width="7.5546875" style="674" customWidth="1"/>
    <col min="12301" max="12302" width="10.44140625" style="674" bestFit="1" customWidth="1"/>
    <col min="12303" max="12303" width="9.44140625" style="674" customWidth="1"/>
    <col min="12304" max="12304" width="13.44140625" style="674" bestFit="1" customWidth="1"/>
    <col min="12305" max="12305" width="15.44140625" style="674" bestFit="1" customWidth="1"/>
    <col min="12306" max="12306" width="10.44140625" style="674" customWidth="1"/>
    <col min="12307" max="12307" width="8.88671875" style="674" customWidth="1"/>
    <col min="12308" max="12308" width="11.33203125" style="674" customWidth="1"/>
    <col min="12309" max="12544" width="5.77734375" style="674"/>
    <col min="12545" max="12545" width="5" style="674" customWidth="1"/>
    <col min="12546" max="12546" width="14" style="674" customWidth="1"/>
    <col min="12547" max="12547" width="19" style="674" customWidth="1"/>
    <col min="12548" max="12548" width="7.109375" style="674" customWidth="1"/>
    <col min="12549" max="12549" width="9.33203125" style="674" customWidth="1"/>
    <col min="12550" max="12550" width="7.88671875" style="674" customWidth="1"/>
    <col min="12551" max="12551" width="10" style="674" customWidth="1"/>
    <col min="12552" max="12552" width="10.44140625" style="674" bestFit="1" customWidth="1"/>
    <col min="12553" max="12553" width="7.21875" style="674" customWidth="1"/>
    <col min="12554" max="12554" width="12.21875" style="674" customWidth="1"/>
    <col min="12555" max="12555" width="9.6640625" style="674" customWidth="1"/>
    <col min="12556" max="12556" width="7.5546875" style="674" customWidth="1"/>
    <col min="12557" max="12558" width="10.44140625" style="674" bestFit="1" customWidth="1"/>
    <col min="12559" max="12559" width="9.44140625" style="674" customWidth="1"/>
    <col min="12560" max="12560" width="13.44140625" style="674" bestFit="1" customWidth="1"/>
    <col min="12561" max="12561" width="15.44140625" style="674" bestFit="1" customWidth="1"/>
    <col min="12562" max="12562" width="10.44140625" style="674" customWidth="1"/>
    <col min="12563" max="12563" width="8.88671875" style="674" customWidth="1"/>
    <col min="12564" max="12564" width="11.33203125" style="674" customWidth="1"/>
    <col min="12565" max="12800" width="5.77734375" style="674"/>
    <col min="12801" max="12801" width="5" style="674" customWidth="1"/>
    <col min="12802" max="12802" width="14" style="674" customWidth="1"/>
    <col min="12803" max="12803" width="19" style="674" customWidth="1"/>
    <col min="12804" max="12804" width="7.109375" style="674" customWidth="1"/>
    <col min="12805" max="12805" width="9.33203125" style="674" customWidth="1"/>
    <col min="12806" max="12806" width="7.88671875" style="674" customWidth="1"/>
    <col min="12807" max="12807" width="10" style="674" customWidth="1"/>
    <col min="12808" max="12808" width="10.44140625" style="674" bestFit="1" customWidth="1"/>
    <col min="12809" max="12809" width="7.21875" style="674" customWidth="1"/>
    <col min="12810" max="12810" width="12.21875" style="674" customWidth="1"/>
    <col min="12811" max="12811" width="9.6640625" style="674" customWidth="1"/>
    <col min="12812" max="12812" width="7.5546875" style="674" customWidth="1"/>
    <col min="12813" max="12814" width="10.44140625" style="674" bestFit="1" customWidth="1"/>
    <col min="12815" max="12815" width="9.44140625" style="674" customWidth="1"/>
    <col min="12816" max="12816" width="13.44140625" style="674" bestFit="1" customWidth="1"/>
    <col min="12817" max="12817" width="15.44140625" style="674" bestFit="1" customWidth="1"/>
    <col min="12818" max="12818" width="10.44140625" style="674" customWidth="1"/>
    <col min="12819" max="12819" width="8.88671875" style="674" customWidth="1"/>
    <col min="12820" max="12820" width="11.33203125" style="674" customWidth="1"/>
    <col min="12821" max="13056" width="5.77734375" style="674"/>
    <col min="13057" max="13057" width="5" style="674" customWidth="1"/>
    <col min="13058" max="13058" width="14" style="674" customWidth="1"/>
    <col min="13059" max="13059" width="19" style="674" customWidth="1"/>
    <col min="13060" max="13060" width="7.109375" style="674" customWidth="1"/>
    <col min="13061" max="13061" width="9.33203125" style="674" customWidth="1"/>
    <col min="13062" max="13062" width="7.88671875" style="674" customWidth="1"/>
    <col min="13063" max="13063" width="10" style="674" customWidth="1"/>
    <col min="13064" max="13064" width="10.44140625" style="674" bestFit="1" customWidth="1"/>
    <col min="13065" max="13065" width="7.21875" style="674" customWidth="1"/>
    <col min="13066" max="13066" width="12.21875" style="674" customWidth="1"/>
    <col min="13067" max="13067" width="9.6640625" style="674" customWidth="1"/>
    <col min="13068" max="13068" width="7.5546875" style="674" customWidth="1"/>
    <col min="13069" max="13070" width="10.44140625" style="674" bestFit="1" customWidth="1"/>
    <col min="13071" max="13071" width="9.44140625" style="674" customWidth="1"/>
    <col min="13072" max="13072" width="13.44140625" style="674" bestFit="1" customWidth="1"/>
    <col min="13073" max="13073" width="15.44140625" style="674" bestFit="1" customWidth="1"/>
    <col min="13074" max="13074" width="10.44140625" style="674" customWidth="1"/>
    <col min="13075" max="13075" width="8.88671875" style="674" customWidth="1"/>
    <col min="13076" max="13076" width="11.33203125" style="674" customWidth="1"/>
    <col min="13077" max="13312" width="5.77734375" style="674"/>
    <col min="13313" max="13313" width="5" style="674" customWidth="1"/>
    <col min="13314" max="13314" width="14" style="674" customWidth="1"/>
    <col min="13315" max="13315" width="19" style="674" customWidth="1"/>
    <col min="13316" max="13316" width="7.109375" style="674" customWidth="1"/>
    <col min="13317" max="13317" width="9.33203125" style="674" customWidth="1"/>
    <col min="13318" max="13318" width="7.88671875" style="674" customWidth="1"/>
    <col min="13319" max="13319" width="10" style="674" customWidth="1"/>
    <col min="13320" max="13320" width="10.44140625" style="674" bestFit="1" customWidth="1"/>
    <col min="13321" max="13321" width="7.21875" style="674" customWidth="1"/>
    <col min="13322" max="13322" width="12.21875" style="674" customWidth="1"/>
    <col min="13323" max="13323" width="9.6640625" style="674" customWidth="1"/>
    <col min="13324" max="13324" width="7.5546875" style="674" customWidth="1"/>
    <col min="13325" max="13326" width="10.44140625" style="674" bestFit="1" customWidth="1"/>
    <col min="13327" max="13327" width="9.44140625" style="674" customWidth="1"/>
    <col min="13328" max="13328" width="13.44140625" style="674" bestFit="1" customWidth="1"/>
    <col min="13329" max="13329" width="15.44140625" style="674" bestFit="1" customWidth="1"/>
    <col min="13330" max="13330" width="10.44140625" style="674" customWidth="1"/>
    <col min="13331" max="13331" width="8.88671875" style="674" customWidth="1"/>
    <col min="13332" max="13332" width="11.33203125" style="674" customWidth="1"/>
    <col min="13333" max="13568" width="5.77734375" style="674"/>
    <col min="13569" max="13569" width="5" style="674" customWidth="1"/>
    <col min="13570" max="13570" width="14" style="674" customWidth="1"/>
    <col min="13571" max="13571" width="19" style="674" customWidth="1"/>
    <col min="13572" max="13572" width="7.109375" style="674" customWidth="1"/>
    <col min="13573" max="13573" width="9.33203125" style="674" customWidth="1"/>
    <col min="13574" max="13574" width="7.88671875" style="674" customWidth="1"/>
    <col min="13575" max="13575" width="10" style="674" customWidth="1"/>
    <col min="13576" max="13576" width="10.44140625" style="674" bestFit="1" customWidth="1"/>
    <col min="13577" max="13577" width="7.21875" style="674" customWidth="1"/>
    <col min="13578" max="13578" width="12.21875" style="674" customWidth="1"/>
    <col min="13579" max="13579" width="9.6640625" style="674" customWidth="1"/>
    <col min="13580" max="13580" width="7.5546875" style="674" customWidth="1"/>
    <col min="13581" max="13582" width="10.44140625" style="674" bestFit="1" customWidth="1"/>
    <col min="13583" max="13583" width="9.44140625" style="674" customWidth="1"/>
    <col min="13584" max="13584" width="13.44140625" style="674" bestFit="1" customWidth="1"/>
    <col min="13585" max="13585" width="15.44140625" style="674" bestFit="1" customWidth="1"/>
    <col min="13586" max="13586" width="10.44140625" style="674" customWidth="1"/>
    <col min="13587" max="13587" width="8.88671875" style="674" customWidth="1"/>
    <col min="13588" max="13588" width="11.33203125" style="674" customWidth="1"/>
    <col min="13589" max="13824" width="5.77734375" style="674"/>
    <col min="13825" max="13825" width="5" style="674" customWidth="1"/>
    <col min="13826" max="13826" width="14" style="674" customWidth="1"/>
    <col min="13827" max="13827" width="19" style="674" customWidth="1"/>
    <col min="13828" max="13828" width="7.109375" style="674" customWidth="1"/>
    <col min="13829" max="13829" width="9.33203125" style="674" customWidth="1"/>
    <col min="13830" max="13830" width="7.88671875" style="674" customWidth="1"/>
    <col min="13831" max="13831" width="10" style="674" customWidth="1"/>
    <col min="13832" max="13832" width="10.44140625" style="674" bestFit="1" customWidth="1"/>
    <col min="13833" max="13833" width="7.21875" style="674" customWidth="1"/>
    <col min="13834" max="13834" width="12.21875" style="674" customWidth="1"/>
    <col min="13835" max="13835" width="9.6640625" style="674" customWidth="1"/>
    <col min="13836" max="13836" width="7.5546875" style="674" customWidth="1"/>
    <col min="13837" max="13838" width="10.44140625" style="674" bestFit="1" customWidth="1"/>
    <col min="13839" max="13839" width="9.44140625" style="674" customWidth="1"/>
    <col min="13840" max="13840" width="13.44140625" style="674" bestFit="1" customWidth="1"/>
    <col min="13841" max="13841" width="15.44140625" style="674" bestFit="1" customWidth="1"/>
    <col min="13842" max="13842" width="10.44140625" style="674" customWidth="1"/>
    <col min="13843" max="13843" width="8.88671875" style="674" customWidth="1"/>
    <col min="13844" max="13844" width="11.33203125" style="674" customWidth="1"/>
    <col min="13845" max="14080" width="5.77734375" style="674"/>
    <col min="14081" max="14081" width="5" style="674" customWidth="1"/>
    <col min="14082" max="14082" width="14" style="674" customWidth="1"/>
    <col min="14083" max="14083" width="19" style="674" customWidth="1"/>
    <col min="14084" max="14084" width="7.109375" style="674" customWidth="1"/>
    <col min="14085" max="14085" width="9.33203125" style="674" customWidth="1"/>
    <col min="14086" max="14086" width="7.88671875" style="674" customWidth="1"/>
    <col min="14087" max="14087" width="10" style="674" customWidth="1"/>
    <col min="14088" max="14088" width="10.44140625" style="674" bestFit="1" customWidth="1"/>
    <col min="14089" max="14089" width="7.21875" style="674" customWidth="1"/>
    <col min="14090" max="14090" width="12.21875" style="674" customWidth="1"/>
    <col min="14091" max="14091" width="9.6640625" style="674" customWidth="1"/>
    <col min="14092" max="14092" width="7.5546875" style="674" customWidth="1"/>
    <col min="14093" max="14094" width="10.44140625" style="674" bestFit="1" customWidth="1"/>
    <col min="14095" max="14095" width="9.44140625" style="674" customWidth="1"/>
    <col min="14096" max="14096" width="13.44140625" style="674" bestFit="1" customWidth="1"/>
    <col min="14097" max="14097" width="15.44140625" style="674" bestFit="1" customWidth="1"/>
    <col min="14098" max="14098" width="10.44140625" style="674" customWidth="1"/>
    <col min="14099" max="14099" width="8.88671875" style="674" customWidth="1"/>
    <col min="14100" max="14100" width="11.33203125" style="674" customWidth="1"/>
    <col min="14101" max="14336" width="5.77734375" style="674"/>
    <col min="14337" max="14337" width="5" style="674" customWidth="1"/>
    <col min="14338" max="14338" width="14" style="674" customWidth="1"/>
    <col min="14339" max="14339" width="19" style="674" customWidth="1"/>
    <col min="14340" max="14340" width="7.109375" style="674" customWidth="1"/>
    <col min="14341" max="14341" width="9.33203125" style="674" customWidth="1"/>
    <col min="14342" max="14342" width="7.88671875" style="674" customWidth="1"/>
    <col min="14343" max="14343" width="10" style="674" customWidth="1"/>
    <col min="14344" max="14344" width="10.44140625" style="674" bestFit="1" customWidth="1"/>
    <col min="14345" max="14345" width="7.21875" style="674" customWidth="1"/>
    <col min="14346" max="14346" width="12.21875" style="674" customWidth="1"/>
    <col min="14347" max="14347" width="9.6640625" style="674" customWidth="1"/>
    <col min="14348" max="14348" width="7.5546875" style="674" customWidth="1"/>
    <col min="14349" max="14350" width="10.44140625" style="674" bestFit="1" customWidth="1"/>
    <col min="14351" max="14351" width="9.44140625" style="674" customWidth="1"/>
    <col min="14352" max="14352" width="13.44140625" style="674" bestFit="1" customWidth="1"/>
    <col min="14353" max="14353" width="15.44140625" style="674" bestFit="1" customWidth="1"/>
    <col min="14354" max="14354" width="10.44140625" style="674" customWidth="1"/>
    <col min="14355" max="14355" width="8.88671875" style="674" customWidth="1"/>
    <col min="14356" max="14356" width="11.33203125" style="674" customWidth="1"/>
    <col min="14357" max="14592" width="5.77734375" style="674"/>
    <col min="14593" max="14593" width="5" style="674" customWidth="1"/>
    <col min="14594" max="14594" width="14" style="674" customWidth="1"/>
    <col min="14595" max="14595" width="19" style="674" customWidth="1"/>
    <col min="14596" max="14596" width="7.109375" style="674" customWidth="1"/>
    <col min="14597" max="14597" width="9.33203125" style="674" customWidth="1"/>
    <col min="14598" max="14598" width="7.88671875" style="674" customWidth="1"/>
    <col min="14599" max="14599" width="10" style="674" customWidth="1"/>
    <col min="14600" max="14600" width="10.44140625" style="674" bestFit="1" customWidth="1"/>
    <col min="14601" max="14601" width="7.21875" style="674" customWidth="1"/>
    <col min="14602" max="14602" width="12.21875" style="674" customWidth="1"/>
    <col min="14603" max="14603" width="9.6640625" style="674" customWidth="1"/>
    <col min="14604" max="14604" width="7.5546875" style="674" customWidth="1"/>
    <col min="14605" max="14606" width="10.44140625" style="674" bestFit="1" customWidth="1"/>
    <col min="14607" max="14607" width="9.44140625" style="674" customWidth="1"/>
    <col min="14608" max="14608" width="13.44140625" style="674" bestFit="1" customWidth="1"/>
    <col min="14609" max="14609" width="15.44140625" style="674" bestFit="1" customWidth="1"/>
    <col min="14610" max="14610" width="10.44140625" style="674" customWidth="1"/>
    <col min="14611" max="14611" width="8.88671875" style="674" customWidth="1"/>
    <col min="14612" max="14612" width="11.33203125" style="674" customWidth="1"/>
    <col min="14613" max="14848" width="5.77734375" style="674"/>
    <col min="14849" max="14849" width="5" style="674" customWidth="1"/>
    <col min="14850" max="14850" width="14" style="674" customWidth="1"/>
    <col min="14851" max="14851" width="19" style="674" customWidth="1"/>
    <col min="14852" max="14852" width="7.109375" style="674" customWidth="1"/>
    <col min="14853" max="14853" width="9.33203125" style="674" customWidth="1"/>
    <col min="14854" max="14854" width="7.88671875" style="674" customWidth="1"/>
    <col min="14855" max="14855" width="10" style="674" customWidth="1"/>
    <col min="14856" max="14856" width="10.44140625" style="674" bestFit="1" customWidth="1"/>
    <col min="14857" max="14857" width="7.21875" style="674" customWidth="1"/>
    <col min="14858" max="14858" width="12.21875" style="674" customWidth="1"/>
    <col min="14859" max="14859" width="9.6640625" style="674" customWidth="1"/>
    <col min="14860" max="14860" width="7.5546875" style="674" customWidth="1"/>
    <col min="14861" max="14862" width="10.44140625" style="674" bestFit="1" customWidth="1"/>
    <col min="14863" max="14863" width="9.44140625" style="674" customWidth="1"/>
    <col min="14864" max="14864" width="13.44140625" style="674" bestFit="1" customWidth="1"/>
    <col min="14865" max="14865" width="15.44140625" style="674" bestFit="1" customWidth="1"/>
    <col min="14866" max="14866" width="10.44140625" style="674" customWidth="1"/>
    <col min="14867" max="14867" width="8.88671875" style="674" customWidth="1"/>
    <col min="14868" max="14868" width="11.33203125" style="674" customWidth="1"/>
    <col min="14869" max="15104" width="5.77734375" style="674"/>
    <col min="15105" max="15105" width="5" style="674" customWidth="1"/>
    <col min="15106" max="15106" width="14" style="674" customWidth="1"/>
    <col min="15107" max="15107" width="19" style="674" customWidth="1"/>
    <col min="15108" max="15108" width="7.109375" style="674" customWidth="1"/>
    <col min="15109" max="15109" width="9.33203125" style="674" customWidth="1"/>
    <col min="15110" max="15110" width="7.88671875" style="674" customWidth="1"/>
    <col min="15111" max="15111" width="10" style="674" customWidth="1"/>
    <col min="15112" max="15112" width="10.44140625" style="674" bestFit="1" customWidth="1"/>
    <col min="15113" max="15113" width="7.21875" style="674" customWidth="1"/>
    <col min="15114" max="15114" width="12.21875" style="674" customWidth="1"/>
    <col min="15115" max="15115" width="9.6640625" style="674" customWidth="1"/>
    <col min="15116" max="15116" width="7.5546875" style="674" customWidth="1"/>
    <col min="15117" max="15118" width="10.44140625" style="674" bestFit="1" customWidth="1"/>
    <col min="15119" max="15119" width="9.44140625" style="674" customWidth="1"/>
    <col min="15120" max="15120" width="13.44140625" style="674" bestFit="1" customWidth="1"/>
    <col min="15121" max="15121" width="15.44140625" style="674" bestFit="1" customWidth="1"/>
    <col min="15122" max="15122" width="10.44140625" style="674" customWidth="1"/>
    <col min="15123" max="15123" width="8.88671875" style="674" customWidth="1"/>
    <col min="15124" max="15124" width="11.33203125" style="674" customWidth="1"/>
    <col min="15125" max="15360" width="5.77734375" style="674"/>
    <col min="15361" max="15361" width="5" style="674" customWidth="1"/>
    <col min="15362" max="15362" width="14" style="674" customWidth="1"/>
    <col min="15363" max="15363" width="19" style="674" customWidth="1"/>
    <col min="15364" max="15364" width="7.109375" style="674" customWidth="1"/>
    <col min="15365" max="15365" width="9.33203125" style="674" customWidth="1"/>
    <col min="15366" max="15366" width="7.88671875" style="674" customWidth="1"/>
    <col min="15367" max="15367" width="10" style="674" customWidth="1"/>
    <col min="15368" max="15368" width="10.44140625" style="674" bestFit="1" customWidth="1"/>
    <col min="15369" max="15369" width="7.21875" style="674" customWidth="1"/>
    <col min="15370" max="15370" width="12.21875" style="674" customWidth="1"/>
    <col min="15371" max="15371" width="9.6640625" style="674" customWidth="1"/>
    <col min="15372" max="15372" width="7.5546875" style="674" customWidth="1"/>
    <col min="15373" max="15374" width="10.44140625" style="674" bestFit="1" customWidth="1"/>
    <col min="15375" max="15375" width="9.44140625" style="674" customWidth="1"/>
    <col min="15376" max="15376" width="13.44140625" style="674" bestFit="1" customWidth="1"/>
    <col min="15377" max="15377" width="15.44140625" style="674" bestFit="1" customWidth="1"/>
    <col min="15378" max="15378" width="10.44140625" style="674" customWidth="1"/>
    <col min="15379" max="15379" width="8.88671875" style="674" customWidth="1"/>
    <col min="15380" max="15380" width="11.33203125" style="674" customWidth="1"/>
    <col min="15381" max="15616" width="5.77734375" style="674"/>
    <col min="15617" max="15617" width="5" style="674" customWidth="1"/>
    <col min="15618" max="15618" width="14" style="674" customWidth="1"/>
    <col min="15619" max="15619" width="19" style="674" customWidth="1"/>
    <col min="15620" max="15620" width="7.109375" style="674" customWidth="1"/>
    <col min="15621" max="15621" width="9.33203125" style="674" customWidth="1"/>
    <col min="15622" max="15622" width="7.88671875" style="674" customWidth="1"/>
    <col min="15623" max="15623" width="10" style="674" customWidth="1"/>
    <col min="15624" max="15624" width="10.44140625" style="674" bestFit="1" customWidth="1"/>
    <col min="15625" max="15625" width="7.21875" style="674" customWidth="1"/>
    <col min="15626" max="15626" width="12.21875" style="674" customWidth="1"/>
    <col min="15627" max="15627" width="9.6640625" style="674" customWidth="1"/>
    <col min="15628" max="15628" width="7.5546875" style="674" customWidth="1"/>
    <col min="15629" max="15630" width="10.44140625" style="674" bestFit="1" customWidth="1"/>
    <col min="15631" max="15631" width="9.44140625" style="674" customWidth="1"/>
    <col min="15632" max="15632" width="13.44140625" style="674" bestFit="1" customWidth="1"/>
    <col min="15633" max="15633" width="15.44140625" style="674" bestFit="1" customWidth="1"/>
    <col min="15634" max="15634" width="10.44140625" style="674" customWidth="1"/>
    <col min="15635" max="15635" width="8.88671875" style="674" customWidth="1"/>
    <col min="15636" max="15636" width="11.33203125" style="674" customWidth="1"/>
    <col min="15637" max="15872" width="5.77734375" style="674"/>
    <col min="15873" max="15873" width="5" style="674" customWidth="1"/>
    <col min="15874" max="15874" width="14" style="674" customWidth="1"/>
    <col min="15875" max="15875" width="19" style="674" customWidth="1"/>
    <col min="15876" max="15876" width="7.109375" style="674" customWidth="1"/>
    <col min="15877" max="15877" width="9.33203125" style="674" customWidth="1"/>
    <col min="15878" max="15878" width="7.88671875" style="674" customWidth="1"/>
    <col min="15879" max="15879" width="10" style="674" customWidth="1"/>
    <col min="15880" max="15880" width="10.44140625" style="674" bestFit="1" customWidth="1"/>
    <col min="15881" max="15881" width="7.21875" style="674" customWidth="1"/>
    <col min="15882" max="15882" width="12.21875" style="674" customWidth="1"/>
    <col min="15883" max="15883" width="9.6640625" style="674" customWidth="1"/>
    <col min="15884" max="15884" width="7.5546875" style="674" customWidth="1"/>
    <col min="15885" max="15886" width="10.44140625" style="674" bestFit="1" customWidth="1"/>
    <col min="15887" max="15887" width="9.44140625" style="674" customWidth="1"/>
    <col min="15888" max="15888" width="13.44140625" style="674" bestFit="1" customWidth="1"/>
    <col min="15889" max="15889" width="15.44140625" style="674" bestFit="1" customWidth="1"/>
    <col min="15890" max="15890" width="10.44140625" style="674" customWidth="1"/>
    <col min="15891" max="15891" width="8.88671875" style="674" customWidth="1"/>
    <col min="15892" max="15892" width="11.33203125" style="674" customWidth="1"/>
    <col min="15893" max="16128" width="5.77734375" style="674"/>
    <col min="16129" max="16129" width="5" style="674" customWidth="1"/>
    <col min="16130" max="16130" width="14" style="674" customWidth="1"/>
    <col min="16131" max="16131" width="19" style="674" customWidth="1"/>
    <col min="16132" max="16132" width="7.109375" style="674" customWidth="1"/>
    <col min="16133" max="16133" width="9.33203125" style="674" customWidth="1"/>
    <col min="16134" max="16134" width="7.88671875" style="674" customWidth="1"/>
    <col min="16135" max="16135" width="10" style="674" customWidth="1"/>
    <col min="16136" max="16136" width="10.44140625" style="674" bestFit="1" customWidth="1"/>
    <col min="16137" max="16137" width="7.21875" style="674" customWidth="1"/>
    <col min="16138" max="16138" width="12.21875" style="674" customWidth="1"/>
    <col min="16139" max="16139" width="9.6640625" style="674" customWidth="1"/>
    <col min="16140" max="16140" width="7.5546875" style="674" customWidth="1"/>
    <col min="16141" max="16142" width="10.44140625" style="674" bestFit="1" customWidth="1"/>
    <col min="16143" max="16143" width="9.44140625" style="674" customWidth="1"/>
    <col min="16144" max="16144" width="13.44140625" style="674" bestFit="1" customWidth="1"/>
    <col min="16145" max="16145" width="15.44140625" style="674" bestFit="1" customWidth="1"/>
    <col min="16146" max="16146" width="10.44140625" style="674" customWidth="1"/>
    <col min="16147" max="16147" width="8.88671875" style="674" customWidth="1"/>
    <col min="16148" max="16148" width="11.33203125" style="674" customWidth="1"/>
    <col min="16149" max="16384" width="5.77734375" style="674"/>
  </cols>
  <sheetData>
    <row r="1" spans="1:19">
      <c r="A1" s="671"/>
      <c r="B1" s="1411" t="s">
        <v>828</v>
      </c>
      <c r="C1" s="1411"/>
      <c r="D1" s="1411"/>
      <c r="E1" s="1411"/>
      <c r="F1" s="1411"/>
      <c r="G1" s="1411"/>
      <c r="H1" s="1411"/>
      <c r="I1" s="1411"/>
      <c r="J1" s="1411"/>
      <c r="K1" s="1411"/>
      <c r="L1" s="1411"/>
    </row>
    <row r="2" spans="1:19">
      <c r="A2" s="675"/>
      <c r="B2" s="1412"/>
      <c r="C2" s="1412"/>
      <c r="D2" s="1412"/>
      <c r="E2" s="1412"/>
      <c r="F2" s="1412"/>
      <c r="G2" s="1412"/>
      <c r="H2" s="1412"/>
      <c r="I2" s="1412"/>
      <c r="J2" s="1412"/>
      <c r="K2" s="1412"/>
      <c r="L2" s="1412"/>
    </row>
    <row r="3" spans="1:19" ht="16.5" thickBot="1">
      <c r="G3" s="1413" t="s">
        <v>829</v>
      </c>
      <c r="H3" s="1413"/>
      <c r="I3" s="1413"/>
      <c r="J3" s="1413"/>
      <c r="K3" s="1413"/>
      <c r="L3" s="1413"/>
    </row>
    <row r="4" spans="1:19" s="672" customFormat="1">
      <c r="A4" s="1414" t="s">
        <v>40</v>
      </c>
      <c r="B4" s="1399" t="s">
        <v>630</v>
      </c>
      <c r="C4" s="1399" t="s">
        <v>830</v>
      </c>
      <c r="D4" s="1399" t="s">
        <v>632</v>
      </c>
      <c r="E4" s="1416" t="s">
        <v>831</v>
      </c>
      <c r="F4" s="1399" t="s">
        <v>644</v>
      </c>
      <c r="G4" s="1399" t="s">
        <v>832</v>
      </c>
      <c r="H4" s="1397" t="s">
        <v>833</v>
      </c>
      <c r="I4" s="1398"/>
      <c r="J4" s="1399" t="s">
        <v>834</v>
      </c>
      <c r="K4" s="1399" t="s">
        <v>637</v>
      </c>
      <c r="L4" s="1401" t="s">
        <v>5</v>
      </c>
      <c r="M4" s="676" t="s">
        <v>835</v>
      </c>
      <c r="N4" s="676"/>
      <c r="O4" s="676"/>
      <c r="P4" s="677"/>
      <c r="Q4" s="677"/>
      <c r="R4" s="678"/>
      <c r="S4" s="678"/>
    </row>
    <row r="5" spans="1:19" s="672" customFormat="1" ht="31.5">
      <c r="A5" s="1415"/>
      <c r="B5" s="1400"/>
      <c r="C5" s="1400"/>
      <c r="D5" s="1400"/>
      <c r="E5" s="1417"/>
      <c r="F5" s="1400"/>
      <c r="G5" s="1400"/>
      <c r="H5" s="679" t="s">
        <v>836</v>
      </c>
      <c r="I5" s="679" t="s">
        <v>837</v>
      </c>
      <c r="J5" s="1400"/>
      <c r="K5" s="1400"/>
      <c r="L5" s="1402"/>
      <c r="M5" s="672" t="s">
        <v>838</v>
      </c>
      <c r="N5" s="676" t="s">
        <v>839</v>
      </c>
      <c r="O5" s="676">
        <f>P5-H11</f>
        <v>3.3228</v>
      </c>
      <c r="P5" s="677">
        <f>1.5*M6</f>
        <v>3.51</v>
      </c>
      <c r="Q5" s="677"/>
      <c r="R5" s="678"/>
      <c r="S5" s="678"/>
    </row>
    <row r="6" spans="1:19" s="672" customFormat="1">
      <c r="A6" s="680"/>
      <c r="B6" s="681" t="s">
        <v>840</v>
      </c>
      <c r="C6" s="682"/>
      <c r="D6" s="683"/>
      <c r="E6" s="683"/>
      <c r="F6" s="683"/>
      <c r="G6" s="732">
        <f>SUM(G7:G9)</f>
        <v>143.208</v>
      </c>
      <c r="H6" s="684">
        <f>SUM(H7:H9)</f>
        <v>0.56159999999999999</v>
      </c>
      <c r="I6" s="684">
        <f>I7</f>
        <v>0</v>
      </c>
      <c r="J6" s="684">
        <f>SUM(J7:J9)</f>
        <v>142.6464</v>
      </c>
      <c r="K6" s="685"/>
      <c r="L6" s="686"/>
      <c r="M6" s="687">
        <v>2.34</v>
      </c>
      <c r="N6" s="678"/>
      <c r="O6" s="678"/>
      <c r="P6" s="688"/>
      <c r="Q6" s="677"/>
      <c r="R6" s="678"/>
      <c r="S6" s="678"/>
    </row>
    <row r="7" spans="1:19" s="672" customFormat="1">
      <c r="A7" s="689">
        <v>1</v>
      </c>
      <c r="B7" s="690" t="s">
        <v>841</v>
      </c>
      <c r="C7" s="690">
        <v>2</v>
      </c>
      <c r="D7" s="691">
        <f>1.4*C7</f>
        <v>2.8</v>
      </c>
      <c r="E7" s="692">
        <f>0.3*2</f>
        <v>0.6</v>
      </c>
      <c r="F7" s="692"/>
      <c r="G7" s="733">
        <f>(D7+E7)*$M$6*6</f>
        <v>47.735999999999997</v>
      </c>
      <c r="H7" s="693">
        <f>$M$6*8%</f>
        <v>0.18720000000000001</v>
      </c>
      <c r="I7" s="693">
        <v>0</v>
      </c>
      <c r="J7" s="693">
        <f>(G7-H7-I7)</f>
        <v>47.5488</v>
      </c>
      <c r="K7" s="690" t="s">
        <v>842</v>
      </c>
      <c r="L7" s="694"/>
      <c r="M7" s="678">
        <f>D7*$M$6-H7</f>
        <v>6.3647999999999998</v>
      </c>
      <c r="N7" s="678">
        <f>E7*$M$6</f>
        <v>1.4039999999999999</v>
      </c>
      <c r="O7" s="678">
        <f>M7+N7-J7</f>
        <v>-39.78</v>
      </c>
      <c r="P7" s="695" t="s">
        <v>843</v>
      </c>
      <c r="Q7" s="690" t="s">
        <v>841</v>
      </c>
      <c r="R7" s="696">
        <f>J7+J16</f>
        <v>93.880799999999994</v>
      </c>
      <c r="S7" s="678">
        <f>J7+J16-R7</f>
        <v>0</v>
      </c>
    </row>
    <row r="8" spans="1:19" s="672" customFormat="1">
      <c r="A8" s="689">
        <v>2</v>
      </c>
      <c r="B8" s="692" t="s">
        <v>844</v>
      </c>
      <c r="C8" s="692">
        <v>2</v>
      </c>
      <c r="D8" s="691">
        <f>1.4*C8</f>
        <v>2.8</v>
      </c>
      <c r="E8" s="692">
        <f>0.3*2</f>
        <v>0.6</v>
      </c>
      <c r="F8" s="692"/>
      <c r="G8" s="733">
        <f t="shared" ref="G8:G11" si="0">(D8+E8)*$M$6*6</f>
        <v>47.735999999999997</v>
      </c>
      <c r="H8" s="693">
        <f>$M$6*8%</f>
        <v>0.18720000000000001</v>
      </c>
      <c r="I8" s="693">
        <v>0</v>
      </c>
      <c r="J8" s="693">
        <f>(G8-H8-I8)</f>
        <v>47.5488</v>
      </c>
      <c r="K8" s="690" t="s">
        <v>842</v>
      </c>
      <c r="L8" s="694"/>
      <c r="M8" s="678">
        <f>D8*$M$6-H8</f>
        <v>6.3647999999999998</v>
      </c>
      <c r="N8" s="678">
        <f>E8*$M$6</f>
        <v>1.4039999999999999</v>
      </c>
      <c r="O8" s="678">
        <f>M8+N8-J8</f>
        <v>-39.78</v>
      </c>
      <c r="P8" s="697" t="s">
        <v>845</v>
      </c>
      <c r="Q8" s="692" t="s">
        <v>844</v>
      </c>
      <c r="R8" s="696">
        <f>J8</f>
        <v>47.5488</v>
      </c>
      <c r="S8" s="678"/>
    </row>
    <row r="9" spans="1:19" s="672" customFormat="1">
      <c r="A9" s="689">
        <v>3</v>
      </c>
      <c r="B9" s="692" t="s">
        <v>846</v>
      </c>
      <c r="C9" s="692">
        <v>2</v>
      </c>
      <c r="D9" s="691">
        <f>1.4*C9</f>
        <v>2.8</v>
      </c>
      <c r="E9" s="692">
        <f>0.3*2</f>
        <v>0.6</v>
      </c>
      <c r="F9" s="692"/>
      <c r="G9" s="733">
        <f t="shared" si="0"/>
        <v>47.735999999999997</v>
      </c>
      <c r="H9" s="693">
        <f>$M$6*8%</f>
        <v>0.18720000000000001</v>
      </c>
      <c r="I9" s="693">
        <v>0</v>
      </c>
      <c r="J9" s="693">
        <f>(G9-H9-I9)</f>
        <v>47.5488</v>
      </c>
      <c r="K9" s="690" t="s">
        <v>842</v>
      </c>
      <c r="L9" s="694"/>
      <c r="M9" s="678">
        <f>D9*$M$6-H9</f>
        <v>6.3647999999999998</v>
      </c>
      <c r="N9" s="678">
        <f>E9*$M$6</f>
        <v>1.4039999999999999</v>
      </c>
      <c r="O9" s="678">
        <f>M9+N9-J9</f>
        <v>-39.78</v>
      </c>
      <c r="P9" s="697" t="s">
        <v>847</v>
      </c>
      <c r="Q9" s="692" t="s">
        <v>846</v>
      </c>
      <c r="R9" s="696">
        <f>J9</f>
        <v>47.5488</v>
      </c>
      <c r="S9" s="678"/>
    </row>
    <row r="10" spans="1:19" s="672" customFormat="1">
      <c r="A10" s="698"/>
      <c r="B10" s="681" t="s">
        <v>848</v>
      </c>
      <c r="C10" s="681"/>
      <c r="D10" s="699"/>
      <c r="E10" s="699"/>
      <c r="F10" s="700">
        <f>+F11+F12</f>
        <v>0</v>
      </c>
      <c r="G10" s="734">
        <f>+G11</f>
        <v>44.927999999999997</v>
      </c>
      <c r="H10" s="700">
        <f>H11</f>
        <v>0.18720000000000001</v>
      </c>
      <c r="I10" s="700">
        <f>I11</f>
        <v>0</v>
      </c>
      <c r="J10" s="700">
        <f>J11+J12</f>
        <v>44.7408</v>
      </c>
      <c r="K10" s="701"/>
      <c r="L10" s="694"/>
      <c r="M10" s="676"/>
      <c r="N10" s="678"/>
      <c r="O10" s="678"/>
      <c r="P10" s="1390" t="s">
        <v>848</v>
      </c>
      <c r="Q10" s="1391"/>
      <c r="R10" s="678"/>
      <c r="S10" s="678"/>
    </row>
    <row r="11" spans="1:19" s="672" customFormat="1">
      <c r="A11" s="1407">
        <v>4</v>
      </c>
      <c r="B11" s="1405" t="s">
        <v>849</v>
      </c>
      <c r="C11" s="1405">
        <v>2</v>
      </c>
      <c r="D11" s="692">
        <f>1.5*2</f>
        <v>3</v>
      </c>
      <c r="E11" s="692">
        <v>0.2</v>
      </c>
      <c r="F11" s="692"/>
      <c r="G11" s="733">
        <f t="shared" si="0"/>
        <v>44.927999999999997</v>
      </c>
      <c r="H11" s="703">
        <f>$M$6*8%</f>
        <v>0.18720000000000001</v>
      </c>
      <c r="I11" s="703">
        <v>0</v>
      </c>
      <c r="J11" s="703">
        <f>(G11-H11-I11)</f>
        <v>44.7408</v>
      </c>
      <c r="K11" s="1405" t="s">
        <v>842</v>
      </c>
      <c r="L11" s="1409"/>
      <c r="M11" s="678">
        <f>D11*$M$6-H11</f>
        <v>6.8327999999999998</v>
      </c>
      <c r="N11" s="678">
        <f>E11*$M$6</f>
        <v>0.46799999999999997</v>
      </c>
      <c r="O11" s="704">
        <f>J11+J12+'[2]PC dat thu QS'!D8</f>
        <v>2173436.7407999998</v>
      </c>
      <c r="P11" s="1403" t="s">
        <v>850</v>
      </c>
      <c r="Q11" s="1405" t="s">
        <v>849</v>
      </c>
      <c r="R11" s="696">
        <f>J11+J12+'[2]PC dat thu QS'!D6</f>
        <v>2173436.7407999998</v>
      </c>
      <c r="S11" s="678">
        <f>J11+J12+'[2]PC dat thu QS'!D8-R11</f>
        <v>0</v>
      </c>
    </row>
    <row r="12" spans="1:19" s="672" customFormat="1">
      <c r="A12" s="1408"/>
      <c r="B12" s="1406"/>
      <c r="C12" s="1406"/>
      <c r="D12" s="692"/>
      <c r="E12" s="692"/>
      <c r="F12" s="706"/>
      <c r="G12" s="735"/>
      <c r="H12" s="703"/>
      <c r="I12" s="703"/>
      <c r="J12" s="703">
        <f>F12</f>
        <v>0</v>
      </c>
      <c r="K12" s="1406"/>
      <c r="L12" s="1410"/>
      <c r="M12" s="676">
        <f>J12</f>
        <v>0</v>
      </c>
      <c r="N12" s="676"/>
      <c r="O12" s="678">
        <f>M12+N12-J12</f>
        <v>0</v>
      </c>
      <c r="P12" s="1404"/>
      <c r="Q12" s="1406"/>
      <c r="R12" s="678"/>
      <c r="S12" s="678"/>
    </row>
    <row r="13" spans="1:19" s="672" customFormat="1">
      <c r="A13" s="698"/>
      <c r="B13" s="681" t="s">
        <v>851</v>
      </c>
      <c r="C13" s="681"/>
      <c r="D13" s="699"/>
      <c r="E13" s="699"/>
      <c r="F13" s="699"/>
      <c r="G13" s="734">
        <f>SUM(G14:G16)</f>
        <v>132.5376</v>
      </c>
      <c r="H13" s="700">
        <f>SUM(H14:H16)</f>
        <v>0.18720000000000001</v>
      </c>
      <c r="I13" s="700">
        <f>SUM(I14:I16)</f>
        <v>0</v>
      </c>
      <c r="J13" s="700">
        <f>SUM(J14:J16)</f>
        <v>132.35039999999998</v>
      </c>
      <c r="K13" s="701"/>
      <c r="L13" s="694"/>
      <c r="M13" s="676"/>
      <c r="N13" s="678"/>
      <c r="O13" s="678"/>
      <c r="P13" s="1390" t="s">
        <v>851</v>
      </c>
      <c r="Q13" s="1391"/>
      <c r="R13" s="678"/>
      <c r="S13" s="678"/>
    </row>
    <row r="14" spans="1:19" s="672" customFormat="1">
      <c r="A14" s="707">
        <v>5</v>
      </c>
      <c r="B14" s="690" t="s">
        <v>852</v>
      </c>
      <c r="C14" s="690">
        <v>2</v>
      </c>
      <c r="D14" s="691">
        <f>1.46*C14</f>
        <v>2.92</v>
      </c>
      <c r="E14" s="692"/>
      <c r="F14" s="691"/>
      <c r="G14" s="733">
        <f t="shared" ref="G14:G16" si="1">(D14+E14)*$M$6*6</f>
        <v>40.9968</v>
      </c>
      <c r="H14" s="693">
        <v>0</v>
      </c>
      <c r="I14" s="693">
        <v>0</v>
      </c>
      <c r="J14" s="693">
        <f>G14</f>
        <v>40.9968</v>
      </c>
      <c r="K14" s="690" t="s">
        <v>842</v>
      </c>
      <c r="L14" s="694" t="s">
        <v>853</v>
      </c>
      <c r="M14" s="678">
        <f>D14*$M$6-H14</f>
        <v>6.8327999999999998</v>
      </c>
      <c r="N14" s="678">
        <f>E14*$M$6</f>
        <v>0</v>
      </c>
      <c r="O14" s="678">
        <f>M14+N14-J14</f>
        <v>-34.164000000000001</v>
      </c>
      <c r="P14" s="701" t="s">
        <v>854</v>
      </c>
      <c r="Q14" s="690" t="s">
        <v>852</v>
      </c>
      <c r="R14" s="696">
        <f>J14</f>
        <v>40.9968</v>
      </c>
      <c r="S14" s="678">
        <f>J14-R14</f>
        <v>0</v>
      </c>
    </row>
    <row r="15" spans="1:19" s="672" customFormat="1">
      <c r="A15" s="707">
        <v>6</v>
      </c>
      <c r="B15" s="690" t="s">
        <v>855</v>
      </c>
      <c r="C15" s="690">
        <v>2</v>
      </c>
      <c r="D15" s="691">
        <f>1.46*C15</f>
        <v>2.92</v>
      </c>
      <c r="E15" s="692">
        <v>0.3</v>
      </c>
      <c r="F15" s="691"/>
      <c r="G15" s="733">
        <f t="shared" si="1"/>
        <v>45.208799999999997</v>
      </c>
      <c r="H15" s="693">
        <f>$M$6*8%</f>
        <v>0.18720000000000001</v>
      </c>
      <c r="I15" s="693">
        <v>0</v>
      </c>
      <c r="J15" s="693">
        <f>(G15-H15-I15)</f>
        <v>45.021599999999999</v>
      </c>
      <c r="K15" s="690" t="s">
        <v>842</v>
      </c>
      <c r="L15" s="694"/>
      <c r="M15" s="678">
        <f>D15*$M$6-H15</f>
        <v>6.6456</v>
      </c>
      <c r="N15" s="678">
        <f>E15*$M$6</f>
        <v>0.70199999999999996</v>
      </c>
      <c r="O15" s="678">
        <f>M15+N15-J15</f>
        <v>-37.673999999999999</v>
      </c>
      <c r="P15" s="708" t="s">
        <v>678</v>
      </c>
      <c r="Q15" s="690" t="s">
        <v>855</v>
      </c>
      <c r="R15" s="696">
        <f>J15</f>
        <v>45.021599999999999</v>
      </c>
      <c r="S15" s="678">
        <f>J15-R15</f>
        <v>0</v>
      </c>
    </row>
    <row r="16" spans="1:19" s="672" customFormat="1">
      <c r="A16" s="707">
        <v>7</v>
      </c>
      <c r="B16" s="690" t="s">
        <v>856</v>
      </c>
      <c r="C16" s="690">
        <v>2</v>
      </c>
      <c r="D16" s="691">
        <f>1.5*C16</f>
        <v>3</v>
      </c>
      <c r="E16" s="692">
        <v>0.3</v>
      </c>
      <c r="F16" s="691"/>
      <c r="G16" s="733">
        <f t="shared" si="1"/>
        <v>46.331999999999994</v>
      </c>
      <c r="H16" s="693">
        <v>0</v>
      </c>
      <c r="I16" s="693">
        <v>0</v>
      </c>
      <c r="J16" s="693">
        <f>G16</f>
        <v>46.331999999999994</v>
      </c>
      <c r="K16" s="690" t="s">
        <v>842</v>
      </c>
      <c r="L16" s="694" t="s">
        <v>853</v>
      </c>
      <c r="M16" s="678">
        <f>D16*$M$6-H16</f>
        <v>7.02</v>
      </c>
      <c r="N16" s="678">
        <f>E16*$M$6</f>
        <v>0.70199999999999996</v>
      </c>
      <c r="O16" s="678">
        <f>M16+N16-J16</f>
        <v>-38.609999999999992</v>
      </c>
      <c r="P16" s="708" t="s">
        <v>857</v>
      </c>
      <c r="Q16" s="690" t="s">
        <v>856</v>
      </c>
      <c r="R16" s="678"/>
      <c r="S16" s="678"/>
    </row>
    <row r="17" spans="1:19" s="672" customFormat="1">
      <c r="A17" s="707"/>
      <c r="B17" s="681" t="s">
        <v>858</v>
      </c>
      <c r="C17" s="681"/>
      <c r="D17" s="699"/>
      <c r="E17" s="699"/>
      <c r="F17" s="699"/>
      <c r="G17" s="734">
        <f>SUM(G18:G19)</f>
        <v>82.835999999999984</v>
      </c>
      <c r="H17" s="700">
        <f>SUM(H18:H19)</f>
        <v>0.37440000000000001</v>
      </c>
      <c r="I17" s="700">
        <f>SUM(I18:I18)</f>
        <v>0</v>
      </c>
      <c r="J17" s="700">
        <f>SUM(J18:J19)</f>
        <v>82.461600000000004</v>
      </c>
      <c r="K17" s="701"/>
      <c r="L17" s="694"/>
      <c r="M17" s="676"/>
      <c r="N17" s="678"/>
      <c r="O17" s="678"/>
      <c r="P17" s="1390" t="s">
        <v>858</v>
      </c>
      <c r="Q17" s="1391"/>
      <c r="R17" s="678"/>
      <c r="S17" s="678"/>
    </row>
    <row r="18" spans="1:19" s="710" customFormat="1">
      <c r="A18" s="707">
        <v>8</v>
      </c>
      <c r="B18" s="690" t="s">
        <v>859</v>
      </c>
      <c r="C18" s="690">
        <v>2</v>
      </c>
      <c r="D18" s="691">
        <f>1.4*C18</f>
        <v>2.8</v>
      </c>
      <c r="E18" s="692">
        <v>0.3</v>
      </c>
      <c r="F18" s="692"/>
      <c r="G18" s="733">
        <f t="shared" ref="G18:G19" si="2">(D18+E18)*$M$6*6</f>
        <v>43.523999999999994</v>
      </c>
      <c r="H18" s="693">
        <f>$M$6*8%</f>
        <v>0.18720000000000001</v>
      </c>
      <c r="I18" s="693">
        <v>0</v>
      </c>
      <c r="J18" s="693">
        <f>(G18-H18-I18)</f>
        <v>43.336799999999997</v>
      </c>
      <c r="K18" s="690" t="s">
        <v>842</v>
      </c>
      <c r="L18" s="694"/>
      <c r="M18" s="678">
        <f>D18*$M$6-H18</f>
        <v>6.3647999999999998</v>
      </c>
      <c r="N18" s="678">
        <f>E18*$M$6</f>
        <v>0.70199999999999996</v>
      </c>
      <c r="O18" s="678">
        <f>M18+N18-J18</f>
        <v>-36.269999999999996</v>
      </c>
      <c r="P18" s="701" t="s">
        <v>860</v>
      </c>
      <c r="Q18" s="690" t="s">
        <v>859</v>
      </c>
      <c r="R18" s="709">
        <f>J18</f>
        <v>43.336799999999997</v>
      </c>
      <c r="S18" s="678">
        <f>J18-R18</f>
        <v>0</v>
      </c>
    </row>
    <row r="19" spans="1:19" s="710" customFormat="1">
      <c r="A19" s="707">
        <v>9</v>
      </c>
      <c r="B19" s="711" t="s">
        <v>861</v>
      </c>
      <c r="C19" s="711">
        <v>2</v>
      </c>
      <c r="D19" s="691">
        <f>1.4*C19</f>
        <v>2.8</v>
      </c>
      <c r="E19" s="692"/>
      <c r="F19" s="692"/>
      <c r="G19" s="733">
        <f t="shared" si="2"/>
        <v>39.311999999999998</v>
      </c>
      <c r="H19" s="693">
        <f>$M$6*8%</f>
        <v>0.18720000000000001</v>
      </c>
      <c r="I19" s="693">
        <v>0</v>
      </c>
      <c r="J19" s="693">
        <f>(G19-H19-I19)</f>
        <v>39.1248</v>
      </c>
      <c r="K19" s="690" t="s">
        <v>842</v>
      </c>
      <c r="L19" s="694"/>
      <c r="M19" s="678">
        <f>D19*$M$6-H19</f>
        <v>6.3647999999999998</v>
      </c>
      <c r="N19" s="678">
        <f>E19*$M$6</f>
        <v>0</v>
      </c>
      <c r="O19" s="678">
        <f>M19+N19-J19</f>
        <v>-32.76</v>
      </c>
      <c r="P19" s="708" t="s">
        <v>862</v>
      </c>
      <c r="Q19" s="711" t="s">
        <v>861</v>
      </c>
      <c r="R19" s="709">
        <f>M19</f>
        <v>6.3647999999999998</v>
      </c>
      <c r="S19" s="678">
        <f>J19-R19</f>
        <v>32.76</v>
      </c>
    </row>
    <row r="20" spans="1:19" s="710" customFormat="1">
      <c r="A20" s="712"/>
      <c r="B20" s="681" t="s">
        <v>863</v>
      </c>
      <c r="C20" s="681"/>
      <c r="D20" s="713"/>
      <c r="E20" s="713"/>
      <c r="F20" s="713"/>
      <c r="G20" s="734">
        <f>+G21</f>
        <v>43.523999999999994</v>
      </c>
      <c r="H20" s="700">
        <f>H21</f>
        <v>0.18720000000000001</v>
      </c>
      <c r="I20" s="700">
        <f>I21</f>
        <v>0</v>
      </c>
      <c r="J20" s="700">
        <f>J21</f>
        <v>43.336799999999997</v>
      </c>
      <c r="K20" s="701"/>
      <c r="L20" s="694"/>
      <c r="M20" s="714"/>
      <c r="N20" s="714"/>
      <c r="O20" s="714"/>
      <c r="P20" s="1390" t="s">
        <v>863</v>
      </c>
      <c r="Q20" s="1391"/>
      <c r="R20" s="714"/>
      <c r="S20" s="714"/>
    </row>
    <row r="21" spans="1:19" s="710" customFormat="1">
      <c r="A21" s="707">
        <v>10</v>
      </c>
      <c r="B21" s="690" t="s">
        <v>864</v>
      </c>
      <c r="C21" s="690">
        <v>2</v>
      </c>
      <c r="D21" s="691">
        <f>1.4*C21</f>
        <v>2.8</v>
      </c>
      <c r="E21" s="692">
        <v>0.3</v>
      </c>
      <c r="F21" s="692"/>
      <c r="G21" s="733">
        <f t="shared" ref="G21" si="3">(D21+E21)*$M$6*6</f>
        <v>43.523999999999994</v>
      </c>
      <c r="H21" s="693">
        <f>$M$6*8%</f>
        <v>0.18720000000000001</v>
      </c>
      <c r="I21" s="693">
        <v>0</v>
      </c>
      <c r="J21" s="693">
        <f>(G21-H21-I21)</f>
        <v>43.336799999999997</v>
      </c>
      <c r="K21" s="690" t="s">
        <v>842</v>
      </c>
      <c r="L21" s="694"/>
      <c r="M21" s="678">
        <f>D21*$M$6-H21</f>
        <v>6.3647999999999998</v>
      </c>
      <c r="N21" s="678">
        <f>E21*$M$6</f>
        <v>0.70199999999999996</v>
      </c>
      <c r="O21" s="678">
        <f>M21+N21-J21</f>
        <v>-36.269999999999996</v>
      </c>
      <c r="P21" s="701" t="s">
        <v>729</v>
      </c>
      <c r="Q21" s="690" t="s">
        <v>864</v>
      </c>
      <c r="R21" s="709">
        <f>J21</f>
        <v>43.336799999999997</v>
      </c>
      <c r="S21" s="678">
        <f>J21-R21</f>
        <v>0</v>
      </c>
    </row>
    <row r="22" spans="1:19" s="710" customFormat="1">
      <c r="A22" s="712"/>
      <c r="B22" s="681" t="s">
        <v>865</v>
      </c>
      <c r="C22" s="681"/>
      <c r="D22" s="713"/>
      <c r="E22" s="713"/>
      <c r="F22" s="713"/>
      <c r="G22" s="734">
        <f>+G23</f>
        <v>39.311999999999998</v>
      </c>
      <c r="H22" s="700">
        <f>H23</f>
        <v>0.18720000000000001</v>
      </c>
      <c r="I22" s="700">
        <f>I23</f>
        <v>0</v>
      </c>
      <c r="J22" s="700">
        <f>J23</f>
        <v>39.1248</v>
      </c>
      <c r="K22" s="701"/>
      <c r="L22" s="694"/>
      <c r="M22" s="714"/>
      <c r="N22" s="714"/>
      <c r="O22" s="714"/>
      <c r="P22" s="1390" t="s">
        <v>865</v>
      </c>
      <c r="Q22" s="1391"/>
      <c r="R22" s="709"/>
      <c r="S22" s="714"/>
    </row>
    <row r="23" spans="1:19" s="710" customFormat="1" ht="25.5">
      <c r="A23" s="715">
        <v>11</v>
      </c>
      <c r="B23" s="690" t="s">
        <v>866</v>
      </c>
      <c r="C23" s="690">
        <v>2</v>
      </c>
      <c r="D23" s="691">
        <f>1.4*C23</f>
        <v>2.8</v>
      </c>
      <c r="E23" s="692"/>
      <c r="F23" s="692"/>
      <c r="G23" s="733">
        <f t="shared" ref="G23" si="4">(D23+E23)*$M$6*6</f>
        <v>39.311999999999998</v>
      </c>
      <c r="H23" s="693">
        <f>$M$6*8%</f>
        <v>0.18720000000000001</v>
      </c>
      <c r="I23" s="693">
        <v>0</v>
      </c>
      <c r="J23" s="693">
        <f>(G23-H23-I23)</f>
        <v>39.1248</v>
      </c>
      <c r="K23" s="690" t="s">
        <v>842</v>
      </c>
      <c r="L23" s="694"/>
      <c r="M23" s="678">
        <f>D23*$M$6-H23</f>
        <v>6.3647999999999998</v>
      </c>
      <c r="N23" s="678">
        <f>E23*$M$6</f>
        <v>0</v>
      </c>
      <c r="O23" s="678">
        <f>M23+N23-J23</f>
        <v>-32.76</v>
      </c>
      <c r="P23" s="716" t="s">
        <v>867</v>
      </c>
      <c r="Q23" s="690" t="s">
        <v>866</v>
      </c>
      <c r="R23" s="709">
        <f>J23</f>
        <v>39.1248</v>
      </c>
      <c r="S23" s="678">
        <f>J23-R23</f>
        <v>0</v>
      </c>
    </row>
    <row r="24" spans="1:19" s="710" customFormat="1">
      <c r="A24" s="712"/>
      <c r="B24" s="681" t="s">
        <v>868</v>
      </c>
      <c r="C24" s="681"/>
      <c r="D24" s="713"/>
      <c r="E24" s="713"/>
      <c r="F24" s="713"/>
      <c r="G24" s="734">
        <f>+G25</f>
        <v>39.311999999999998</v>
      </c>
      <c r="H24" s="700">
        <f>H25</f>
        <v>0.18720000000000001</v>
      </c>
      <c r="I24" s="700">
        <f>I25</f>
        <v>0</v>
      </c>
      <c r="J24" s="700">
        <f>J25</f>
        <v>39.1248</v>
      </c>
      <c r="K24" s="701"/>
      <c r="L24" s="694"/>
      <c r="M24" s="714"/>
      <c r="N24" s="714"/>
      <c r="O24" s="714"/>
      <c r="P24" s="1390" t="s">
        <v>868</v>
      </c>
      <c r="Q24" s="1391"/>
      <c r="R24" s="714"/>
      <c r="S24" s="714"/>
    </row>
    <row r="25" spans="1:19" s="710" customFormat="1">
      <c r="A25" s="715">
        <v>12</v>
      </c>
      <c r="B25" s="690" t="s">
        <v>869</v>
      </c>
      <c r="C25" s="690">
        <v>2</v>
      </c>
      <c r="D25" s="691">
        <f>1.4*C25</f>
        <v>2.8</v>
      </c>
      <c r="E25" s="692"/>
      <c r="F25" s="692"/>
      <c r="G25" s="733">
        <f t="shared" ref="G25" si="5">(D25+E25)*$M$6*6</f>
        <v>39.311999999999998</v>
      </c>
      <c r="H25" s="693">
        <f>$M$6*8%</f>
        <v>0.18720000000000001</v>
      </c>
      <c r="I25" s="693">
        <v>0</v>
      </c>
      <c r="J25" s="693">
        <f>(G25-H25-I25)</f>
        <v>39.1248</v>
      </c>
      <c r="K25" s="690" t="s">
        <v>842</v>
      </c>
      <c r="L25" s="694"/>
      <c r="M25" s="678">
        <f>D25*$M$6-H25</f>
        <v>6.3647999999999998</v>
      </c>
      <c r="N25" s="678">
        <f>E25*$M$6</f>
        <v>0</v>
      </c>
      <c r="O25" s="678">
        <f>M25+N25-J25</f>
        <v>-32.76</v>
      </c>
      <c r="P25" s="701" t="s">
        <v>870</v>
      </c>
      <c r="Q25" s="690" t="s">
        <v>869</v>
      </c>
      <c r="R25" s="709">
        <f>J25</f>
        <v>39.1248</v>
      </c>
      <c r="S25" s="678">
        <f>J25-R25</f>
        <v>0</v>
      </c>
    </row>
    <row r="26" spans="1:19" s="710" customFormat="1">
      <c r="A26" s="712"/>
      <c r="B26" s="681" t="s">
        <v>871</v>
      </c>
      <c r="C26" s="681"/>
      <c r="D26" s="713"/>
      <c r="E26" s="713"/>
      <c r="F26" s="713"/>
      <c r="G26" s="734">
        <f>+G27</f>
        <v>39.311999999999998</v>
      </c>
      <c r="H26" s="700">
        <f>H27</f>
        <v>0.18720000000000001</v>
      </c>
      <c r="I26" s="700">
        <f>I27</f>
        <v>0</v>
      </c>
      <c r="J26" s="700">
        <f>J27</f>
        <v>39.1248</v>
      </c>
      <c r="K26" s="701"/>
      <c r="L26" s="694"/>
      <c r="M26" s="714"/>
      <c r="N26" s="714"/>
      <c r="O26" s="714"/>
      <c r="P26" s="1390" t="s">
        <v>871</v>
      </c>
      <c r="Q26" s="1391"/>
      <c r="R26" s="714"/>
      <c r="S26" s="714"/>
    </row>
    <row r="27" spans="1:19" s="710" customFormat="1">
      <c r="A27" s="715">
        <v>13</v>
      </c>
      <c r="B27" s="690" t="s">
        <v>872</v>
      </c>
      <c r="C27" s="690">
        <v>2</v>
      </c>
      <c r="D27" s="691">
        <f>1.4*C27</f>
        <v>2.8</v>
      </c>
      <c r="E27" s="692"/>
      <c r="F27" s="692"/>
      <c r="G27" s="733">
        <f t="shared" ref="G27" si="6">(D27+E27)*$M$6*6</f>
        <v>39.311999999999998</v>
      </c>
      <c r="H27" s="693">
        <f>$M$6*8%</f>
        <v>0.18720000000000001</v>
      </c>
      <c r="I27" s="693">
        <v>0</v>
      </c>
      <c r="J27" s="693">
        <f>(G27-H27-I27)</f>
        <v>39.1248</v>
      </c>
      <c r="K27" s="690" t="s">
        <v>842</v>
      </c>
      <c r="L27" s="694"/>
      <c r="M27" s="678">
        <f>D27*$M$6-H27</f>
        <v>6.3647999999999998</v>
      </c>
      <c r="N27" s="678">
        <f>E27*$M$6</f>
        <v>0</v>
      </c>
      <c r="O27" s="678">
        <f>M27+N27-J27</f>
        <v>-32.76</v>
      </c>
      <c r="P27" s="701" t="s">
        <v>873</v>
      </c>
      <c r="Q27" s="690" t="s">
        <v>872</v>
      </c>
      <c r="R27" s="709">
        <f>J27</f>
        <v>39.1248</v>
      </c>
      <c r="S27" s="678">
        <f>J27-R27</f>
        <v>0</v>
      </c>
    </row>
    <row r="28" spans="1:19" s="672" customFormat="1">
      <c r="A28" s="680"/>
      <c r="B28" s="681" t="s">
        <v>874</v>
      </c>
      <c r="C28" s="682"/>
      <c r="D28" s="683"/>
      <c r="E28" s="683"/>
      <c r="F28" s="684"/>
      <c r="G28" s="732">
        <f>G29</f>
        <v>40.996800000000007</v>
      </c>
      <c r="H28" s="684">
        <f>H29</f>
        <v>0.18720000000000001</v>
      </c>
      <c r="I28" s="684">
        <f>I29</f>
        <v>0</v>
      </c>
      <c r="J28" s="684">
        <f>J29</f>
        <v>40.80960000000001</v>
      </c>
      <c r="K28" s="685"/>
      <c r="L28" s="686"/>
      <c r="M28" s="676"/>
      <c r="N28" s="676"/>
      <c r="O28" s="676"/>
      <c r="P28" s="1390" t="s">
        <v>874</v>
      </c>
      <c r="Q28" s="1391"/>
      <c r="R28" s="678"/>
      <c r="S28" s="678"/>
    </row>
    <row r="29" spans="1:19" s="672" customFormat="1">
      <c r="A29" s="707">
        <v>14</v>
      </c>
      <c r="B29" s="702" t="s">
        <v>875</v>
      </c>
      <c r="C29" s="702">
        <v>2</v>
      </c>
      <c r="D29" s="691">
        <f>1.36*2</f>
        <v>2.72</v>
      </c>
      <c r="E29" s="702">
        <f>0.1*2</f>
        <v>0.2</v>
      </c>
      <c r="F29" s="693"/>
      <c r="G29" s="733">
        <f t="shared" ref="G29" si="7">(D29+E29)*$M$6*6</f>
        <v>40.996800000000007</v>
      </c>
      <c r="H29" s="693">
        <f>$M$6*8%</f>
        <v>0.18720000000000001</v>
      </c>
      <c r="I29" s="693">
        <v>0</v>
      </c>
      <c r="J29" s="693">
        <f>(G29-H29-I29)</f>
        <v>40.80960000000001</v>
      </c>
      <c r="K29" s="690" t="s">
        <v>842</v>
      </c>
      <c r="L29" s="694"/>
      <c r="M29" s="678">
        <f>D29*$M$6-H29</f>
        <v>6.1776</v>
      </c>
      <c r="N29" s="678">
        <f>E29*$M$6</f>
        <v>0.46799999999999997</v>
      </c>
      <c r="O29" s="678">
        <f>M29+N29-J29</f>
        <v>-34.164000000000009</v>
      </c>
      <c r="P29" s="705" t="s">
        <v>876</v>
      </c>
      <c r="Q29" s="702" t="s">
        <v>875</v>
      </c>
      <c r="R29" s="709">
        <f>J29</f>
        <v>40.80960000000001</v>
      </c>
      <c r="S29" s="678">
        <f>J29-R29</f>
        <v>0</v>
      </c>
    </row>
    <row r="30" spans="1:19" s="710" customFormat="1" ht="16.5" thickBot="1">
      <c r="A30" s="717"/>
      <c r="B30" s="718" t="s">
        <v>39</v>
      </c>
      <c r="C30" s="718"/>
      <c r="D30" s="719"/>
      <c r="E30" s="719"/>
      <c r="F30" s="720">
        <f>F26+F24+F22+F20+F17+F13+F10+F6+F28</f>
        <v>0</v>
      </c>
      <c r="G30" s="736">
        <f>G26+G24+G22+G20+G17+G13+G10+G6+G28</f>
        <v>605.96639999999991</v>
      </c>
      <c r="H30" s="720">
        <f>H26+H24+H22+H20+H17+H13+H10+H6+H28</f>
        <v>2.2464</v>
      </c>
      <c r="I30" s="720">
        <f>I26+I24+I22+I20+I17+I13+I10+I6</f>
        <v>0</v>
      </c>
      <c r="J30" s="721">
        <f>J26+J24+J22+J20+J17+J13+J10+J6+J28</f>
        <v>603.72</v>
      </c>
      <c r="K30" s="722"/>
      <c r="L30" s="723"/>
      <c r="M30" s="724">
        <f>SUM(M7:M29)</f>
        <v>90.792000000000016</v>
      </c>
      <c r="N30" s="724">
        <f>SUM(N7:N29)</f>
        <v>7.9559999999999995</v>
      </c>
      <c r="O30" s="725">
        <f>M30:M31+N30-J30</f>
        <v>-504.97199999999998</v>
      </c>
      <c r="P30" s="725"/>
      <c r="Q30" s="725"/>
      <c r="R30" s="725">
        <f>SUM(R7:R29)</f>
        <v>2173962.9599999995</v>
      </c>
      <c r="S30" s="725">
        <f>SUM(S7:S29)</f>
        <v>32.76</v>
      </c>
    </row>
    <row r="31" spans="1:19">
      <c r="A31" s="1392"/>
      <c r="B31" s="1392"/>
      <c r="C31" s="726"/>
      <c r="H31" s="727"/>
      <c r="I31" s="1394"/>
      <c r="J31" s="1394"/>
      <c r="K31" s="1394"/>
      <c r="L31" s="1394"/>
      <c r="P31" s="728"/>
    </row>
    <row r="32" spans="1:19">
      <c r="A32" s="1393"/>
      <c r="B32" s="1393"/>
      <c r="C32" s="726"/>
      <c r="G32" s="1395"/>
      <c r="H32" s="1395"/>
      <c r="I32" s="1396"/>
      <c r="J32" s="1396"/>
      <c r="K32" s="1396"/>
      <c r="L32" s="1396"/>
      <c r="M32" s="731"/>
      <c r="P32" s="728"/>
    </row>
    <row r="33" spans="1:12">
      <c r="A33" s="1393"/>
      <c r="B33" s="1393"/>
      <c r="C33" s="726"/>
      <c r="G33" s="729"/>
      <c r="H33" s="729"/>
      <c r="I33" s="730"/>
      <c r="J33" s="730"/>
      <c r="K33" s="730"/>
      <c r="L33" s="730"/>
    </row>
    <row r="34" spans="1:12">
      <c r="A34" s="1393"/>
      <c r="B34" s="1393"/>
      <c r="C34" s="726"/>
      <c r="G34" s="282"/>
    </row>
    <row r="35" spans="1:12">
      <c r="A35" s="1393"/>
      <c r="B35" s="1393"/>
      <c r="C35" s="726"/>
      <c r="G35" s="282"/>
    </row>
    <row r="36" spans="1:12">
      <c r="A36" s="1393"/>
      <c r="B36" s="1393"/>
      <c r="C36" s="726"/>
      <c r="G36" s="1396"/>
      <c r="H36" s="1396"/>
      <c r="I36" s="1396"/>
      <c r="J36" s="1396"/>
      <c r="K36" s="1396"/>
      <c r="L36" s="1396"/>
    </row>
  </sheetData>
  <mergeCells count="35">
    <mergeCell ref="B1:L1"/>
    <mergeCell ref="B2:L2"/>
    <mergeCell ref="G3:L3"/>
    <mergeCell ref="A4:A5"/>
    <mergeCell ref="B4:B5"/>
    <mergeCell ref="C4:C5"/>
    <mergeCell ref="D4:D5"/>
    <mergeCell ref="E4:E5"/>
    <mergeCell ref="F4:F5"/>
    <mergeCell ref="G4:G5"/>
    <mergeCell ref="A11:A12"/>
    <mergeCell ref="B11:B12"/>
    <mergeCell ref="C11:C12"/>
    <mergeCell ref="K11:K12"/>
    <mergeCell ref="L11:L12"/>
    <mergeCell ref="P22:Q22"/>
    <mergeCell ref="H4:I4"/>
    <mergeCell ref="J4:J5"/>
    <mergeCell ref="K4:K5"/>
    <mergeCell ref="L4:L5"/>
    <mergeCell ref="P10:Q10"/>
    <mergeCell ref="P11:P12"/>
    <mergeCell ref="Q11:Q12"/>
    <mergeCell ref="P13:Q13"/>
    <mergeCell ref="P17:Q17"/>
    <mergeCell ref="P20:Q20"/>
    <mergeCell ref="P24:Q24"/>
    <mergeCell ref="P26:Q26"/>
    <mergeCell ref="P28:Q28"/>
    <mergeCell ref="A31:B36"/>
    <mergeCell ref="I31:L31"/>
    <mergeCell ref="G32:H32"/>
    <mergeCell ref="I32:L32"/>
    <mergeCell ref="G36:H36"/>
    <mergeCell ref="I36:L36"/>
  </mergeCell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21"/>
  <sheetViews>
    <sheetView workbookViewId="0">
      <selection activeCell="H18" sqref="H18"/>
    </sheetView>
  </sheetViews>
  <sheetFormatPr defaultRowHeight="18.75"/>
  <cols>
    <col min="1" max="1" width="4.21875" style="1067" customWidth="1"/>
    <col min="2" max="2" width="25.44140625" style="1067" customWidth="1"/>
    <col min="3" max="3" width="10.5546875" style="1067" customWidth="1"/>
    <col min="4" max="4" width="6.77734375" style="1067" customWidth="1"/>
    <col min="5" max="5" width="13.77734375" style="1067" customWidth="1"/>
    <col min="6" max="6" width="12.44140625" style="1067" customWidth="1"/>
    <col min="7" max="7" width="8.6640625" style="1067"/>
    <col min="8" max="8" width="22.109375" style="1067" customWidth="1"/>
    <col min="9" max="249" width="8.6640625" style="1067"/>
    <col min="250" max="250" width="4.21875" style="1067" customWidth="1"/>
    <col min="251" max="251" width="10.77734375" style="1067" customWidth="1"/>
    <col min="252" max="252" width="25.44140625" style="1067" customWidth="1"/>
    <col min="253" max="253" width="6.77734375" style="1067" customWidth="1"/>
    <col min="254" max="254" width="13.77734375" style="1067" customWidth="1"/>
    <col min="255" max="255" width="12.44140625" style="1067" customWidth="1"/>
    <col min="256" max="259" width="8.6640625" style="1067"/>
    <col min="260" max="260" width="13.77734375" style="1067" bestFit="1" customWidth="1"/>
    <col min="261" max="261" width="10.88671875" style="1067" bestFit="1" customWidth="1"/>
    <col min="262" max="263" width="8.6640625" style="1067"/>
    <col min="264" max="264" width="22.109375" style="1067" customWidth="1"/>
    <col min="265" max="505" width="8.6640625" style="1067"/>
    <col min="506" max="506" width="4.21875" style="1067" customWidth="1"/>
    <col min="507" max="507" width="10.77734375" style="1067" customWidth="1"/>
    <col min="508" max="508" width="25.44140625" style="1067" customWidth="1"/>
    <col min="509" max="509" width="6.77734375" style="1067" customWidth="1"/>
    <col min="510" max="510" width="13.77734375" style="1067" customWidth="1"/>
    <col min="511" max="511" width="12.44140625" style="1067" customWidth="1"/>
    <col min="512" max="515" width="8.6640625" style="1067"/>
    <col min="516" max="516" width="13.77734375" style="1067" bestFit="1" customWidth="1"/>
    <col min="517" max="517" width="10.88671875" style="1067" bestFit="1" customWidth="1"/>
    <col min="518" max="519" width="8.6640625" style="1067"/>
    <col min="520" max="520" width="22.109375" style="1067" customWidth="1"/>
    <col min="521" max="761" width="8.6640625" style="1067"/>
    <col min="762" max="762" width="4.21875" style="1067" customWidth="1"/>
    <col min="763" max="763" width="10.77734375" style="1067" customWidth="1"/>
    <col min="764" max="764" width="25.44140625" style="1067" customWidth="1"/>
    <col min="765" max="765" width="6.77734375" style="1067" customWidth="1"/>
    <col min="766" max="766" width="13.77734375" style="1067" customWidth="1"/>
    <col min="767" max="767" width="12.44140625" style="1067" customWidth="1"/>
    <col min="768" max="771" width="8.6640625" style="1067"/>
    <col min="772" max="772" width="13.77734375" style="1067" bestFit="1" customWidth="1"/>
    <col min="773" max="773" width="10.88671875" style="1067" bestFit="1" customWidth="1"/>
    <col min="774" max="775" width="8.6640625" style="1067"/>
    <col min="776" max="776" width="22.109375" style="1067" customWidth="1"/>
    <col min="777" max="1017" width="8.6640625" style="1067"/>
    <col min="1018" max="1018" width="4.21875" style="1067" customWidth="1"/>
    <col min="1019" max="1019" width="10.77734375" style="1067" customWidth="1"/>
    <col min="1020" max="1020" width="25.44140625" style="1067" customWidth="1"/>
    <col min="1021" max="1021" width="6.77734375" style="1067" customWidth="1"/>
    <col min="1022" max="1022" width="13.77734375" style="1067" customWidth="1"/>
    <col min="1023" max="1023" width="12.44140625" style="1067" customWidth="1"/>
    <col min="1024" max="1027" width="8.6640625" style="1067"/>
    <col min="1028" max="1028" width="13.77734375" style="1067" bestFit="1" customWidth="1"/>
    <col min="1029" max="1029" width="10.88671875" style="1067" bestFit="1" customWidth="1"/>
    <col min="1030" max="1031" width="8.6640625" style="1067"/>
    <col min="1032" max="1032" width="22.109375" style="1067" customWidth="1"/>
    <col min="1033" max="1273" width="8.6640625" style="1067"/>
    <col min="1274" max="1274" width="4.21875" style="1067" customWidth="1"/>
    <col min="1275" max="1275" width="10.77734375" style="1067" customWidth="1"/>
    <col min="1276" max="1276" width="25.44140625" style="1067" customWidth="1"/>
    <col min="1277" max="1277" width="6.77734375" style="1067" customWidth="1"/>
    <col min="1278" max="1278" width="13.77734375" style="1067" customWidth="1"/>
    <col min="1279" max="1279" width="12.44140625" style="1067" customWidth="1"/>
    <col min="1280" max="1283" width="8.6640625" style="1067"/>
    <col min="1284" max="1284" width="13.77734375" style="1067" bestFit="1" customWidth="1"/>
    <col min="1285" max="1285" width="10.88671875" style="1067" bestFit="1" customWidth="1"/>
    <col min="1286" max="1287" width="8.6640625" style="1067"/>
    <col min="1288" max="1288" width="22.109375" style="1067" customWidth="1"/>
    <col min="1289" max="1529" width="8.6640625" style="1067"/>
    <col min="1530" max="1530" width="4.21875" style="1067" customWidth="1"/>
    <col min="1531" max="1531" width="10.77734375" style="1067" customWidth="1"/>
    <col min="1532" max="1532" width="25.44140625" style="1067" customWidth="1"/>
    <col min="1533" max="1533" width="6.77734375" style="1067" customWidth="1"/>
    <col min="1534" max="1534" width="13.77734375" style="1067" customWidth="1"/>
    <col min="1535" max="1535" width="12.44140625" style="1067" customWidth="1"/>
    <col min="1536" max="1539" width="8.6640625" style="1067"/>
    <col min="1540" max="1540" width="13.77734375" style="1067" bestFit="1" customWidth="1"/>
    <col min="1541" max="1541" width="10.88671875" style="1067" bestFit="1" customWidth="1"/>
    <col min="1542" max="1543" width="8.6640625" style="1067"/>
    <col min="1544" max="1544" width="22.109375" style="1067" customWidth="1"/>
    <col min="1545" max="1785" width="8.6640625" style="1067"/>
    <col min="1786" max="1786" width="4.21875" style="1067" customWidth="1"/>
    <col min="1787" max="1787" width="10.77734375" style="1067" customWidth="1"/>
    <col min="1788" max="1788" width="25.44140625" style="1067" customWidth="1"/>
    <col min="1789" max="1789" width="6.77734375" style="1067" customWidth="1"/>
    <col min="1790" max="1790" width="13.77734375" style="1067" customWidth="1"/>
    <col min="1791" max="1791" width="12.44140625" style="1067" customWidth="1"/>
    <col min="1792" max="1795" width="8.6640625" style="1067"/>
    <col min="1796" max="1796" width="13.77734375" style="1067" bestFit="1" customWidth="1"/>
    <col min="1797" max="1797" width="10.88671875" style="1067" bestFit="1" customWidth="1"/>
    <col min="1798" max="1799" width="8.6640625" style="1067"/>
    <col min="1800" max="1800" width="22.109375" style="1067" customWidth="1"/>
    <col min="1801" max="2041" width="8.6640625" style="1067"/>
    <col min="2042" max="2042" width="4.21875" style="1067" customWidth="1"/>
    <col min="2043" max="2043" width="10.77734375" style="1067" customWidth="1"/>
    <col min="2044" max="2044" width="25.44140625" style="1067" customWidth="1"/>
    <col min="2045" max="2045" width="6.77734375" style="1067" customWidth="1"/>
    <col min="2046" max="2046" width="13.77734375" style="1067" customWidth="1"/>
    <col min="2047" max="2047" width="12.44140625" style="1067" customWidth="1"/>
    <col min="2048" max="2051" width="8.6640625" style="1067"/>
    <col min="2052" max="2052" width="13.77734375" style="1067" bestFit="1" customWidth="1"/>
    <col min="2053" max="2053" width="10.88671875" style="1067" bestFit="1" customWidth="1"/>
    <col min="2054" max="2055" width="8.6640625" style="1067"/>
    <col min="2056" max="2056" width="22.109375" style="1067" customWidth="1"/>
    <col min="2057" max="2297" width="8.6640625" style="1067"/>
    <col min="2298" max="2298" width="4.21875" style="1067" customWidth="1"/>
    <col min="2299" max="2299" width="10.77734375" style="1067" customWidth="1"/>
    <col min="2300" max="2300" width="25.44140625" style="1067" customWidth="1"/>
    <col min="2301" max="2301" width="6.77734375" style="1067" customWidth="1"/>
    <col min="2302" max="2302" width="13.77734375" style="1067" customWidth="1"/>
    <col min="2303" max="2303" width="12.44140625" style="1067" customWidth="1"/>
    <col min="2304" max="2307" width="8.6640625" style="1067"/>
    <col min="2308" max="2308" width="13.77734375" style="1067" bestFit="1" customWidth="1"/>
    <col min="2309" max="2309" width="10.88671875" style="1067" bestFit="1" customWidth="1"/>
    <col min="2310" max="2311" width="8.6640625" style="1067"/>
    <col min="2312" max="2312" width="22.109375" style="1067" customWidth="1"/>
    <col min="2313" max="2553" width="8.6640625" style="1067"/>
    <col min="2554" max="2554" width="4.21875" style="1067" customWidth="1"/>
    <col min="2555" max="2555" width="10.77734375" style="1067" customWidth="1"/>
    <col min="2556" max="2556" width="25.44140625" style="1067" customWidth="1"/>
    <col min="2557" max="2557" width="6.77734375" style="1067" customWidth="1"/>
    <col min="2558" max="2558" width="13.77734375" style="1067" customWidth="1"/>
    <col min="2559" max="2559" width="12.44140625" style="1067" customWidth="1"/>
    <col min="2560" max="2563" width="8.6640625" style="1067"/>
    <col min="2564" max="2564" width="13.77734375" style="1067" bestFit="1" customWidth="1"/>
    <col min="2565" max="2565" width="10.88671875" style="1067" bestFit="1" customWidth="1"/>
    <col min="2566" max="2567" width="8.6640625" style="1067"/>
    <col min="2568" max="2568" width="22.109375" style="1067" customWidth="1"/>
    <col min="2569" max="2809" width="8.6640625" style="1067"/>
    <col min="2810" max="2810" width="4.21875" style="1067" customWidth="1"/>
    <col min="2811" max="2811" width="10.77734375" style="1067" customWidth="1"/>
    <col min="2812" max="2812" width="25.44140625" style="1067" customWidth="1"/>
    <col min="2813" max="2813" width="6.77734375" style="1067" customWidth="1"/>
    <col min="2814" max="2814" width="13.77734375" style="1067" customWidth="1"/>
    <col min="2815" max="2815" width="12.44140625" style="1067" customWidth="1"/>
    <col min="2816" max="2819" width="8.6640625" style="1067"/>
    <col min="2820" max="2820" width="13.77734375" style="1067" bestFit="1" customWidth="1"/>
    <col min="2821" max="2821" width="10.88671875" style="1067" bestFit="1" customWidth="1"/>
    <col min="2822" max="2823" width="8.6640625" style="1067"/>
    <col min="2824" max="2824" width="22.109375" style="1067" customWidth="1"/>
    <col min="2825" max="3065" width="8.6640625" style="1067"/>
    <col min="3066" max="3066" width="4.21875" style="1067" customWidth="1"/>
    <col min="3067" max="3067" width="10.77734375" style="1067" customWidth="1"/>
    <col min="3068" max="3068" width="25.44140625" style="1067" customWidth="1"/>
    <col min="3069" max="3069" width="6.77734375" style="1067" customWidth="1"/>
    <col min="3070" max="3070" width="13.77734375" style="1067" customWidth="1"/>
    <col min="3071" max="3071" width="12.44140625" style="1067" customWidth="1"/>
    <col min="3072" max="3075" width="8.6640625" style="1067"/>
    <col min="3076" max="3076" width="13.77734375" style="1067" bestFit="1" customWidth="1"/>
    <col min="3077" max="3077" width="10.88671875" style="1067" bestFit="1" customWidth="1"/>
    <col min="3078" max="3079" width="8.6640625" style="1067"/>
    <col min="3080" max="3080" width="22.109375" style="1067" customWidth="1"/>
    <col min="3081" max="3321" width="8.6640625" style="1067"/>
    <col min="3322" max="3322" width="4.21875" style="1067" customWidth="1"/>
    <col min="3323" max="3323" width="10.77734375" style="1067" customWidth="1"/>
    <col min="3324" max="3324" width="25.44140625" style="1067" customWidth="1"/>
    <col min="3325" max="3325" width="6.77734375" style="1067" customWidth="1"/>
    <col min="3326" max="3326" width="13.77734375" style="1067" customWidth="1"/>
    <col min="3327" max="3327" width="12.44140625" style="1067" customWidth="1"/>
    <col min="3328" max="3331" width="8.6640625" style="1067"/>
    <col min="3332" max="3332" width="13.77734375" style="1067" bestFit="1" customWidth="1"/>
    <col min="3333" max="3333" width="10.88671875" style="1067" bestFit="1" customWidth="1"/>
    <col min="3334" max="3335" width="8.6640625" style="1067"/>
    <col min="3336" max="3336" width="22.109375" style="1067" customWidth="1"/>
    <col min="3337" max="3577" width="8.6640625" style="1067"/>
    <col min="3578" max="3578" width="4.21875" style="1067" customWidth="1"/>
    <col min="3579" max="3579" width="10.77734375" style="1067" customWidth="1"/>
    <col min="3580" max="3580" width="25.44140625" style="1067" customWidth="1"/>
    <col min="3581" max="3581" width="6.77734375" style="1067" customWidth="1"/>
    <col min="3582" max="3582" width="13.77734375" style="1067" customWidth="1"/>
    <col min="3583" max="3583" width="12.44140625" style="1067" customWidth="1"/>
    <col min="3584" max="3587" width="8.6640625" style="1067"/>
    <col min="3588" max="3588" width="13.77734375" style="1067" bestFit="1" customWidth="1"/>
    <col min="3589" max="3589" width="10.88671875" style="1067" bestFit="1" customWidth="1"/>
    <col min="3590" max="3591" width="8.6640625" style="1067"/>
    <col min="3592" max="3592" width="22.109375" style="1067" customWidth="1"/>
    <col min="3593" max="3833" width="8.6640625" style="1067"/>
    <col min="3834" max="3834" width="4.21875" style="1067" customWidth="1"/>
    <col min="3835" max="3835" width="10.77734375" style="1067" customWidth="1"/>
    <col min="3836" max="3836" width="25.44140625" style="1067" customWidth="1"/>
    <col min="3837" max="3837" width="6.77734375" style="1067" customWidth="1"/>
    <col min="3838" max="3838" width="13.77734375" style="1067" customWidth="1"/>
    <col min="3839" max="3839" width="12.44140625" style="1067" customWidth="1"/>
    <col min="3840" max="3843" width="8.6640625" style="1067"/>
    <col min="3844" max="3844" width="13.77734375" style="1067" bestFit="1" customWidth="1"/>
    <col min="3845" max="3845" width="10.88671875" style="1067" bestFit="1" customWidth="1"/>
    <col min="3846" max="3847" width="8.6640625" style="1067"/>
    <col min="3848" max="3848" width="22.109375" style="1067" customWidth="1"/>
    <col min="3849" max="4089" width="8.6640625" style="1067"/>
    <col min="4090" max="4090" width="4.21875" style="1067" customWidth="1"/>
    <col min="4091" max="4091" width="10.77734375" style="1067" customWidth="1"/>
    <col min="4092" max="4092" width="25.44140625" style="1067" customWidth="1"/>
    <col min="4093" max="4093" width="6.77734375" style="1067" customWidth="1"/>
    <col min="4094" max="4094" width="13.77734375" style="1067" customWidth="1"/>
    <col min="4095" max="4095" width="12.44140625" style="1067" customWidth="1"/>
    <col min="4096" max="4099" width="8.6640625" style="1067"/>
    <col min="4100" max="4100" width="13.77734375" style="1067" bestFit="1" customWidth="1"/>
    <col min="4101" max="4101" width="10.88671875" style="1067" bestFit="1" customWidth="1"/>
    <col min="4102" max="4103" width="8.6640625" style="1067"/>
    <col min="4104" max="4104" width="22.109375" style="1067" customWidth="1"/>
    <col min="4105" max="4345" width="8.6640625" style="1067"/>
    <col min="4346" max="4346" width="4.21875" style="1067" customWidth="1"/>
    <col min="4347" max="4347" width="10.77734375" style="1067" customWidth="1"/>
    <col min="4348" max="4348" width="25.44140625" style="1067" customWidth="1"/>
    <col min="4349" max="4349" width="6.77734375" style="1067" customWidth="1"/>
    <col min="4350" max="4350" width="13.77734375" style="1067" customWidth="1"/>
    <col min="4351" max="4351" width="12.44140625" style="1067" customWidth="1"/>
    <col min="4352" max="4355" width="8.6640625" style="1067"/>
    <col min="4356" max="4356" width="13.77734375" style="1067" bestFit="1" customWidth="1"/>
    <col min="4357" max="4357" width="10.88671875" style="1067" bestFit="1" customWidth="1"/>
    <col min="4358" max="4359" width="8.6640625" style="1067"/>
    <col min="4360" max="4360" width="22.109375" style="1067" customWidth="1"/>
    <col min="4361" max="4601" width="8.6640625" style="1067"/>
    <col min="4602" max="4602" width="4.21875" style="1067" customWidth="1"/>
    <col min="4603" max="4603" width="10.77734375" style="1067" customWidth="1"/>
    <col min="4604" max="4604" width="25.44140625" style="1067" customWidth="1"/>
    <col min="4605" max="4605" width="6.77734375" style="1067" customWidth="1"/>
    <col min="4606" max="4606" width="13.77734375" style="1067" customWidth="1"/>
    <col min="4607" max="4607" width="12.44140625" style="1067" customWidth="1"/>
    <col min="4608" max="4611" width="8.6640625" style="1067"/>
    <col min="4612" max="4612" width="13.77734375" style="1067" bestFit="1" customWidth="1"/>
    <col min="4613" max="4613" width="10.88671875" style="1067" bestFit="1" customWidth="1"/>
    <col min="4614" max="4615" width="8.6640625" style="1067"/>
    <col min="4616" max="4616" width="22.109375" style="1067" customWidth="1"/>
    <col min="4617" max="4857" width="8.6640625" style="1067"/>
    <col min="4858" max="4858" width="4.21875" style="1067" customWidth="1"/>
    <col min="4859" max="4859" width="10.77734375" style="1067" customWidth="1"/>
    <col min="4860" max="4860" width="25.44140625" style="1067" customWidth="1"/>
    <col min="4861" max="4861" width="6.77734375" style="1067" customWidth="1"/>
    <col min="4862" max="4862" width="13.77734375" style="1067" customWidth="1"/>
    <col min="4863" max="4863" width="12.44140625" style="1067" customWidth="1"/>
    <col min="4864" max="4867" width="8.6640625" style="1067"/>
    <col min="4868" max="4868" width="13.77734375" style="1067" bestFit="1" customWidth="1"/>
    <col min="4869" max="4869" width="10.88671875" style="1067" bestFit="1" customWidth="1"/>
    <col min="4870" max="4871" width="8.6640625" style="1067"/>
    <col min="4872" max="4872" width="22.109375" style="1067" customWidth="1"/>
    <col min="4873" max="5113" width="8.6640625" style="1067"/>
    <col min="5114" max="5114" width="4.21875" style="1067" customWidth="1"/>
    <col min="5115" max="5115" width="10.77734375" style="1067" customWidth="1"/>
    <col min="5116" max="5116" width="25.44140625" style="1067" customWidth="1"/>
    <col min="5117" max="5117" width="6.77734375" style="1067" customWidth="1"/>
    <col min="5118" max="5118" width="13.77734375" style="1067" customWidth="1"/>
    <col min="5119" max="5119" width="12.44140625" style="1067" customWidth="1"/>
    <col min="5120" max="5123" width="8.6640625" style="1067"/>
    <col min="5124" max="5124" width="13.77734375" style="1067" bestFit="1" customWidth="1"/>
    <col min="5125" max="5125" width="10.88671875" style="1067" bestFit="1" customWidth="1"/>
    <col min="5126" max="5127" width="8.6640625" style="1067"/>
    <col min="5128" max="5128" width="22.109375" style="1067" customWidth="1"/>
    <col min="5129" max="5369" width="8.6640625" style="1067"/>
    <col min="5370" max="5370" width="4.21875" style="1067" customWidth="1"/>
    <col min="5371" max="5371" width="10.77734375" style="1067" customWidth="1"/>
    <col min="5372" max="5372" width="25.44140625" style="1067" customWidth="1"/>
    <col min="5373" max="5373" width="6.77734375" style="1067" customWidth="1"/>
    <col min="5374" max="5374" width="13.77734375" style="1067" customWidth="1"/>
    <col min="5375" max="5375" width="12.44140625" style="1067" customWidth="1"/>
    <col min="5376" max="5379" width="8.6640625" style="1067"/>
    <col min="5380" max="5380" width="13.77734375" style="1067" bestFit="1" customWidth="1"/>
    <col min="5381" max="5381" width="10.88671875" style="1067" bestFit="1" customWidth="1"/>
    <col min="5382" max="5383" width="8.6640625" style="1067"/>
    <col min="5384" max="5384" width="22.109375" style="1067" customWidth="1"/>
    <col min="5385" max="5625" width="8.6640625" style="1067"/>
    <col min="5626" max="5626" width="4.21875" style="1067" customWidth="1"/>
    <col min="5627" max="5627" width="10.77734375" style="1067" customWidth="1"/>
    <col min="5628" max="5628" width="25.44140625" style="1067" customWidth="1"/>
    <col min="5629" max="5629" width="6.77734375" style="1067" customWidth="1"/>
    <col min="5630" max="5630" width="13.77734375" style="1067" customWidth="1"/>
    <col min="5631" max="5631" width="12.44140625" style="1067" customWidth="1"/>
    <col min="5632" max="5635" width="8.6640625" style="1067"/>
    <col min="5636" max="5636" width="13.77734375" style="1067" bestFit="1" customWidth="1"/>
    <col min="5637" max="5637" width="10.88671875" style="1067" bestFit="1" customWidth="1"/>
    <col min="5638" max="5639" width="8.6640625" style="1067"/>
    <col min="5640" max="5640" width="22.109375" style="1067" customWidth="1"/>
    <col min="5641" max="5881" width="8.6640625" style="1067"/>
    <col min="5882" max="5882" width="4.21875" style="1067" customWidth="1"/>
    <col min="5883" max="5883" width="10.77734375" style="1067" customWidth="1"/>
    <col min="5884" max="5884" width="25.44140625" style="1067" customWidth="1"/>
    <col min="5885" max="5885" width="6.77734375" style="1067" customWidth="1"/>
    <col min="5886" max="5886" width="13.77734375" style="1067" customWidth="1"/>
    <col min="5887" max="5887" width="12.44140625" style="1067" customWidth="1"/>
    <col min="5888" max="5891" width="8.6640625" style="1067"/>
    <col min="5892" max="5892" width="13.77734375" style="1067" bestFit="1" customWidth="1"/>
    <col min="5893" max="5893" width="10.88671875" style="1067" bestFit="1" customWidth="1"/>
    <col min="5894" max="5895" width="8.6640625" style="1067"/>
    <col min="5896" max="5896" width="22.109375" style="1067" customWidth="1"/>
    <col min="5897" max="6137" width="8.6640625" style="1067"/>
    <col min="6138" max="6138" width="4.21875" style="1067" customWidth="1"/>
    <col min="6139" max="6139" width="10.77734375" style="1067" customWidth="1"/>
    <col min="6140" max="6140" width="25.44140625" style="1067" customWidth="1"/>
    <col min="6141" max="6141" width="6.77734375" style="1067" customWidth="1"/>
    <col min="6142" max="6142" width="13.77734375" style="1067" customWidth="1"/>
    <col min="6143" max="6143" width="12.44140625" style="1067" customWidth="1"/>
    <col min="6144" max="6147" width="8.6640625" style="1067"/>
    <col min="6148" max="6148" width="13.77734375" style="1067" bestFit="1" customWidth="1"/>
    <col min="6149" max="6149" width="10.88671875" style="1067" bestFit="1" customWidth="1"/>
    <col min="6150" max="6151" width="8.6640625" style="1067"/>
    <col min="6152" max="6152" width="22.109375" style="1067" customWidth="1"/>
    <col min="6153" max="6393" width="8.6640625" style="1067"/>
    <col min="6394" max="6394" width="4.21875" style="1067" customWidth="1"/>
    <col min="6395" max="6395" width="10.77734375" style="1067" customWidth="1"/>
    <col min="6396" max="6396" width="25.44140625" style="1067" customWidth="1"/>
    <col min="6397" max="6397" width="6.77734375" style="1067" customWidth="1"/>
    <col min="6398" max="6398" width="13.77734375" style="1067" customWidth="1"/>
    <col min="6399" max="6399" width="12.44140625" style="1067" customWidth="1"/>
    <col min="6400" max="6403" width="8.6640625" style="1067"/>
    <col min="6404" max="6404" width="13.77734375" style="1067" bestFit="1" customWidth="1"/>
    <col min="6405" max="6405" width="10.88671875" style="1067" bestFit="1" customWidth="1"/>
    <col min="6406" max="6407" width="8.6640625" style="1067"/>
    <col min="6408" max="6408" width="22.109375" style="1067" customWidth="1"/>
    <col min="6409" max="6649" width="8.6640625" style="1067"/>
    <col min="6650" max="6650" width="4.21875" style="1067" customWidth="1"/>
    <col min="6651" max="6651" width="10.77734375" style="1067" customWidth="1"/>
    <col min="6652" max="6652" width="25.44140625" style="1067" customWidth="1"/>
    <col min="6653" max="6653" width="6.77734375" style="1067" customWidth="1"/>
    <col min="6654" max="6654" width="13.77734375" style="1067" customWidth="1"/>
    <col min="6655" max="6655" width="12.44140625" style="1067" customWidth="1"/>
    <col min="6656" max="6659" width="8.6640625" style="1067"/>
    <col min="6660" max="6660" width="13.77734375" style="1067" bestFit="1" customWidth="1"/>
    <col min="6661" max="6661" width="10.88671875" style="1067" bestFit="1" customWidth="1"/>
    <col min="6662" max="6663" width="8.6640625" style="1067"/>
    <col min="6664" max="6664" width="22.109375" style="1067" customWidth="1"/>
    <col min="6665" max="6905" width="8.6640625" style="1067"/>
    <col min="6906" max="6906" width="4.21875" style="1067" customWidth="1"/>
    <col min="6907" max="6907" width="10.77734375" style="1067" customWidth="1"/>
    <col min="6908" max="6908" width="25.44140625" style="1067" customWidth="1"/>
    <col min="6909" max="6909" width="6.77734375" style="1067" customWidth="1"/>
    <col min="6910" max="6910" width="13.77734375" style="1067" customWidth="1"/>
    <col min="6911" max="6911" width="12.44140625" style="1067" customWidth="1"/>
    <col min="6912" max="6915" width="8.6640625" style="1067"/>
    <col min="6916" max="6916" width="13.77734375" style="1067" bestFit="1" customWidth="1"/>
    <col min="6917" max="6917" width="10.88671875" style="1067" bestFit="1" customWidth="1"/>
    <col min="6918" max="6919" width="8.6640625" style="1067"/>
    <col min="6920" max="6920" width="22.109375" style="1067" customWidth="1"/>
    <col min="6921" max="7161" width="8.6640625" style="1067"/>
    <col min="7162" max="7162" width="4.21875" style="1067" customWidth="1"/>
    <col min="7163" max="7163" width="10.77734375" style="1067" customWidth="1"/>
    <col min="7164" max="7164" width="25.44140625" style="1067" customWidth="1"/>
    <col min="7165" max="7165" width="6.77734375" style="1067" customWidth="1"/>
    <col min="7166" max="7166" width="13.77734375" style="1067" customWidth="1"/>
    <col min="7167" max="7167" width="12.44140625" style="1067" customWidth="1"/>
    <col min="7168" max="7171" width="8.6640625" style="1067"/>
    <col min="7172" max="7172" width="13.77734375" style="1067" bestFit="1" customWidth="1"/>
    <col min="7173" max="7173" width="10.88671875" style="1067" bestFit="1" customWidth="1"/>
    <col min="7174" max="7175" width="8.6640625" style="1067"/>
    <col min="7176" max="7176" width="22.109375" style="1067" customWidth="1"/>
    <col min="7177" max="7417" width="8.6640625" style="1067"/>
    <col min="7418" max="7418" width="4.21875" style="1067" customWidth="1"/>
    <col min="7419" max="7419" width="10.77734375" style="1067" customWidth="1"/>
    <col min="7420" max="7420" width="25.44140625" style="1067" customWidth="1"/>
    <col min="7421" max="7421" width="6.77734375" style="1067" customWidth="1"/>
    <col min="7422" max="7422" width="13.77734375" style="1067" customWidth="1"/>
    <col min="7423" max="7423" width="12.44140625" style="1067" customWidth="1"/>
    <col min="7424" max="7427" width="8.6640625" style="1067"/>
    <col min="7428" max="7428" width="13.77734375" style="1067" bestFit="1" customWidth="1"/>
    <col min="7429" max="7429" width="10.88671875" style="1067" bestFit="1" customWidth="1"/>
    <col min="7430" max="7431" width="8.6640625" style="1067"/>
    <col min="7432" max="7432" width="22.109375" style="1067" customWidth="1"/>
    <col min="7433" max="7673" width="8.6640625" style="1067"/>
    <col min="7674" max="7674" width="4.21875" style="1067" customWidth="1"/>
    <col min="7675" max="7675" width="10.77734375" style="1067" customWidth="1"/>
    <col min="7676" max="7676" width="25.44140625" style="1067" customWidth="1"/>
    <col min="7677" max="7677" width="6.77734375" style="1067" customWidth="1"/>
    <col min="7678" max="7678" width="13.77734375" style="1067" customWidth="1"/>
    <col min="7679" max="7679" width="12.44140625" style="1067" customWidth="1"/>
    <col min="7680" max="7683" width="8.6640625" style="1067"/>
    <col min="7684" max="7684" width="13.77734375" style="1067" bestFit="1" customWidth="1"/>
    <col min="7685" max="7685" width="10.88671875" style="1067" bestFit="1" customWidth="1"/>
    <col min="7686" max="7687" width="8.6640625" style="1067"/>
    <col min="7688" max="7688" width="22.109375" style="1067" customWidth="1"/>
    <col min="7689" max="7929" width="8.6640625" style="1067"/>
    <col min="7930" max="7930" width="4.21875" style="1067" customWidth="1"/>
    <col min="7931" max="7931" width="10.77734375" style="1067" customWidth="1"/>
    <col min="7932" max="7932" width="25.44140625" style="1067" customWidth="1"/>
    <col min="7933" max="7933" width="6.77734375" style="1067" customWidth="1"/>
    <col min="7934" max="7934" width="13.77734375" style="1067" customWidth="1"/>
    <col min="7935" max="7935" width="12.44140625" style="1067" customWidth="1"/>
    <col min="7936" max="7939" width="8.6640625" style="1067"/>
    <col min="7940" max="7940" width="13.77734375" style="1067" bestFit="1" customWidth="1"/>
    <col min="7941" max="7941" width="10.88671875" style="1067" bestFit="1" customWidth="1"/>
    <col min="7942" max="7943" width="8.6640625" style="1067"/>
    <col min="7944" max="7944" width="22.109375" style="1067" customWidth="1"/>
    <col min="7945" max="8185" width="8.6640625" style="1067"/>
    <col min="8186" max="8186" width="4.21875" style="1067" customWidth="1"/>
    <col min="8187" max="8187" width="10.77734375" style="1067" customWidth="1"/>
    <col min="8188" max="8188" width="25.44140625" style="1067" customWidth="1"/>
    <col min="8189" max="8189" width="6.77734375" style="1067" customWidth="1"/>
    <col min="8190" max="8190" width="13.77734375" style="1067" customWidth="1"/>
    <col min="8191" max="8191" width="12.44140625" style="1067" customWidth="1"/>
    <col min="8192" max="8195" width="8.6640625" style="1067"/>
    <col min="8196" max="8196" width="13.77734375" style="1067" bestFit="1" customWidth="1"/>
    <col min="8197" max="8197" width="10.88671875" style="1067" bestFit="1" customWidth="1"/>
    <col min="8198" max="8199" width="8.6640625" style="1067"/>
    <col min="8200" max="8200" width="22.109375" style="1067" customWidth="1"/>
    <col min="8201" max="8441" width="8.6640625" style="1067"/>
    <col min="8442" max="8442" width="4.21875" style="1067" customWidth="1"/>
    <col min="8443" max="8443" width="10.77734375" style="1067" customWidth="1"/>
    <col min="8444" max="8444" width="25.44140625" style="1067" customWidth="1"/>
    <col min="8445" max="8445" width="6.77734375" style="1067" customWidth="1"/>
    <col min="8446" max="8446" width="13.77734375" style="1067" customWidth="1"/>
    <col min="8447" max="8447" width="12.44140625" style="1067" customWidth="1"/>
    <col min="8448" max="8451" width="8.6640625" style="1067"/>
    <col min="8452" max="8452" width="13.77734375" style="1067" bestFit="1" customWidth="1"/>
    <col min="8453" max="8453" width="10.88671875" style="1067" bestFit="1" customWidth="1"/>
    <col min="8454" max="8455" width="8.6640625" style="1067"/>
    <col min="8456" max="8456" width="22.109375" style="1067" customWidth="1"/>
    <col min="8457" max="8697" width="8.6640625" style="1067"/>
    <col min="8698" max="8698" width="4.21875" style="1067" customWidth="1"/>
    <col min="8699" max="8699" width="10.77734375" style="1067" customWidth="1"/>
    <col min="8700" max="8700" width="25.44140625" style="1067" customWidth="1"/>
    <col min="8701" max="8701" width="6.77734375" style="1067" customWidth="1"/>
    <col min="8702" max="8702" width="13.77734375" style="1067" customWidth="1"/>
    <col min="8703" max="8703" width="12.44140625" style="1067" customWidth="1"/>
    <col min="8704" max="8707" width="8.6640625" style="1067"/>
    <col min="8708" max="8708" width="13.77734375" style="1067" bestFit="1" customWidth="1"/>
    <col min="8709" max="8709" width="10.88671875" style="1067" bestFit="1" customWidth="1"/>
    <col min="8710" max="8711" width="8.6640625" style="1067"/>
    <col min="8712" max="8712" width="22.109375" style="1067" customWidth="1"/>
    <col min="8713" max="8953" width="8.6640625" style="1067"/>
    <col min="8954" max="8954" width="4.21875" style="1067" customWidth="1"/>
    <col min="8955" max="8955" width="10.77734375" style="1067" customWidth="1"/>
    <col min="8956" max="8956" width="25.44140625" style="1067" customWidth="1"/>
    <col min="8957" max="8957" width="6.77734375" style="1067" customWidth="1"/>
    <col min="8958" max="8958" width="13.77734375" style="1067" customWidth="1"/>
    <col min="8959" max="8959" width="12.44140625" style="1067" customWidth="1"/>
    <col min="8960" max="8963" width="8.6640625" style="1067"/>
    <col min="8964" max="8964" width="13.77734375" style="1067" bestFit="1" customWidth="1"/>
    <col min="8965" max="8965" width="10.88671875" style="1067" bestFit="1" customWidth="1"/>
    <col min="8966" max="8967" width="8.6640625" style="1067"/>
    <col min="8968" max="8968" width="22.109375" style="1067" customWidth="1"/>
    <col min="8969" max="9209" width="8.6640625" style="1067"/>
    <col min="9210" max="9210" width="4.21875" style="1067" customWidth="1"/>
    <col min="9211" max="9211" width="10.77734375" style="1067" customWidth="1"/>
    <col min="9212" max="9212" width="25.44140625" style="1067" customWidth="1"/>
    <col min="9213" max="9213" width="6.77734375" style="1067" customWidth="1"/>
    <col min="9214" max="9214" width="13.77734375" style="1067" customWidth="1"/>
    <col min="9215" max="9215" width="12.44140625" style="1067" customWidth="1"/>
    <col min="9216" max="9219" width="8.6640625" style="1067"/>
    <col min="9220" max="9220" width="13.77734375" style="1067" bestFit="1" customWidth="1"/>
    <col min="9221" max="9221" width="10.88671875" style="1067" bestFit="1" customWidth="1"/>
    <col min="9222" max="9223" width="8.6640625" style="1067"/>
    <col min="9224" max="9224" width="22.109375" style="1067" customWidth="1"/>
    <col min="9225" max="9465" width="8.6640625" style="1067"/>
    <col min="9466" max="9466" width="4.21875" style="1067" customWidth="1"/>
    <col min="9467" max="9467" width="10.77734375" style="1067" customWidth="1"/>
    <col min="9468" max="9468" width="25.44140625" style="1067" customWidth="1"/>
    <col min="9469" max="9469" width="6.77734375" style="1067" customWidth="1"/>
    <col min="9470" max="9470" width="13.77734375" style="1067" customWidth="1"/>
    <col min="9471" max="9471" width="12.44140625" style="1067" customWidth="1"/>
    <col min="9472" max="9475" width="8.6640625" style="1067"/>
    <col min="9476" max="9476" width="13.77734375" style="1067" bestFit="1" customWidth="1"/>
    <col min="9477" max="9477" width="10.88671875" style="1067" bestFit="1" customWidth="1"/>
    <col min="9478" max="9479" width="8.6640625" style="1067"/>
    <col min="9480" max="9480" width="22.109375" style="1067" customWidth="1"/>
    <col min="9481" max="9721" width="8.6640625" style="1067"/>
    <col min="9722" max="9722" width="4.21875" style="1067" customWidth="1"/>
    <col min="9723" max="9723" width="10.77734375" style="1067" customWidth="1"/>
    <col min="9724" max="9724" width="25.44140625" style="1067" customWidth="1"/>
    <col min="9725" max="9725" width="6.77734375" style="1067" customWidth="1"/>
    <col min="9726" max="9726" width="13.77734375" style="1067" customWidth="1"/>
    <col min="9727" max="9727" width="12.44140625" style="1067" customWidth="1"/>
    <col min="9728" max="9731" width="8.6640625" style="1067"/>
    <col min="9732" max="9732" width="13.77734375" style="1067" bestFit="1" customWidth="1"/>
    <col min="9733" max="9733" width="10.88671875" style="1067" bestFit="1" customWidth="1"/>
    <col min="9734" max="9735" width="8.6640625" style="1067"/>
    <col min="9736" max="9736" width="22.109375" style="1067" customWidth="1"/>
    <col min="9737" max="9977" width="8.6640625" style="1067"/>
    <col min="9978" max="9978" width="4.21875" style="1067" customWidth="1"/>
    <col min="9979" max="9979" width="10.77734375" style="1067" customWidth="1"/>
    <col min="9980" max="9980" width="25.44140625" style="1067" customWidth="1"/>
    <col min="9981" max="9981" width="6.77734375" style="1067" customWidth="1"/>
    <col min="9982" max="9982" width="13.77734375" style="1067" customWidth="1"/>
    <col min="9983" max="9983" width="12.44140625" style="1067" customWidth="1"/>
    <col min="9984" max="9987" width="8.6640625" style="1067"/>
    <col min="9988" max="9988" width="13.77734375" style="1067" bestFit="1" customWidth="1"/>
    <col min="9989" max="9989" width="10.88671875" style="1067" bestFit="1" customWidth="1"/>
    <col min="9990" max="9991" width="8.6640625" style="1067"/>
    <col min="9992" max="9992" width="22.109375" style="1067" customWidth="1"/>
    <col min="9993" max="10233" width="8.6640625" style="1067"/>
    <col min="10234" max="10234" width="4.21875" style="1067" customWidth="1"/>
    <col min="10235" max="10235" width="10.77734375" style="1067" customWidth="1"/>
    <col min="10236" max="10236" width="25.44140625" style="1067" customWidth="1"/>
    <col min="10237" max="10237" width="6.77734375" style="1067" customWidth="1"/>
    <col min="10238" max="10238" width="13.77734375" style="1067" customWidth="1"/>
    <col min="10239" max="10239" width="12.44140625" style="1067" customWidth="1"/>
    <col min="10240" max="10243" width="8.6640625" style="1067"/>
    <col min="10244" max="10244" width="13.77734375" style="1067" bestFit="1" customWidth="1"/>
    <col min="10245" max="10245" width="10.88671875" style="1067" bestFit="1" customWidth="1"/>
    <col min="10246" max="10247" width="8.6640625" style="1067"/>
    <col min="10248" max="10248" width="22.109375" style="1067" customWidth="1"/>
    <col min="10249" max="10489" width="8.6640625" style="1067"/>
    <col min="10490" max="10490" width="4.21875" style="1067" customWidth="1"/>
    <col min="10491" max="10491" width="10.77734375" style="1067" customWidth="1"/>
    <col min="10492" max="10492" width="25.44140625" style="1067" customWidth="1"/>
    <col min="10493" max="10493" width="6.77734375" style="1067" customWidth="1"/>
    <col min="10494" max="10494" width="13.77734375" style="1067" customWidth="1"/>
    <col min="10495" max="10495" width="12.44140625" style="1067" customWidth="1"/>
    <col min="10496" max="10499" width="8.6640625" style="1067"/>
    <col min="10500" max="10500" width="13.77734375" style="1067" bestFit="1" customWidth="1"/>
    <col min="10501" max="10501" width="10.88671875" style="1067" bestFit="1" customWidth="1"/>
    <col min="10502" max="10503" width="8.6640625" style="1067"/>
    <col min="10504" max="10504" width="22.109375" style="1067" customWidth="1"/>
    <col min="10505" max="10745" width="8.6640625" style="1067"/>
    <col min="10746" max="10746" width="4.21875" style="1067" customWidth="1"/>
    <col min="10747" max="10747" width="10.77734375" style="1067" customWidth="1"/>
    <col min="10748" max="10748" width="25.44140625" style="1067" customWidth="1"/>
    <col min="10749" max="10749" width="6.77734375" style="1067" customWidth="1"/>
    <col min="10750" max="10750" width="13.77734375" style="1067" customWidth="1"/>
    <col min="10751" max="10751" width="12.44140625" style="1067" customWidth="1"/>
    <col min="10752" max="10755" width="8.6640625" style="1067"/>
    <col min="10756" max="10756" width="13.77734375" style="1067" bestFit="1" customWidth="1"/>
    <col min="10757" max="10757" width="10.88671875" style="1067" bestFit="1" customWidth="1"/>
    <col min="10758" max="10759" width="8.6640625" style="1067"/>
    <col min="10760" max="10760" width="22.109375" style="1067" customWidth="1"/>
    <col min="10761" max="11001" width="8.6640625" style="1067"/>
    <col min="11002" max="11002" width="4.21875" style="1067" customWidth="1"/>
    <col min="11003" max="11003" width="10.77734375" style="1067" customWidth="1"/>
    <col min="11004" max="11004" width="25.44140625" style="1067" customWidth="1"/>
    <col min="11005" max="11005" width="6.77734375" style="1067" customWidth="1"/>
    <col min="11006" max="11006" width="13.77734375" style="1067" customWidth="1"/>
    <col min="11007" max="11007" width="12.44140625" style="1067" customWidth="1"/>
    <col min="11008" max="11011" width="8.6640625" style="1067"/>
    <col min="11012" max="11012" width="13.77734375" style="1067" bestFit="1" customWidth="1"/>
    <col min="11013" max="11013" width="10.88671875" style="1067" bestFit="1" customWidth="1"/>
    <col min="11014" max="11015" width="8.6640625" style="1067"/>
    <col min="11016" max="11016" width="22.109375" style="1067" customWidth="1"/>
    <col min="11017" max="11257" width="8.6640625" style="1067"/>
    <col min="11258" max="11258" width="4.21875" style="1067" customWidth="1"/>
    <col min="11259" max="11259" width="10.77734375" style="1067" customWidth="1"/>
    <col min="11260" max="11260" width="25.44140625" style="1067" customWidth="1"/>
    <col min="11261" max="11261" width="6.77734375" style="1067" customWidth="1"/>
    <col min="11262" max="11262" width="13.77734375" style="1067" customWidth="1"/>
    <col min="11263" max="11263" width="12.44140625" style="1067" customWidth="1"/>
    <col min="11264" max="11267" width="8.6640625" style="1067"/>
    <col min="11268" max="11268" width="13.77734375" style="1067" bestFit="1" customWidth="1"/>
    <col min="11269" max="11269" width="10.88671875" style="1067" bestFit="1" customWidth="1"/>
    <col min="11270" max="11271" width="8.6640625" style="1067"/>
    <col min="11272" max="11272" width="22.109375" style="1067" customWidth="1"/>
    <col min="11273" max="11513" width="8.6640625" style="1067"/>
    <col min="11514" max="11514" width="4.21875" style="1067" customWidth="1"/>
    <col min="11515" max="11515" width="10.77734375" style="1067" customWidth="1"/>
    <col min="11516" max="11516" width="25.44140625" style="1067" customWidth="1"/>
    <col min="11517" max="11517" width="6.77734375" style="1067" customWidth="1"/>
    <col min="11518" max="11518" width="13.77734375" style="1067" customWidth="1"/>
    <col min="11519" max="11519" width="12.44140625" style="1067" customWidth="1"/>
    <col min="11520" max="11523" width="8.6640625" style="1067"/>
    <col min="11524" max="11524" width="13.77734375" style="1067" bestFit="1" customWidth="1"/>
    <col min="11525" max="11525" width="10.88671875" style="1067" bestFit="1" customWidth="1"/>
    <col min="11526" max="11527" width="8.6640625" style="1067"/>
    <col min="11528" max="11528" width="22.109375" style="1067" customWidth="1"/>
    <col min="11529" max="11769" width="8.6640625" style="1067"/>
    <col min="11770" max="11770" width="4.21875" style="1067" customWidth="1"/>
    <col min="11771" max="11771" width="10.77734375" style="1067" customWidth="1"/>
    <col min="11772" max="11772" width="25.44140625" style="1067" customWidth="1"/>
    <col min="11773" max="11773" width="6.77734375" style="1067" customWidth="1"/>
    <col min="11774" max="11774" width="13.77734375" style="1067" customWidth="1"/>
    <col min="11775" max="11775" width="12.44140625" style="1067" customWidth="1"/>
    <col min="11776" max="11779" width="8.6640625" style="1067"/>
    <col min="11780" max="11780" width="13.77734375" style="1067" bestFit="1" customWidth="1"/>
    <col min="11781" max="11781" width="10.88671875" style="1067" bestFit="1" customWidth="1"/>
    <col min="11782" max="11783" width="8.6640625" style="1067"/>
    <col min="11784" max="11784" width="22.109375" style="1067" customWidth="1"/>
    <col min="11785" max="12025" width="8.6640625" style="1067"/>
    <col min="12026" max="12026" width="4.21875" style="1067" customWidth="1"/>
    <col min="12027" max="12027" width="10.77734375" style="1067" customWidth="1"/>
    <col min="12028" max="12028" width="25.44140625" style="1067" customWidth="1"/>
    <col min="12029" max="12029" width="6.77734375" style="1067" customWidth="1"/>
    <col min="12030" max="12030" width="13.77734375" style="1067" customWidth="1"/>
    <col min="12031" max="12031" width="12.44140625" style="1067" customWidth="1"/>
    <col min="12032" max="12035" width="8.6640625" style="1067"/>
    <col min="12036" max="12036" width="13.77734375" style="1067" bestFit="1" customWidth="1"/>
    <col min="12037" max="12037" width="10.88671875" style="1067" bestFit="1" customWidth="1"/>
    <col min="12038" max="12039" width="8.6640625" style="1067"/>
    <col min="12040" max="12040" width="22.109375" style="1067" customWidth="1"/>
    <col min="12041" max="12281" width="8.6640625" style="1067"/>
    <col min="12282" max="12282" width="4.21875" style="1067" customWidth="1"/>
    <col min="12283" max="12283" width="10.77734375" style="1067" customWidth="1"/>
    <col min="12284" max="12284" width="25.44140625" style="1067" customWidth="1"/>
    <col min="12285" max="12285" width="6.77734375" style="1067" customWidth="1"/>
    <col min="12286" max="12286" width="13.77734375" style="1067" customWidth="1"/>
    <col min="12287" max="12287" width="12.44140625" style="1067" customWidth="1"/>
    <col min="12288" max="12291" width="8.6640625" style="1067"/>
    <col min="12292" max="12292" width="13.77734375" style="1067" bestFit="1" customWidth="1"/>
    <col min="12293" max="12293" width="10.88671875" style="1067" bestFit="1" customWidth="1"/>
    <col min="12294" max="12295" width="8.6640625" style="1067"/>
    <col min="12296" max="12296" width="22.109375" style="1067" customWidth="1"/>
    <col min="12297" max="12537" width="8.6640625" style="1067"/>
    <col min="12538" max="12538" width="4.21875" style="1067" customWidth="1"/>
    <col min="12539" max="12539" width="10.77734375" style="1067" customWidth="1"/>
    <col min="12540" max="12540" width="25.44140625" style="1067" customWidth="1"/>
    <col min="12541" max="12541" width="6.77734375" style="1067" customWidth="1"/>
    <col min="12542" max="12542" width="13.77734375" style="1067" customWidth="1"/>
    <col min="12543" max="12543" width="12.44140625" style="1067" customWidth="1"/>
    <col min="12544" max="12547" width="8.6640625" style="1067"/>
    <col min="12548" max="12548" width="13.77734375" style="1067" bestFit="1" customWidth="1"/>
    <col min="12549" max="12549" width="10.88671875" style="1067" bestFit="1" customWidth="1"/>
    <col min="12550" max="12551" width="8.6640625" style="1067"/>
    <col min="12552" max="12552" width="22.109375" style="1067" customWidth="1"/>
    <col min="12553" max="12793" width="8.6640625" style="1067"/>
    <col min="12794" max="12794" width="4.21875" style="1067" customWidth="1"/>
    <col min="12795" max="12795" width="10.77734375" style="1067" customWidth="1"/>
    <col min="12796" max="12796" width="25.44140625" style="1067" customWidth="1"/>
    <col min="12797" max="12797" width="6.77734375" style="1067" customWidth="1"/>
    <col min="12798" max="12798" width="13.77734375" style="1067" customWidth="1"/>
    <col min="12799" max="12799" width="12.44140625" style="1067" customWidth="1"/>
    <col min="12800" max="12803" width="8.6640625" style="1067"/>
    <col min="12804" max="12804" width="13.77734375" style="1067" bestFit="1" customWidth="1"/>
    <col min="12805" max="12805" width="10.88671875" style="1067" bestFit="1" customWidth="1"/>
    <col min="12806" max="12807" width="8.6640625" style="1067"/>
    <col min="12808" max="12808" width="22.109375" style="1067" customWidth="1"/>
    <col min="12809" max="13049" width="8.6640625" style="1067"/>
    <col min="13050" max="13050" width="4.21875" style="1067" customWidth="1"/>
    <col min="13051" max="13051" width="10.77734375" style="1067" customWidth="1"/>
    <col min="13052" max="13052" width="25.44140625" style="1067" customWidth="1"/>
    <col min="13053" max="13053" width="6.77734375" style="1067" customWidth="1"/>
    <col min="13054" max="13054" width="13.77734375" style="1067" customWidth="1"/>
    <col min="13055" max="13055" width="12.44140625" style="1067" customWidth="1"/>
    <col min="13056" max="13059" width="8.6640625" style="1067"/>
    <col min="13060" max="13060" width="13.77734375" style="1067" bestFit="1" customWidth="1"/>
    <col min="13061" max="13061" width="10.88671875" style="1067" bestFit="1" customWidth="1"/>
    <col min="13062" max="13063" width="8.6640625" style="1067"/>
    <col min="13064" max="13064" width="22.109375" style="1067" customWidth="1"/>
    <col min="13065" max="13305" width="8.6640625" style="1067"/>
    <col min="13306" max="13306" width="4.21875" style="1067" customWidth="1"/>
    <col min="13307" max="13307" width="10.77734375" style="1067" customWidth="1"/>
    <col min="13308" max="13308" width="25.44140625" style="1067" customWidth="1"/>
    <col min="13309" max="13309" width="6.77734375" style="1067" customWidth="1"/>
    <col min="13310" max="13310" width="13.77734375" style="1067" customWidth="1"/>
    <col min="13311" max="13311" width="12.44140625" style="1067" customWidth="1"/>
    <col min="13312" max="13315" width="8.6640625" style="1067"/>
    <col min="13316" max="13316" width="13.77734375" style="1067" bestFit="1" customWidth="1"/>
    <col min="13317" max="13317" width="10.88671875" style="1067" bestFit="1" customWidth="1"/>
    <col min="13318" max="13319" width="8.6640625" style="1067"/>
    <col min="13320" max="13320" width="22.109375" style="1067" customWidth="1"/>
    <col min="13321" max="13561" width="8.6640625" style="1067"/>
    <col min="13562" max="13562" width="4.21875" style="1067" customWidth="1"/>
    <col min="13563" max="13563" width="10.77734375" style="1067" customWidth="1"/>
    <col min="13564" max="13564" width="25.44140625" style="1067" customWidth="1"/>
    <col min="13565" max="13565" width="6.77734375" style="1067" customWidth="1"/>
    <col min="13566" max="13566" width="13.77734375" style="1067" customWidth="1"/>
    <col min="13567" max="13567" width="12.44140625" style="1067" customWidth="1"/>
    <col min="13568" max="13571" width="8.6640625" style="1067"/>
    <col min="13572" max="13572" width="13.77734375" style="1067" bestFit="1" customWidth="1"/>
    <col min="13573" max="13573" width="10.88671875" style="1067" bestFit="1" customWidth="1"/>
    <col min="13574" max="13575" width="8.6640625" style="1067"/>
    <col min="13576" max="13576" width="22.109375" style="1067" customWidth="1"/>
    <col min="13577" max="13817" width="8.6640625" style="1067"/>
    <col min="13818" max="13818" width="4.21875" style="1067" customWidth="1"/>
    <col min="13819" max="13819" width="10.77734375" style="1067" customWidth="1"/>
    <col min="13820" max="13820" width="25.44140625" style="1067" customWidth="1"/>
    <col min="13821" max="13821" width="6.77734375" style="1067" customWidth="1"/>
    <col min="13822" max="13822" width="13.77734375" style="1067" customWidth="1"/>
    <col min="13823" max="13823" width="12.44140625" style="1067" customWidth="1"/>
    <col min="13824" max="13827" width="8.6640625" style="1067"/>
    <col min="13828" max="13828" width="13.77734375" style="1067" bestFit="1" customWidth="1"/>
    <col min="13829" max="13829" width="10.88671875" style="1067" bestFit="1" customWidth="1"/>
    <col min="13830" max="13831" width="8.6640625" style="1067"/>
    <col min="13832" max="13832" width="22.109375" style="1067" customWidth="1"/>
    <col min="13833" max="14073" width="8.6640625" style="1067"/>
    <col min="14074" max="14074" width="4.21875" style="1067" customWidth="1"/>
    <col min="14075" max="14075" width="10.77734375" style="1067" customWidth="1"/>
    <col min="14076" max="14076" width="25.44140625" style="1067" customWidth="1"/>
    <col min="14077" max="14077" width="6.77734375" style="1067" customWidth="1"/>
    <col min="14078" max="14078" width="13.77734375" style="1067" customWidth="1"/>
    <col min="14079" max="14079" width="12.44140625" style="1067" customWidth="1"/>
    <col min="14080" max="14083" width="8.6640625" style="1067"/>
    <col min="14084" max="14084" width="13.77734375" style="1067" bestFit="1" customWidth="1"/>
    <col min="14085" max="14085" width="10.88671875" style="1067" bestFit="1" customWidth="1"/>
    <col min="14086" max="14087" width="8.6640625" style="1067"/>
    <col min="14088" max="14088" width="22.109375" style="1067" customWidth="1"/>
    <col min="14089" max="14329" width="8.6640625" style="1067"/>
    <col min="14330" max="14330" width="4.21875" style="1067" customWidth="1"/>
    <col min="14331" max="14331" width="10.77734375" style="1067" customWidth="1"/>
    <col min="14332" max="14332" width="25.44140625" style="1067" customWidth="1"/>
    <col min="14333" max="14333" width="6.77734375" style="1067" customWidth="1"/>
    <col min="14334" max="14334" width="13.77734375" style="1067" customWidth="1"/>
    <col min="14335" max="14335" width="12.44140625" style="1067" customWidth="1"/>
    <col min="14336" max="14339" width="8.6640625" style="1067"/>
    <col min="14340" max="14340" width="13.77734375" style="1067" bestFit="1" customWidth="1"/>
    <col min="14341" max="14341" width="10.88671875" style="1067" bestFit="1" customWidth="1"/>
    <col min="14342" max="14343" width="8.6640625" style="1067"/>
    <col min="14344" max="14344" width="22.109375" style="1067" customWidth="1"/>
    <col min="14345" max="14585" width="8.6640625" style="1067"/>
    <col min="14586" max="14586" width="4.21875" style="1067" customWidth="1"/>
    <col min="14587" max="14587" width="10.77734375" style="1067" customWidth="1"/>
    <col min="14588" max="14588" width="25.44140625" style="1067" customWidth="1"/>
    <col min="14589" max="14589" width="6.77734375" style="1067" customWidth="1"/>
    <col min="14590" max="14590" width="13.77734375" style="1067" customWidth="1"/>
    <col min="14591" max="14591" width="12.44140625" style="1067" customWidth="1"/>
    <col min="14592" max="14595" width="8.6640625" style="1067"/>
    <col min="14596" max="14596" width="13.77734375" style="1067" bestFit="1" customWidth="1"/>
    <col min="14597" max="14597" width="10.88671875" style="1067" bestFit="1" customWidth="1"/>
    <col min="14598" max="14599" width="8.6640625" style="1067"/>
    <col min="14600" max="14600" width="22.109375" style="1067" customWidth="1"/>
    <col min="14601" max="14841" width="8.6640625" style="1067"/>
    <col min="14842" max="14842" width="4.21875" style="1067" customWidth="1"/>
    <col min="14843" max="14843" width="10.77734375" style="1067" customWidth="1"/>
    <col min="14844" max="14844" width="25.44140625" style="1067" customWidth="1"/>
    <col min="14845" max="14845" width="6.77734375" style="1067" customWidth="1"/>
    <col min="14846" max="14846" width="13.77734375" style="1067" customWidth="1"/>
    <col min="14847" max="14847" width="12.44140625" style="1067" customWidth="1"/>
    <col min="14848" max="14851" width="8.6640625" style="1067"/>
    <col min="14852" max="14852" width="13.77734375" style="1067" bestFit="1" customWidth="1"/>
    <col min="14853" max="14853" width="10.88671875" style="1067" bestFit="1" customWidth="1"/>
    <col min="14854" max="14855" width="8.6640625" style="1067"/>
    <col min="14856" max="14856" width="22.109375" style="1067" customWidth="1"/>
    <col min="14857" max="15097" width="8.6640625" style="1067"/>
    <col min="15098" max="15098" width="4.21875" style="1067" customWidth="1"/>
    <col min="15099" max="15099" width="10.77734375" style="1067" customWidth="1"/>
    <col min="15100" max="15100" width="25.44140625" style="1067" customWidth="1"/>
    <col min="15101" max="15101" width="6.77734375" style="1067" customWidth="1"/>
    <col min="15102" max="15102" width="13.77734375" style="1067" customWidth="1"/>
    <col min="15103" max="15103" width="12.44140625" style="1067" customWidth="1"/>
    <col min="15104" max="15107" width="8.6640625" style="1067"/>
    <col min="15108" max="15108" width="13.77734375" style="1067" bestFit="1" customWidth="1"/>
    <col min="15109" max="15109" width="10.88671875" style="1067" bestFit="1" customWidth="1"/>
    <col min="15110" max="15111" width="8.6640625" style="1067"/>
    <col min="15112" max="15112" width="22.109375" style="1067" customWidth="1"/>
    <col min="15113" max="15353" width="8.6640625" style="1067"/>
    <col min="15354" max="15354" width="4.21875" style="1067" customWidth="1"/>
    <col min="15355" max="15355" width="10.77734375" style="1067" customWidth="1"/>
    <col min="15356" max="15356" width="25.44140625" style="1067" customWidth="1"/>
    <col min="15357" max="15357" width="6.77734375" style="1067" customWidth="1"/>
    <col min="15358" max="15358" width="13.77734375" style="1067" customWidth="1"/>
    <col min="15359" max="15359" width="12.44140625" style="1067" customWidth="1"/>
    <col min="15360" max="15363" width="8.6640625" style="1067"/>
    <col min="15364" max="15364" width="13.77734375" style="1067" bestFit="1" customWidth="1"/>
    <col min="15365" max="15365" width="10.88671875" style="1067" bestFit="1" customWidth="1"/>
    <col min="15366" max="15367" width="8.6640625" style="1067"/>
    <col min="15368" max="15368" width="22.109375" style="1067" customWidth="1"/>
    <col min="15369" max="15609" width="8.6640625" style="1067"/>
    <col min="15610" max="15610" width="4.21875" style="1067" customWidth="1"/>
    <col min="15611" max="15611" width="10.77734375" style="1067" customWidth="1"/>
    <col min="15612" max="15612" width="25.44140625" style="1067" customWidth="1"/>
    <col min="15613" max="15613" width="6.77734375" style="1067" customWidth="1"/>
    <col min="15614" max="15614" width="13.77734375" style="1067" customWidth="1"/>
    <col min="15615" max="15615" width="12.44140625" style="1067" customWidth="1"/>
    <col min="15616" max="15619" width="8.6640625" style="1067"/>
    <col min="15620" max="15620" width="13.77734375" style="1067" bestFit="1" customWidth="1"/>
    <col min="15621" max="15621" width="10.88671875" style="1067" bestFit="1" customWidth="1"/>
    <col min="15622" max="15623" width="8.6640625" style="1067"/>
    <col min="15624" max="15624" width="22.109375" style="1067" customWidth="1"/>
    <col min="15625" max="15865" width="8.6640625" style="1067"/>
    <col min="15866" max="15866" width="4.21875" style="1067" customWidth="1"/>
    <col min="15867" max="15867" width="10.77734375" style="1067" customWidth="1"/>
    <col min="15868" max="15868" width="25.44140625" style="1067" customWidth="1"/>
    <col min="15869" max="15869" width="6.77734375" style="1067" customWidth="1"/>
    <col min="15870" max="15870" width="13.77734375" style="1067" customWidth="1"/>
    <col min="15871" max="15871" width="12.44140625" style="1067" customWidth="1"/>
    <col min="15872" max="15875" width="8.6640625" style="1067"/>
    <col min="15876" max="15876" width="13.77734375" style="1067" bestFit="1" customWidth="1"/>
    <col min="15877" max="15877" width="10.88671875" style="1067" bestFit="1" customWidth="1"/>
    <col min="15878" max="15879" width="8.6640625" style="1067"/>
    <col min="15880" max="15880" width="22.109375" style="1067" customWidth="1"/>
    <col min="15881" max="16121" width="8.6640625" style="1067"/>
    <col min="16122" max="16122" width="4.21875" style="1067" customWidth="1"/>
    <col min="16123" max="16123" width="10.77734375" style="1067" customWidth="1"/>
    <col min="16124" max="16124" width="25.44140625" style="1067" customWidth="1"/>
    <col min="16125" max="16125" width="6.77734375" style="1067" customWidth="1"/>
    <col min="16126" max="16126" width="13.77734375" style="1067" customWidth="1"/>
    <col min="16127" max="16127" width="12.44140625" style="1067" customWidth="1"/>
    <col min="16128" max="16131" width="8.6640625" style="1067"/>
    <col min="16132" max="16132" width="13.77734375" style="1067" bestFit="1" customWidth="1"/>
    <col min="16133" max="16133" width="10.88671875" style="1067" bestFit="1" customWidth="1"/>
    <col min="16134" max="16135" width="8.6640625" style="1067"/>
    <col min="16136" max="16136" width="22.109375" style="1067" customWidth="1"/>
    <col min="16137" max="16384" width="8.6640625" style="1067"/>
  </cols>
  <sheetData>
    <row r="1" spans="1:8">
      <c r="A1" s="1349" t="s">
        <v>1226</v>
      </c>
      <c r="B1" s="1349"/>
      <c r="C1" s="1349"/>
      <c r="D1" s="1349"/>
      <c r="E1" s="1349"/>
      <c r="F1" s="1349"/>
    </row>
    <row r="2" spans="1:8">
      <c r="A2" s="1349"/>
      <c r="B2" s="1349"/>
      <c r="C2" s="1349"/>
      <c r="D2" s="1349"/>
      <c r="E2" s="1349"/>
      <c r="F2" s="1349"/>
    </row>
    <row r="3" spans="1:8">
      <c r="E3" s="1350" t="s">
        <v>829</v>
      </c>
      <c r="F3" s="1350"/>
    </row>
    <row r="4" spans="1:8" s="1070" customFormat="1" ht="56.25">
      <c r="A4" s="1068" t="s">
        <v>40</v>
      </c>
      <c r="B4" s="1068" t="s">
        <v>1227</v>
      </c>
      <c r="C4" s="1068" t="s">
        <v>1228</v>
      </c>
      <c r="D4" s="1069" t="s">
        <v>1229</v>
      </c>
      <c r="E4" s="1069" t="s">
        <v>780</v>
      </c>
      <c r="F4" s="1068" t="s">
        <v>5</v>
      </c>
      <c r="H4" s="1067"/>
    </row>
    <row r="5" spans="1:8" s="1070" customFormat="1">
      <c r="A5" s="1071">
        <v>1</v>
      </c>
      <c r="B5" s="1072" t="s">
        <v>1230</v>
      </c>
      <c r="C5" s="1073">
        <v>22</v>
      </c>
      <c r="D5" s="1074">
        <v>1.2</v>
      </c>
      <c r="E5" s="1082">
        <f>D5*C5*2.34*6</f>
        <v>370.65599999999995</v>
      </c>
      <c r="F5" s="1075"/>
    </row>
    <row r="6" spans="1:8" s="1070" customFormat="1">
      <c r="A6" s="1071">
        <v>2</v>
      </c>
      <c r="B6" s="1072" t="s">
        <v>1231</v>
      </c>
      <c r="C6" s="1073">
        <v>22</v>
      </c>
      <c r="D6" s="1074">
        <v>1.2</v>
      </c>
      <c r="E6" s="1082">
        <f t="shared" ref="E6:E7" si="0">D6*C6*2.34*6</f>
        <v>370.65599999999995</v>
      </c>
      <c r="F6" s="1073"/>
    </row>
    <row r="7" spans="1:8" s="1070" customFormat="1">
      <c r="A7" s="1071">
        <v>3</v>
      </c>
      <c r="B7" s="1072" t="s">
        <v>1232</v>
      </c>
      <c r="C7" s="1073">
        <v>22</v>
      </c>
      <c r="D7" s="1074">
        <v>1.2</v>
      </c>
      <c r="E7" s="1082">
        <f t="shared" si="0"/>
        <v>370.65599999999995</v>
      </c>
      <c r="F7" s="1073"/>
    </row>
    <row r="8" spans="1:8">
      <c r="A8" s="1351" t="s">
        <v>39</v>
      </c>
      <c r="B8" s="1351"/>
      <c r="C8" s="1351"/>
      <c r="D8" s="1351"/>
      <c r="E8" s="1083">
        <f>SUM(E5:E7)</f>
        <v>1111.9679999999998</v>
      </c>
      <c r="F8" s="1076"/>
    </row>
    <row r="9" spans="1:8" ht="19.5">
      <c r="A9" s="1077"/>
      <c r="B9" s="1078"/>
      <c r="C9" s="1078"/>
      <c r="D9" s="1078"/>
      <c r="E9" s="1079"/>
    </row>
    <row r="10" spans="1:8" ht="19.5">
      <c r="B10" s="1078"/>
      <c r="C10" s="1078"/>
      <c r="D10" s="1078"/>
      <c r="E10" s="1080"/>
    </row>
    <row r="11" spans="1:8" ht="19.5">
      <c r="B11" s="1078"/>
      <c r="C11" s="1078"/>
      <c r="D11" s="1078"/>
      <c r="E11" s="1080"/>
    </row>
    <row r="12" spans="1:8">
      <c r="D12" s="1352"/>
      <c r="E12" s="1352"/>
      <c r="F12" s="1352"/>
    </row>
    <row r="13" spans="1:8" ht="19.5">
      <c r="A13" s="1347"/>
      <c r="B13" s="1347"/>
      <c r="C13" s="1078"/>
      <c r="D13" s="1348"/>
      <c r="E13" s="1348"/>
      <c r="F13" s="1348"/>
    </row>
    <row r="14" spans="1:8" s="1081" customFormat="1">
      <c r="B14" s="1070"/>
      <c r="C14" s="1070"/>
      <c r="D14" s="1070"/>
    </row>
    <row r="17" spans="1:6" ht="19.5" hidden="1">
      <c r="A17" s="1078"/>
      <c r="F17" s="1079"/>
    </row>
    <row r="18" spans="1:6" ht="19.5">
      <c r="A18" s="1078"/>
    </row>
    <row r="19" spans="1:6" ht="19.5">
      <c r="A19" s="1347"/>
      <c r="B19" s="1347"/>
      <c r="C19" s="1078"/>
      <c r="D19" s="1347"/>
      <c r="E19" s="1347"/>
      <c r="F19" s="1347"/>
    </row>
    <row r="20" spans="1:6">
      <c r="A20" s="1348"/>
      <c r="B20" s="1348"/>
      <c r="C20" s="1348"/>
      <c r="D20" s="1348"/>
      <c r="E20" s="1348"/>
      <c r="F20" s="1348"/>
    </row>
    <row r="21" spans="1:6">
      <c r="A21" s="1348"/>
      <c r="B21" s="1348"/>
      <c r="C21" s="1348"/>
      <c r="D21" s="1348"/>
      <c r="E21" s="1348"/>
      <c r="F21" s="1348"/>
    </row>
  </sheetData>
  <mergeCells count="10">
    <mergeCell ref="A19:B19"/>
    <mergeCell ref="D19:F19"/>
    <mergeCell ref="A20:F20"/>
    <mergeCell ref="A21:F21"/>
    <mergeCell ref="A1:F2"/>
    <mergeCell ref="E3:F3"/>
    <mergeCell ref="A8:D8"/>
    <mergeCell ref="D12:F12"/>
    <mergeCell ref="A13:B13"/>
    <mergeCell ref="D13:F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sheetPr>
  <dimension ref="A1:IY170"/>
  <sheetViews>
    <sheetView tabSelected="1" view="pageBreakPreview" zoomScale="60" zoomScaleNormal="100" workbookViewId="0">
      <pane xSplit="3" ySplit="8" topLeftCell="T152" activePane="bottomRight" state="frozen"/>
      <selection pane="topRight" activeCell="D1" sqref="D1"/>
      <selection pane="bottomLeft" activeCell="A9" sqref="A9"/>
      <selection pane="bottomRight" activeCell="U172" sqref="U172"/>
    </sheetView>
  </sheetViews>
  <sheetFormatPr defaultColWidth="13" defaultRowHeight="15.75"/>
  <cols>
    <col min="1" max="1" width="3.77734375" style="748" customWidth="1"/>
    <col min="2" max="2" width="15.6640625" style="739" customWidth="1"/>
    <col min="3" max="3" width="4.88671875" style="749" customWidth="1"/>
    <col min="4" max="4" width="9" style="749" customWidth="1"/>
    <col min="5" max="8" width="4.44140625" style="740" customWidth="1"/>
    <col min="9" max="9" width="4" style="740" customWidth="1"/>
    <col min="10" max="10" width="5" style="741" customWidth="1"/>
    <col min="11" max="12" width="4.77734375" style="741" customWidth="1"/>
    <col min="13" max="15" width="4.44140625" style="740" customWidth="1"/>
    <col min="16" max="16" width="5.5546875" style="740" customWidth="1"/>
    <col min="17" max="17" width="6.6640625" style="742" customWidth="1"/>
    <col min="18" max="18" width="6.6640625" style="487" hidden="1" customWidth="1"/>
    <col min="19" max="19" width="9.21875" style="742" hidden="1" customWidth="1"/>
    <col min="20" max="22" width="10.44140625" style="742" customWidth="1"/>
    <col min="23" max="23" width="10.5546875" style="742" customWidth="1"/>
    <col min="24" max="24" width="10.109375" style="742" hidden="1" customWidth="1"/>
    <col min="25" max="26" width="8.44140625" style="742" customWidth="1"/>
    <col min="27" max="27" width="11.109375" style="739" customWidth="1"/>
    <col min="28" max="28" width="10.33203125" style="739" bestFit="1" customWidth="1"/>
    <col min="29" max="29" width="8.5546875" style="739" customWidth="1"/>
    <col min="30" max="35" width="9.33203125" style="739" customWidth="1"/>
    <col min="36" max="36" width="11.5546875" style="739" customWidth="1"/>
    <col min="37" max="257" width="6.77734375" style="739" customWidth="1"/>
    <col min="258" max="258" width="3.77734375" style="739" customWidth="1"/>
    <col min="259" max="259" width="13" style="739"/>
    <col min="260" max="260" width="3.77734375" style="739" customWidth="1"/>
    <col min="261" max="261" width="15.6640625" style="739" customWidth="1"/>
    <col min="262" max="262" width="4.88671875" style="739" customWidth="1"/>
    <col min="263" max="263" width="9" style="739" customWidth="1"/>
    <col min="264" max="267" width="4.44140625" style="739" customWidth="1"/>
    <col min="268" max="268" width="4" style="739" customWidth="1"/>
    <col min="269" max="269" width="5" style="739" customWidth="1"/>
    <col min="270" max="271" width="4.77734375" style="739" customWidth="1"/>
    <col min="272" max="274" width="4.44140625" style="739" customWidth="1"/>
    <col min="275" max="275" width="5.5546875" style="739" customWidth="1"/>
    <col min="276" max="276" width="6.6640625" style="739" customWidth="1"/>
    <col min="277" max="278" width="0" style="739" hidden="1" customWidth="1"/>
    <col min="279" max="281" width="10.44140625" style="739" customWidth="1"/>
    <col min="282" max="282" width="10.5546875" style="739" customWidth="1"/>
    <col min="283" max="283" width="0" style="739" hidden="1" customWidth="1"/>
    <col min="284" max="284" width="8.44140625" style="739" customWidth="1"/>
    <col min="285" max="285" width="11.109375" style="739" customWidth="1"/>
    <col min="286" max="286" width="8" style="739" bestFit="1" customWidth="1"/>
    <col min="287" max="287" width="8.5546875" style="739" customWidth="1"/>
    <col min="288" max="291" width="9.33203125" style="739" customWidth="1"/>
    <col min="292" max="513" width="6.77734375" style="739" customWidth="1"/>
    <col min="514" max="514" width="3.77734375" style="739" customWidth="1"/>
    <col min="515" max="515" width="13" style="739"/>
    <col min="516" max="516" width="3.77734375" style="739" customWidth="1"/>
    <col min="517" max="517" width="15.6640625" style="739" customWidth="1"/>
    <col min="518" max="518" width="4.88671875" style="739" customWidth="1"/>
    <col min="519" max="519" width="9" style="739" customWidth="1"/>
    <col min="520" max="523" width="4.44140625" style="739" customWidth="1"/>
    <col min="524" max="524" width="4" style="739" customWidth="1"/>
    <col min="525" max="525" width="5" style="739" customWidth="1"/>
    <col min="526" max="527" width="4.77734375" style="739" customWidth="1"/>
    <col min="528" max="530" width="4.44140625" style="739" customWidth="1"/>
    <col min="531" max="531" width="5.5546875" style="739" customWidth="1"/>
    <col min="532" max="532" width="6.6640625" style="739" customWidth="1"/>
    <col min="533" max="534" width="0" style="739" hidden="1" customWidth="1"/>
    <col min="535" max="537" width="10.44140625" style="739" customWidth="1"/>
    <col min="538" max="538" width="10.5546875" style="739" customWidth="1"/>
    <col min="539" max="539" width="0" style="739" hidden="1" customWidth="1"/>
    <col min="540" max="540" width="8.44140625" style="739" customWidth="1"/>
    <col min="541" max="541" width="11.109375" style="739" customWidth="1"/>
    <col min="542" max="542" width="8" style="739" bestFit="1" customWidth="1"/>
    <col min="543" max="543" width="8.5546875" style="739" customWidth="1"/>
    <col min="544" max="547" width="9.33203125" style="739" customWidth="1"/>
    <col min="548" max="769" width="6.77734375" style="739" customWidth="1"/>
    <col min="770" max="770" width="3.77734375" style="739" customWidth="1"/>
    <col min="771" max="771" width="13" style="739"/>
    <col min="772" max="772" width="3.77734375" style="739" customWidth="1"/>
    <col min="773" max="773" width="15.6640625" style="739" customWidth="1"/>
    <col min="774" max="774" width="4.88671875" style="739" customWidth="1"/>
    <col min="775" max="775" width="9" style="739" customWidth="1"/>
    <col min="776" max="779" width="4.44140625" style="739" customWidth="1"/>
    <col min="780" max="780" width="4" style="739" customWidth="1"/>
    <col min="781" max="781" width="5" style="739" customWidth="1"/>
    <col min="782" max="783" width="4.77734375" style="739" customWidth="1"/>
    <col min="784" max="786" width="4.44140625" style="739" customWidth="1"/>
    <col min="787" max="787" width="5.5546875" style="739" customWidth="1"/>
    <col min="788" max="788" width="6.6640625" style="739" customWidth="1"/>
    <col min="789" max="790" width="0" style="739" hidden="1" customWidth="1"/>
    <col min="791" max="793" width="10.44140625" style="739" customWidth="1"/>
    <col min="794" max="794" width="10.5546875" style="739" customWidth="1"/>
    <col min="795" max="795" width="0" style="739" hidden="1" customWidth="1"/>
    <col min="796" max="796" width="8.44140625" style="739" customWidth="1"/>
    <col min="797" max="797" width="11.109375" style="739" customWidth="1"/>
    <col min="798" max="798" width="8" style="739" bestFit="1" customWidth="1"/>
    <col min="799" max="799" width="8.5546875" style="739" customWidth="1"/>
    <col min="800" max="803" width="9.33203125" style="739" customWidth="1"/>
    <col min="804" max="1025" width="6.77734375" style="739" customWidth="1"/>
    <col min="1026" max="1026" width="3.77734375" style="739" customWidth="1"/>
    <col min="1027" max="1027" width="13" style="739"/>
    <col min="1028" max="1028" width="3.77734375" style="739" customWidth="1"/>
    <col min="1029" max="1029" width="15.6640625" style="739" customWidth="1"/>
    <col min="1030" max="1030" width="4.88671875" style="739" customWidth="1"/>
    <col min="1031" max="1031" width="9" style="739" customWidth="1"/>
    <col min="1032" max="1035" width="4.44140625" style="739" customWidth="1"/>
    <col min="1036" max="1036" width="4" style="739" customWidth="1"/>
    <col min="1037" max="1037" width="5" style="739" customWidth="1"/>
    <col min="1038" max="1039" width="4.77734375" style="739" customWidth="1"/>
    <col min="1040" max="1042" width="4.44140625" style="739" customWidth="1"/>
    <col min="1043" max="1043" width="5.5546875" style="739" customWidth="1"/>
    <col min="1044" max="1044" width="6.6640625" style="739" customWidth="1"/>
    <col min="1045" max="1046" width="0" style="739" hidden="1" customWidth="1"/>
    <col min="1047" max="1049" width="10.44140625" style="739" customWidth="1"/>
    <col min="1050" max="1050" width="10.5546875" style="739" customWidth="1"/>
    <col min="1051" max="1051" width="0" style="739" hidden="1" customWidth="1"/>
    <col min="1052" max="1052" width="8.44140625" style="739" customWidth="1"/>
    <col min="1053" max="1053" width="11.109375" style="739" customWidth="1"/>
    <col min="1054" max="1054" width="8" style="739" bestFit="1" customWidth="1"/>
    <col min="1055" max="1055" width="8.5546875" style="739" customWidth="1"/>
    <col min="1056" max="1059" width="9.33203125" style="739" customWidth="1"/>
    <col min="1060" max="1281" width="6.77734375" style="739" customWidth="1"/>
    <col min="1282" max="1282" width="3.77734375" style="739" customWidth="1"/>
    <col min="1283" max="1283" width="13" style="739"/>
    <col min="1284" max="1284" width="3.77734375" style="739" customWidth="1"/>
    <col min="1285" max="1285" width="15.6640625" style="739" customWidth="1"/>
    <col min="1286" max="1286" width="4.88671875" style="739" customWidth="1"/>
    <col min="1287" max="1287" width="9" style="739" customWidth="1"/>
    <col min="1288" max="1291" width="4.44140625" style="739" customWidth="1"/>
    <col min="1292" max="1292" width="4" style="739" customWidth="1"/>
    <col min="1293" max="1293" width="5" style="739" customWidth="1"/>
    <col min="1294" max="1295" width="4.77734375" style="739" customWidth="1"/>
    <col min="1296" max="1298" width="4.44140625" style="739" customWidth="1"/>
    <col min="1299" max="1299" width="5.5546875" style="739" customWidth="1"/>
    <col min="1300" max="1300" width="6.6640625" style="739" customWidth="1"/>
    <col min="1301" max="1302" width="0" style="739" hidden="1" customWidth="1"/>
    <col min="1303" max="1305" width="10.44140625" style="739" customWidth="1"/>
    <col min="1306" max="1306" width="10.5546875" style="739" customWidth="1"/>
    <col min="1307" max="1307" width="0" style="739" hidden="1" customWidth="1"/>
    <col min="1308" max="1308" width="8.44140625" style="739" customWidth="1"/>
    <col min="1309" max="1309" width="11.109375" style="739" customWidth="1"/>
    <col min="1310" max="1310" width="8" style="739" bestFit="1" customWidth="1"/>
    <col min="1311" max="1311" width="8.5546875" style="739" customWidth="1"/>
    <col min="1312" max="1315" width="9.33203125" style="739" customWidth="1"/>
    <col min="1316" max="1537" width="6.77734375" style="739" customWidth="1"/>
    <col min="1538" max="1538" width="3.77734375" style="739" customWidth="1"/>
    <col min="1539" max="1539" width="13" style="739"/>
    <col min="1540" max="1540" width="3.77734375" style="739" customWidth="1"/>
    <col min="1541" max="1541" width="15.6640625" style="739" customWidth="1"/>
    <col min="1542" max="1542" width="4.88671875" style="739" customWidth="1"/>
    <col min="1543" max="1543" width="9" style="739" customWidth="1"/>
    <col min="1544" max="1547" width="4.44140625" style="739" customWidth="1"/>
    <col min="1548" max="1548" width="4" style="739" customWidth="1"/>
    <col min="1549" max="1549" width="5" style="739" customWidth="1"/>
    <col min="1550" max="1551" width="4.77734375" style="739" customWidth="1"/>
    <col min="1552" max="1554" width="4.44140625" style="739" customWidth="1"/>
    <col min="1555" max="1555" width="5.5546875" style="739" customWidth="1"/>
    <col min="1556" max="1556" width="6.6640625" style="739" customWidth="1"/>
    <col min="1557" max="1558" width="0" style="739" hidden="1" customWidth="1"/>
    <col min="1559" max="1561" width="10.44140625" style="739" customWidth="1"/>
    <col min="1562" max="1562" width="10.5546875" style="739" customWidth="1"/>
    <col min="1563" max="1563" width="0" style="739" hidden="1" customWidth="1"/>
    <col min="1564" max="1564" width="8.44140625" style="739" customWidth="1"/>
    <col min="1565" max="1565" width="11.109375" style="739" customWidth="1"/>
    <col min="1566" max="1566" width="8" style="739" bestFit="1" customWidth="1"/>
    <col min="1567" max="1567" width="8.5546875" style="739" customWidth="1"/>
    <col min="1568" max="1571" width="9.33203125" style="739" customWidth="1"/>
    <col min="1572" max="1793" width="6.77734375" style="739" customWidth="1"/>
    <col min="1794" max="1794" width="3.77734375" style="739" customWidth="1"/>
    <col min="1795" max="1795" width="13" style="739"/>
    <col min="1796" max="1796" width="3.77734375" style="739" customWidth="1"/>
    <col min="1797" max="1797" width="15.6640625" style="739" customWidth="1"/>
    <col min="1798" max="1798" width="4.88671875" style="739" customWidth="1"/>
    <col min="1799" max="1799" width="9" style="739" customWidth="1"/>
    <col min="1800" max="1803" width="4.44140625" style="739" customWidth="1"/>
    <col min="1804" max="1804" width="4" style="739" customWidth="1"/>
    <col min="1805" max="1805" width="5" style="739" customWidth="1"/>
    <col min="1806" max="1807" width="4.77734375" style="739" customWidth="1"/>
    <col min="1808" max="1810" width="4.44140625" style="739" customWidth="1"/>
    <col min="1811" max="1811" width="5.5546875" style="739" customWidth="1"/>
    <col min="1812" max="1812" width="6.6640625" style="739" customWidth="1"/>
    <col min="1813" max="1814" width="0" style="739" hidden="1" customWidth="1"/>
    <col min="1815" max="1817" width="10.44140625" style="739" customWidth="1"/>
    <col min="1818" max="1818" width="10.5546875" style="739" customWidth="1"/>
    <col min="1819" max="1819" width="0" style="739" hidden="1" customWidth="1"/>
    <col min="1820" max="1820" width="8.44140625" style="739" customWidth="1"/>
    <col min="1821" max="1821" width="11.109375" style="739" customWidth="1"/>
    <col min="1822" max="1822" width="8" style="739" bestFit="1" customWidth="1"/>
    <col min="1823" max="1823" width="8.5546875" style="739" customWidth="1"/>
    <col min="1824" max="1827" width="9.33203125" style="739" customWidth="1"/>
    <col min="1828" max="2049" width="6.77734375" style="739" customWidth="1"/>
    <col min="2050" max="2050" width="3.77734375" style="739" customWidth="1"/>
    <col min="2051" max="2051" width="13" style="739"/>
    <col min="2052" max="2052" width="3.77734375" style="739" customWidth="1"/>
    <col min="2053" max="2053" width="15.6640625" style="739" customWidth="1"/>
    <col min="2054" max="2054" width="4.88671875" style="739" customWidth="1"/>
    <col min="2055" max="2055" width="9" style="739" customWidth="1"/>
    <col min="2056" max="2059" width="4.44140625" style="739" customWidth="1"/>
    <col min="2060" max="2060" width="4" style="739" customWidth="1"/>
    <col min="2061" max="2061" width="5" style="739" customWidth="1"/>
    <col min="2062" max="2063" width="4.77734375" style="739" customWidth="1"/>
    <col min="2064" max="2066" width="4.44140625" style="739" customWidth="1"/>
    <col min="2067" max="2067" width="5.5546875" style="739" customWidth="1"/>
    <col min="2068" max="2068" width="6.6640625" style="739" customWidth="1"/>
    <col min="2069" max="2070" width="0" style="739" hidden="1" customWidth="1"/>
    <col min="2071" max="2073" width="10.44140625" style="739" customWidth="1"/>
    <col min="2074" max="2074" width="10.5546875" style="739" customWidth="1"/>
    <col min="2075" max="2075" width="0" style="739" hidden="1" customWidth="1"/>
    <col min="2076" max="2076" width="8.44140625" style="739" customWidth="1"/>
    <col min="2077" max="2077" width="11.109375" style="739" customWidth="1"/>
    <col min="2078" max="2078" width="8" style="739" bestFit="1" customWidth="1"/>
    <col min="2079" max="2079" width="8.5546875" style="739" customWidth="1"/>
    <col min="2080" max="2083" width="9.33203125" style="739" customWidth="1"/>
    <col min="2084" max="2305" width="6.77734375" style="739" customWidth="1"/>
    <col min="2306" max="2306" width="3.77734375" style="739" customWidth="1"/>
    <col min="2307" max="2307" width="13" style="739"/>
    <col min="2308" max="2308" width="3.77734375" style="739" customWidth="1"/>
    <col min="2309" max="2309" width="15.6640625" style="739" customWidth="1"/>
    <col min="2310" max="2310" width="4.88671875" style="739" customWidth="1"/>
    <col min="2311" max="2311" width="9" style="739" customWidth="1"/>
    <col min="2312" max="2315" width="4.44140625" style="739" customWidth="1"/>
    <col min="2316" max="2316" width="4" style="739" customWidth="1"/>
    <col min="2317" max="2317" width="5" style="739" customWidth="1"/>
    <col min="2318" max="2319" width="4.77734375" style="739" customWidth="1"/>
    <col min="2320" max="2322" width="4.44140625" style="739" customWidth="1"/>
    <col min="2323" max="2323" width="5.5546875" style="739" customWidth="1"/>
    <col min="2324" max="2324" width="6.6640625" style="739" customWidth="1"/>
    <col min="2325" max="2326" width="0" style="739" hidden="1" customWidth="1"/>
    <col min="2327" max="2329" width="10.44140625" style="739" customWidth="1"/>
    <col min="2330" max="2330" width="10.5546875" style="739" customWidth="1"/>
    <col min="2331" max="2331" width="0" style="739" hidden="1" customWidth="1"/>
    <col min="2332" max="2332" width="8.44140625" style="739" customWidth="1"/>
    <col min="2333" max="2333" width="11.109375" style="739" customWidth="1"/>
    <col min="2334" max="2334" width="8" style="739" bestFit="1" customWidth="1"/>
    <col min="2335" max="2335" width="8.5546875" style="739" customWidth="1"/>
    <col min="2336" max="2339" width="9.33203125" style="739" customWidth="1"/>
    <col min="2340" max="2561" width="6.77734375" style="739" customWidth="1"/>
    <col min="2562" max="2562" width="3.77734375" style="739" customWidth="1"/>
    <col min="2563" max="2563" width="13" style="739"/>
    <col min="2564" max="2564" width="3.77734375" style="739" customWidth="1"/>
    <col min="2565" max="2565" width="15.6640625" style="739" customWidth="1"/>
    <col min="2566" max="2566" width="4.88671875" style="739" customWidth="1"/>
    <col min="2567" max="2567" width="9" style="739" customWidth="1"/>
    <col min="2568" max="2571" width="4.44140625" style="739" customWidth="1"/>
    <col min="2572" max="2572" width="4" style="739" customWidth="1"/>
    <col min="2573" max="2573" width="5" style="739" customWidth="1"/>
    <col min="2574" max="2575" width="4.77734375" style="739" customWidth="1"/>
    <col min="2576" max="2578" width="4.44140625" style="739" customWidth="1"/>
    <col min="2579" max="2579" width="5.5546875" style="739" customWidth="1"/>
    <col min="2580" max="2580" width="6.6640625" style="739" customWidth="1"/>
    <col min="2581" max="2582" width="0" style="739" hidden="1" customWidth="1"/>
    <col min="2583" max="2585" width="10.44140625" style="739" customWidth="1"/>
    <col min="2586" max="2586" width="10.5546875" style="739" customWidth="1"/>
    <col min="2587" max="2587" width="0" style="739" hidden="1" customWidth="1"/>
    <col min="2588" max="2588" width="8.44140625" style="739" customWidth="1"/>
    <col min="2589" max="2589" width="11.109375" style="739" customWidth="1"/>
    <col min="2590" max="2590" width="8" style="739" bestFit="1" customWidth="1"/>
    <col min="2591" max="2591" width="8.5546875" style="739" customWidth="1"/>
    <col min="2592" max="2595" width="9.33203125" style="739" customWidth="1"/>
    <col min="2596" max="2817" width="6.77734375" style="739" customWidth="1"/>
    <col min="2818" max="2818" width="3.77734375" style="739" customWidth="1"/>
    <col min="2819" max="2819" width="13" style="739"/>
    <col min="2820" max="2820" width="3.77734375" style="739" customWidth="1"/>
    <col min="2821" max="2821" width="15.6640625" style="739" customWidth="1"/>
    <col min="2822" max="2822" width="4.88671875" style="739" customWidth="1"/>
    <col min="2823" max="2823" width="9" style="739" customWidth="1"/>
    <col min="2824" max="2827" width="4.44140625" style="739" customWidth="1"/>
    <col min="2828" max="2828" width="4" style="739" customWidth="1"/>
    <col min="2829" max="2829" width="5" style="739" customWidth="1"/>
    <col min="2830" max="2831" width="4.77734375" style="739" customWidth="1"/>
    <col min="2832" max="2834" width="4.44140625" style="739" customWidth="1"/>
    <col min="2835" max="2835" width="5.5546875" style="739" customWidth="1"/>
    <col min="2836" max="2836" width="6.6640625" style="739" customWidth="1"/>
    <col min="2837" max="2838" width="0" style="739" hidden="1" customWidth="1"/>
    <col min="2839" max="2841" width="10.44140625" style="739" customWidth="1"/>
    <col min="2842" max="2842" width="10.5546875" style="739" customWidth="1"/>
    <col min="2843" max="2843" width="0" style="739" hidden="1" customWidth="1"/>
    <col min="2844" max="2844" width="8.44140625" style="739" customWidth="1"/>
    <col min="2845" max="2845" width="11.109375" style="739" customWidth="1"/>
    <col min="2846" max="2846" width="8" style="739" bestFit="1" customWidth="1"/>
    <col min="2847" max="2847" width="8.5546875" style="739" customWidth="1"/>
    <col min="2848" max="2851" width="9.33203125" style="739" customWidth="1"/>
    <col min="2852" max="3073" width="6.77734375" style="739" customWidth="1"/>
    <col min="3074" max="3074" width="3.77734375" style="739" customWidth="1"/>
    <col min="3075" max="3075" width="13" style="739"/>
    <col min="3076" max="3076" width="3.77734375" style="739" customWidth="1"/>
    <col min="3077" max="3077" width="15.6640625" style="739" customWidth="1"/>
    <col min="3078" max="3078" width="4.88671875" style="739" customWidth="1"/>
    <col min="3079" max="3079" width="9" style="739" customWidth="1"/>
    <col min="3080" max="3083" width="4.44140625" style="739" customWidth="1"/>
    <col min="3084" max="3084" width="4" style="739" customWidth="1"/>
    <col min="3085" max="3085" width="5" style="739" customWidth="1"/>
    <col min="3086" max="3087" width="4.77734375" style="739" customWidth="1"/>
    <col min="3088" max="3090" width="4.44140625" style="739" customWidth="1"/>
    <col min="3091" max="3091" width="5.5546875" style="739" customWidth="1"/>
    <col min="3092" max="3092" width="6.6640625" style="739" customWidth="1"/>
    <col min="3093" max="3094" width="0" style="739" hidden="1" customWidth="1"/>
    <col min="3095" max="3097" width="10.44140625" style="739" customWidth="1"/>
    <col min="3098" max="3098" width="10.5546875" style="739" customWidth="1"/>
    <col min="3099" max="3099" width="0" style="739" hidden="1" customWidth="1"/>
    <col min="3100" max="3100" width="8.44140625" style="739" customWidth="1"/>
    <col min="3101" max="3101" width="11.109375" style="739" customWidth="1"/>
    <col min="3102" max="3102" width="8" style="739" bestFit="1" customWidth="1"/>
    <col min="3103" max="3103" width="8.5546875" style="739" customWidth="1"/>
    <col min="3104" max="3107" width="9.33203125" style="739" customWidth="1"/>
    <col min="3108" max="3329" width="6.77734375" style="739" customWidth="1"/>
    <col min="3330" max="3330" width="3.77734375" style="739" customWidth="1"/>
    <col min="3331" max="3331" width="13" style="739"/>
    <col min="3332" max="3332" width="3.77734375" style="739" customWidth="1"/>
    <col min="3333" max="3333" width="15.6640625" style="739" customWidth="1"/>
    <col min="3334" max="3334" width="4.88671875" style="739" customWidth="1"/>
    <col min="3335" max="3335" width="9" style="739" customWidth="1"/>
    <col min="3336" max="3339" width="4.44140625" style="739" customWidth="1"/>
    <col min="3340" max="3340" width="4" style="739" customWidth="1"/>
    <col min="3341" max="3341" width="5" style="739" customWidth="1"/>
    <col min="3342" max="3343" width="4.77734375" style="739" customWidth="1"/>
    <col min="3344" max="3346" width="4.44140625" style="739" customWidth="1"/>
    <col min="3347" max="3347" width="5.5546875" style="739" customWidth="1"/>
    <col min="3348" max="3348" width="6.6640625" style="739" customWidth="1"/>
    <col min="3349" max="3350" width="0" style="739" hidden="1" customWidth="1"/>
    <col min="3351" max="3353" width="10.44140625" style="739" customWidth="1"/>
    <col min="3354" max="3354" width="10.5546875" style="739" customWidth="1"/>
    <col min="3355" max="3355" width="0" style="739" hidden="1" customWidth="1"/>
    <col min="3356" max="3356" width="8.44140625" style="739" customWidth="1"/>
    <col min="3357" max="3357" width="11.109375" style="739" customWidth="1"/>
    <col min="3358" max="3358" width="8" style="739" bestFit="1" customWidth="1"/>
    <col min="3359" max="3359" width="8.5546875" style="739" customWidth="1"/>
    <col min="3360" max="3363" width="9.33203125" style="739" customWidth="1"/>
    <col min="3364" max="3585" width="6.77734375" style="739" customWidth="1"/>
    <col min="3586" max="3586" width="3.77734375" style="739" customWidth="1"/>
    <col min="3587" max="3587" width="13" style="739"/>
    <col min="3588" max="3588" width="3.77734375" style="739" customWidth="1"/>
    <col min="3589" max="3589" width="15.6640625" style="739" customWidth="1"/>
    <col min="3590" max="3590" width="4.88671875" style="739" customWidth="1"/>
    <col min="3591" max="3591" width="9" style="739" customWidth="1"/>
    <col min="3592" max="3595" width="4.44140625" style="739" customWidth="1"/>
    <col min="3596" max="3596" width="4" style="739" customWidth="1"/>
    <col min="3597" max="3597" width="5" style="739" customWidth="1"/>
    <col min="3598" max="3599" width="4.77734375" style="739" customWidth="1"/>
    <col min="3600" max="3602" width="4.44140625" style="739" customWidth="1"/>
    <col min="3603" max="3603" width="5.5546875" style="739" customWidth="1"/>
    <col min="3604" max="3604" width="6.6640625" style="739" customWidth="1"/>
    <col min="3605" max="3606" width="0" style="739" hidden="1" customWidth="1"/>
    <col min="3607" max="3609" width="10.44140625" style="739" customWidth="1"/>
    <col min="3610" max="3610" width="10.5546875" style="739" customWidth="1"/>
    <col min="3611" max="3611" width="0" style="739" hidden="1" customWidth="1"/>
    <col min="3612" max="3612" width="8.44140625" style="739" customWidth="1"/>
    <col min="3613" max="3613" width="11.109375" style="739" customWidth="1"/>
    <col min="3614" max="3614" width="8" style="739" bestFit="1" customWidth="1"/>
    <col min="3615" max="3615" width="8.5546875" style="739" customWidth="1"/>
    <col min="3616" max="3619" width="9.33203125" style="739" customWidth="1"/>
    <col min="3620" max="3841" width="6.77734375" style="739" customWidth="1"/>
    <col min="3842" max="3842" width="3.77734375" style="739" customWidth="1"/>
    <col min="3843" max="3843" width="13" style="739"/>
    <col min="3844" max="3844" width="3.77734375" style="739" customWidth="1"/>
    <col min="3845" max="3845" width="15.6640625" style="739" customWidth="1"/>
    <col min="3846" max="3846" width="4.88671875" style="739" customWidth="1"/>
    <col min="3847" max="3847" width="9" style="739" customWidth="1"/>
    <col min="3848" max="3851" width="4.44140625" style="739" customWidth="1"/>
    <col min="3852" max="3852" width="4" style="739" customWidth="1"/>
    <col min="3853" max="3853" width="5" style="739" customWidth="1"/>
    <col min="3854" max="3855" width="4.77734375" style="739" customWidth="1"/>
    <col min="3856" max="3858" width="4.44140625" style="739" customWidth="1"/>
    <col min="3859" max="3859" width="5.5546875" style="739" customWidth="1"/>
    <col min="3860" max="3860" width="6.6640625" style="739" customWidth="1"/>
    <col min="3861" max="3862" width="0" style="739" hidden="1" customWidth="1"/>
    <col min="3863" max="3865" width="10.44140625" style="739" customWidth="1"/>
    <col min="3866" max="3866" width="10.5546875" style="739" customWidth="1"/>
    <col min="3867" max="3867" width="0" style="739" hidden="1" customWidth="1"/>
    <col min="3868" max="3868" width="8.44140625" style="739" customWidth="1"/>
    <col min="3869" max="3869" width="11.109375" style="739" customWidth="1"/>
    <col min="3870" max="3870" width="8" style="739" bestFit="1" customWidth="1"/>
    <col min="3871" max="3871" width="8.5546875" style="739" customWidth="1"/>
    <col min="3872" max="3875" width="9.33203125" style="739" customWidth="1"/>
    <col min="3876" max="4097" width="6.77734375" style="739" customWidth="1"/>
    <col min="4098" max="4098" width="3.77734375" style="739" customWidth="1"/>
    <col min="4099" max="4099" width="13" style="739"/>
    <col min="4100" max="4100" width="3.77734375" style="739" customWidth="1"/>
    <col min="4101" max="4101" width="15.6640625" style="739" customWidth="1"/>
    <col min="4102" max="4102" width="4.88671875" style="739" customWidth="1"/>
    <col min="4103" max="4103" width="9" style="739" customWidth="1"/>
    <col min="4104" max="4107" width="4.44140625" style="739" customWidth="1"/>
    <col min="4108" max="4108" width="4" style="739" customWidth="1"/>
    <col min="4109" max="4109" width="5" style="739" customWidth="1"/>
    <col min="4110" max="4111" width="4.77734375" style="739" customWidth="1"/>
    <col min="4112" max="4114" width="4.44140625" style="739" customWidth="1"/>
    <col min="4115" max="4115" width="5.5546875" style="739" customWidth="1"/>
    <col min="4116" max="4116" width="6.6640625" style="739" customWidth="1"/>
    <col min="4117" max="4118" width="0" style="739" hidden="1" customWidth="1"/>
    <col min="4119" max="4121" width="10.44140625" style="739" customWidth="1"/>
    <col min="4122" max="4122" width="10.5546875" style="739" customWidth="1"/>
    <col min="4123" max="4123" width="0" style="739" hidden="1" customWidth="1"/>
    <col min="4124" max="4124" width="8.44140625" style="739" customWidth="1"/>
    <col min="4125" max="4125" width="11.109375" style="739" customWidth="1"/>
    <col min="4126" max="4126" width="8" style="739" bestFit="1" customWidth="1"/>
    <col min="4127" max="4127" width="8.5546875" style="739" customWidth="1"/>
    <col min="4128" max="4131" width="9.33203125" style="739" customWidth="1"/>
    <col min="4132" max="4353" width="6.77734375" style="739" customWidth="1"/>
    <col min="4354" max="4354" width="3.77734375" style="739" customWidth="1"/>
    <col min="4355" max="4355" width="13" style="739"/>
    <col min="4356" max="4356" width="3.77734375" style="739" customWidth="1"/>
    <col min="4357" max="4357" width="15.6640625" style="739" customWidth="1"/>
    <col min="4358" max="4358" width="4.88671875" style="739" customWidth="1"/>
    <col min="4359" max="4359" width="9" style="739" customWidth="1"/>
    <col min="4360" max="4363" width="4.44140625" style="739" customWidth="1"/>
    <col min="4364" max="4364" width="4" style="739" customWidth="1"/>
    <col min="4365" max="4365" width="5" style="739" customWidth="1"/>
    <col min="4366" max="4367" width="4.77734375" style="739" customWidth="1"/>
    <col min="4368" max="4370" width="4.44140625" style="739" customWidth="1"/>
    <col min="4371" max="4371" width="5.5546875" style="739" customWidth="1"/>
    <col min="4372" max="4372" width="6.6640625" style="739" customWidth="1"/>
    <col min="4373" max="4374" width="0" style="739" hidden="1" customWidth="1"/>
    <col min="4375" max="4377" width="10.44140625" style="739" customWidth="1"/>
    <col min="4378" max="4378" width="10.5546875" style="739" customWidth="1"/>
    <col min="4379" max="4379" width="0" style="739" hidden="1" customWidth="1"/>
    <col min="4380" max="4380" width="8.44140625" style="739" customWidth="1"/>
    <col min="4381" max="4381" width="11.109375" style="739" customWidth="1"/>
    <col min="4382" max="4382" width="8" style="739" bestFit="1" customWidth="1"/>
    <col min="4383" max="4383" width="8.5546875" style="739" customWidth="1"/>
    <col min="4384" max="4387" width="9.33203125" style="739" customWidth="1"/>
    <col min="4388" max="4609" width="6.77734375" style="739" customWidth="1"/>
    <col min="4610" max="4610" width="3.77734375" style="739" customWidth="1"/>
    <col min="4611" max="4611" width="13" style="739"/>
    <col min="4612" max="4612" width="3.77734375" style="739" customWidth="1"/>
    <col min="4613" max="4613" width="15.6640625" style="739" customWidth="1"/>
    <col min="4614" max="4614" width="4.88671875" style="739" customWidth="1"/>
    <col min="4615" max="4615" width="9" style="739" customWidth="1"/>
    <col min="4616" max="4619" width="4.44140625" style="739" customWidth="1"/>
    <col min="4620" max="4620" width="4" style="739" customWidth="1"/>
    <col min="4621" max="4621" width="5" style="739" customWidth="1"/>
    <col min="4622" max="4623" width="4.77734375" style="739" customWidth="1"/>
    <col min="4624" max="4626" width="4.44140625" style="739" customWidth="1"/>
    <col min="4627" max="4627" width="5.5546875" style="739" customWidth="1"/>
    <col min="4628" max="4628" width="6.6640625" style="739" customWidth="1"/>
    <col min="4629" max="4630" width="0" style="739" hidden="1" customWidth="1"/>
    <col min="4631" max="4633" width="10.44140625" style="739" customWidth="1"/>
    <col min="4634" max="4634" width="10.5546875" style="739" customWidth="1"/>
    <col min="4635" max="4635" width="0" style="739" hidden="1" customWidth="1"/>
    <col min="4636" max="4636" width="8.44140625" style="739" customWidth="1"/>
    <col min="4637" max="4637" width="11.109375" style="739" customWidth="1"/>
    <col min="4638" max="4638" width="8" style="739" bestFit="1" customWidth="1"/>
    <col min="4639" max="4639" width="8.5546875" style="739" customWidth="1"/>
    <col min="4640" max="4643" width="9.33203125" style="739" customWidth="1"/>
    <col min="4644" max="4865" width="6.77734375" style="739" customWidth="1"/>
    <col min="4866" max="4866" width="3.77734375" style="739" customWidth="1"/>
    <col min="4867" max="4867" width="13" style="739"/>
    <col min="4868" max="4868" width="3.77734375" style="739" customWidth="1"/>
    <col min="4869" max="4869" width="15.6640625" style="739" customWidth="1"/>
    <col min="4870" max="4870" width="4.88671875" style="739" customWidth="1"/>
    <col min="4871" max="4871" width="9" style="739" customWidth="1"/>
    <col min="4872" max="4875" width="4.44140625" style="739" customWidth="1"/>
    <col min="4876" max="4876" width="4" style="739" customWidth="1"/>
    <col min="4877" max="4877" width="5" style="739" customWidth="1"/>
    <col min="4878" max="4879" width="4.77734375" style="739" customWidth="1"/>
    <col min="4880" max="4882" width="4.44140625" style="739" customWidth="1"/>
    <col min="4883" max="4883" width="5.5546875" style="739" customWidth="1"/>
    <col min="4884" max="4884" width="6.6640625" style="739" customWidth="1"/>
    <col min="4885" max="4886" width="0" style="739" hidden="1" customWidth="1"/>
    <col min="4887" max="4889" width="10.44140625" style="739" customWidth="1"/>
    <col min="4890" max="4890" width="10.5546875" style="739" customWidth="1"/>
    <col min="4891" max="4891" width="0" style="739" hidden="1" customWidth="1"/>
    <col min="4892" max="4892" width="8.44140625" style="739" customWidth="1"/>
    <col min="4893" max="4893" width="11.109375" style="739" customWidth="1"/>
    <col min="4894" max="4894" width="8" style="739" bestFit="1" customWidth="1"/>
    <col min="4895" max="4895" width="8.5546875" style="739" customWidth="1"/>
    <col min="4896" max="4899" width="9.33203125" style="739" customWidth="1"/>
    <col min="4900" max="5121" width="6.77734375" style="739" customWidth="1"/>
    <col min="5122" max="5122" width="3.77734375" style="739" customWidth="1"/>
    <col min="5123" max="5123" width="13" style="739"/>
    <col min="5124" max="5124" width="3.77734375" style="739" customWidth="1"/>
    <col min="5125" max="5125" width="15.6640625" style="739" customWidth="1"/>
    <col min="5126" max="5126" width="4.88671875" style="739" customWidth="1"/>
    <col min="5127" max="5127" width="9" style="739" customWidth="1"/>
    <col min="5128" max="5131" width="4.44140625" style="739" customWidth="1"/>
    <col min="5132" max="5132" width="4" style="739" customWidth="1"/>
    <col min="5133" max="5133" width="5" style="739" customWidth="1"/>
    <col min="5134" max="5135" width="4.77734375" style="739" customWidth="1"/>
    <col min="5136" max="5138" width="4.44140625" style="739" customWidth="1"/>
    <col min="5139" max="5139" width="5.5546875" style="739" customWidth="1"/>
    <col min="5140" max="5140" width="6.6640625" style="739" customWidth="1"/>
    <col min="5141" max="5142" width="0" style="739" hidden="1" customWidth="1"/>
    <col min="5143" max="5145" width="10.44140625" style="739" customWidth="1"/>
    <col min="5146" max="5146" width="10.5546875" style="739" customWidth="1"/>
    <col min="5147" max="5147" width="0" style="739" hidden="1" customWidth="1"/>
    <col min="5148" max="5148" width="8.44140625" style="739" customWidth="1"/>
    <col min="5149" max="5149" width="11.109375" style="739" customWidth="1"/>
    <col min="5150" max="5150" width="8" style="739" bestFit="1" customWidth="1"/>
    <col min="5151" max="5151" width="8.5546875" style="739" customWidth="1"/>
    <col min="5152" max="5155" width="9.33203125" style="739" customWidth="1"/>
    <col min="5156" max="5377" width="6.77734375" style="739" customWidth="1"/>
    <col min="5378" max="5378" width="3.77734375" style="739" customWidth="1"/>
    <col min="5379" max="5379" width="13" style="739"/>
    <col min="5380" max="5380" width="3.77734375" style="739" customWidth="1"/>
    <col min="5381" max="5381" width="15.6640625" style="739" customWidth="1"/>
    <col min="5382" max="5382" width="4.88671875" style="739" customWidth="1"/>
    <col min="5383" max="5383" width="9" style="739" customWidth="1"/>
    <col min="5384" max="5387" width="4.44140625" style="739" customWidth="1"/>
    <col min="5388" max="5388" width="4" style="739" customWidth="1"/>
    <col min="5389" max="5389" width="5" style="739" customWidth="1"/>
    <col min="5390" max="5391" width="4.77734375" style="739" customWidth="1"/>
    <col min="5392" max="5394" width="4.44140625" style="739" customWidth="1"/>
    <col min="5395" max="5395" width="5.5546875" style="739" customWidth="1"/>
    <col min="5396" max="5396" width="6.6640625" style="739" customWidth="1"/>
    <col min="5397" max="5398" width="0" style="739" hidden="1" customWidth="1"/>
    <col min="5399" max="5401" width="10.44140625" style="739" customWidth="1"/>
    <col min="5402" max="5402" width="10.5546875" style="739" customWidth="1"/>
    <col min="5403" max="5403" width="0" style="739" hidden="1" customWidth="1"/>
    <col min="5404" max="5404" width="8.44140625" style="739" customWidth="1"/>
    <col min="5405" max="5405" width="11.109375" style="739" customWidth="1"/>
    <col min="5406" max="5406" width="8" style="739" bestFit="1" customWidth="1"/>
    <col min="5407" max="5407" width="8.5546875" style="739" customWidth="1"/>
    <col min="5408" max="5411" width="9.33203125" style="739" customWidth="1"/>
    <col min="5412" max="5633" width="6.77734375" style="739" customWidth="1"/>
    <col min="5634" max="5634" width="3.77734375" style="739" customWidth="1"/>
    <col min="5635" max="5635" width="13" style="739"/>
    <col min="5636" max="5636" width="3.77734375" style="739" customWidth="1"/>
    <col min="5637" max="5637" width="15.6640625" style="739" customWidth="1"/>
    <col min="5638" max="5638" width="4.88671875" style="739" customWidth="1"/>
    <col min="5639" max="5639" width="9" style="739" customWidth="1"/>
    <col min="5640" max="5643" width="4.44140625" style="739" customWidth="1"/>
    <col min="5644" max="5644" width="4" style="739" customWidth="1"/>
    <col min="5645" max="5645" width="5" style="739" customWidth="1"/>
    <col min="5646" max="5647" width="4.77734375" style="739" customWidth="1"/>
    <col min="5648" max="5650" width="4.44140625" style="739" customWidth="1"/>
    <col min="5651" max="5651" width="5.5546875" style="739" customWidth="1"/>
    <col min="5652" max="5652" width="6.6640625" style="739" customWidth="1"/>
    <col min="5653" max="5654" width="0" style="739" hidden="1" customWidth="1"/>
    <col min="5655" max="5657" width="10.44140625" style="739" customWidth="1"/>
    <col min="5658" max="5658" width="10.5546875" style="739" customWidth="1"/>
    <col min="5659" max="5659" width="0" style="739" hidden="1" customWidth="1"/>
    <col min="5660" max="5660" width="8.44140625" style="739" customWidth="1"/>
    <col min="5661" max="5661" width="11.109375" style="739" customWidth="1"/>
    <col min="5662" max="5662" width="8" style="739" bestFit="1" customWidth="1"/>
    <col min="5663" max="5663" width="8.5546875" style="739" customWidth="1"/>
    <col min="5664" max="5667" width="9.33203125" style="739" customWidth="1"/>
    <col min="5668" max="5889" width="6.77734375" style="739" customWidth="1"/>
    <col min="5890" max="5890" width="3.77734375" style="739" customWidth="1"/>
    <col min="5891" max="5891" width="13" style="739"/>
    <col min="5892" max="5892" width="3.77734375" style="739" customWidth="1"/>
    <col min="5893" max="5893" width="15.6640625" style="739" customWidth="1"/>
    <col min="5894" max="5894" width="4.88671875" style="739" customWidth="1"/>
    <col min="5895" max="5895" width="9" style="739" customWidth="1"/>
    <col min="5896" max="5899" width="4.44140625" style="739" customWidth="1"/>
    <col min="5900" max="5900" width="4" style="739" customWidth="1"/>
    <col min="5901" max="5901" width="5" style="739" customWidth="1"/>
    <col min="5902" max="5903" width="4.77734375" style="739" customWidth="1"/>
    <col min="5904" max="5906" width="4.44140625" style="739" customWidth="1"/>
    <col min="5907" max="5907" width="5.5546875" style="739" customWidth="1"/>
    <col min="5908" max="5908" width="6.6640625" style="739" customWidth="1"/>
    <col min="5909" max="5910" width="0" style="739" hidden="1" customWidth="1"/>
    <col min="5911" max="5913" width="10.44140625" style="739" customWidth="1"/>
    <col min="5914" max="5914" width="10.5546875" style="739" customWidth="1"/>
    <col min="5915" max="5915" width="0" style="739" hidden="1" customWidth="1"/>
    <col min="5916" max="5916" width="8.44140625" style="739" customWidth="1"/>
    <col min="5917" max="5917" width="11.109375" style="739" customWidth="1"/>
    <col min="5918" max="5918" width="8" style="739" bestFit="1" customWidth="1"/>
    <col min="5919" max="5919" width="8.5546875" style="739" customWidth="1"/>
    <col min="5920" max="5923" width="9.33203125" style="739" customWidth="1"/>
    <col min="5924" max="6145" width="6.77734375" style="739" customWidth="1"/>
    <col min="6146" max="6146" width="3.77734375" style="739" customWidth="1"/>
    <col min="6147" max="6147" width="13" style="739"/>
    <col min="6148" max="6148" width="3.77734375" style="739" customWidth="1"/>
    <col min="6149" max="6149" width="15.6640625" style="739" customWidth="1"/>
    <col min="6150" max="6150" width="4.88671875" style="739" customWidth="1"/>
    <col min="6151" max="6151" width="9" style="739" customWidth="1"/>
    <col min="6152" max="6155" width="4.44140625" style="739" customWidth="1"/>
    <col min="6156" max="6156" width="4" style="739" customWidth="1"/>
    <col min="6157" max="6157" width="5" style="739" customWidth="1"/>
    <col min="6158" max="6159" width="4.77734375" style="739" customWidth="1"/>
    <col min="6160" max="6162" width="4.44140625" style="739" customWidth="1"/>
    <col min="6163" max="6163" width="5.5546875" style="739" customWidth="1"/>
    <col min="6164" max="6164" width="6.6640625" style="739" customWidth="1"/>
    <col min="6165" max="6166" width="0" style="739" hidden="1" customWidth="1"/>
    <col min="6167" max="6169" width="10.44140625" style="739" customWidth="1"/>
    <col min="6170" max="6170" width="10.5546875" style="739" customWidth="1"/>
    <col min="6171" max="6171" width="0" style="739" hidden="1" customWidth="1"/>
    <col min="6172" max="6172" width="8.44140625" style="739" customWidth="1"/>
    <col min="6173" max="6173" width="11.109375" style="739" customWidth="1"/>
    <col min="6174" max="6174" width="8" style="739" bestFit="1" customWidth="1"/>
    <col min="6175" max="6175" width="8.5546875" style="739" customWidth="1"/>
    <col min="6176" max="6179" width="9.33203125" style="739" customWidth="1"/>
    <col min="6180" max="6401" width="6.77734375" style="739" customWidth="1"/>
    <col min="6402" max="6402" width="3.77734375" style="739" customWidth="1"/>
    <col min="6403" max="6403" width="13" style="739"/>
    <col min="6404" max="6404" width="3.77734375" style="739" customWidth="1"/>
    <col min="6405" max="6405" width="15.6640625" style="739" customWidth="1"/>
    <col min="6406" max="6406" width="4.88671875" style="739" customWidth="1"/>
    <col min="6407" max="6407" width="9" style="739" customWidth="1"/>
    <col min="6408" max="6411" width="4.44140625" style="739" customWidth="1"/>
    <col min="6412" max="6412" width="4" style="739" customWidth="1"/>
    <col min="6413" max="6413" width="5" style="739" customWidth="1"/>
    <col min="6414" max="6415" width="4.77734375" style="739" customWidth="1"/>
    <col min="6416" max="6418" width="4.44140625" style="739" customWidth="1"/>
    <col min="6419" max="6419" width="5.5546875" style="739" customWidth="1"/>
    <col min="6420" max="6420" width="6.6640625" style="739" customWidth="1"/>
    <col min="6421" max="6422" width="0" style="739" hidden="1" customWidth="1"/>
    <col min="6423" max="6425" width="10.44140625" style="739" customWidth="1"/>
    <col min="6426" max="6426" width="10.5546875" style="739" customWidth="1"/>
    <col min="6427" max="6427" width="0" style="739" hidden="1" customWidth="1"/>
    <col min="6428" max="6428" width="8.44140625" style="739" customWidth="1"/>
    <col min="6429" max="6429" width="11.109375" style="739" customWidth="1"/>
    <col min="6430" max="6430" width="8" style="739" bestFit="1" customWidth="1"/>
    <col min="6431" max="6431" width="8.5546875" style="739" customWidth="1"/>
    <col min="6432" max="6435" width="9.33203125" style="739" customWidth="1"/>
    <col min="6436" max="6657" width="6.77734375" style="739" customWidth="1"/>
    <col min="6658" max="6658" width="3.77734375" style="739" customWidth="1"/>
    <col min="6659" max="6659" width="13" style="739"/>
    <col min="6660" max="6660" width="3.77734375" style="739" customWidth="1"/>
    <col min="6661" max="6661" width="15.6640625" style="739" customWidth="1"/>
    <col min="6662" max="6662" width="4.88671875" style="739" customWidth="1"/>
    <col min="6663" max="6663" width="9" style="739" customWidth="1"/>
    <col min="6664" max="6667" width="4.44140625" style="739" customWidth="1"/>
    <col min="6668" max="6668" width="4" style="739" customWidth="1"/>
    <col min="6669" max="6669" width="5" style="739" customWidth="1"/>
    <col min="6670" max="6671" width="4.77734375" style="739" customWidth="1"/>
    <col min="6672" max="6674" width="4.44140625" style="739" customWidth="1"/>
    <col min="6675" max="6675" width="5.5546875" style="739" customWidth="1"/>
    <col min="6676" max="6676" width="6.6640625" style="739" customWidth="1"/>
    <col min="6677" max="6678" width="0" style="739" hidden="1" customWidth="1"/>
    <col min="6679" max="6681" width="10.44140625" style="739" customWidth="1"/>
    <col min="6682" max="6682" width="10.5546875" style="739" customWidth="1"/>
    <col min="6683" max="6683" width="0" style="739" hidden="1" customWidth="1"/>
    <col min="6684" max="6684" width="8.44140625" style="739" customWidth="1"/>
    <col min="6685" max="6685" width="11.109375" style="739" customWidth="1"/>
    <col min="6686" max="6686" width="8" style="739" bestFit="1" customWidth="1"/>
    <col min="6687" max="6687" width="8.5546875" style="739" customWidth="1"/>
    <col min="6688" max="6691" width="9.33203125" style="739" customWidth="1"/>
    <col min="6692" max="6913" width="6.77734375" style="739" customWidth="1"/>
    <col min="6914" max="6914" width="3.77734375" style="739" customWidth="1"/>
    <col min="6915" max="6915" width="13" style="739"/>
    <col min="6916" max="6916" width="3.77734375" style="739" customWidth="1"/>
    <col min="6917" max="6917" width="15.6640625" style="739" customWidth="1"/>
    <col min="6918" max="6918" width="4.88671875" style="739" customWidth="1"/>
    <col min="6919" max="6919" width="9" style="739" customWidth="1"/>
    <col min="6920" max="6923" width="4.44140625" style="739" customWidth="1"/>
    <col min="6924" max="6924" width="4" style="739" customWidth="1"/>
    <col min="6925" max="6925" width="5" style="739" customWidth="1"/>
    <col min="6926" max="6927" width="4.77734375" style="739" customWidth="1"/>
    <col min="6928" max="6930" width="4.44140625" style="739" customWidth="1"/>
    <col min="6931" max="6931" width="5.5546875" style="739" customWidth="1"/>
    <col min="6932" max="6932" width="6.6640625" style="739" customWidth="1"/>
    <col min="6933" max="6934" width="0" style="739" hidden="1" customWidth="1"/>
    <col min="6935" max="6937" width="10.44140625" style="739" customWidth="1"/>
    <col min="6938" max="6938" width="10.5546875" style="739" customWidth="1"/>
    <col min="6939" max="6939" width="0" style="739" hidden="1" customWidth="1"/>
    <col min="6940" max="6940" width="8.44140625" style="739" customWidth="1"/>
    <col min="6941" max="6941" width="11.109375" style="739" customWidth="1"/>
    <col min="6942" max="6942" width="8" style="739" bestFit="1" customWidth="1"/>
    <col min="6943" max="6943" width="8.5546875" style="739" customWidth="1"/>
    <col min="6944" max="6947" width="9.33203125" style="739" customWidth="1"/>
    <col min="6948" max="7169" width="6.77734375" style="739" customWidth="1"/>
    <col min="7170" max="7170" width="3.77734375" style="739" customWidth="1"/>
    <col min="7171" max="7171" width="13" style="739"/>
    <col min="7172" max="7172" width="3.77734375" style="739" customWidth="1"/>
    <col min="7173" max="7173" width="15.6640625" style="739" customWidth="1"/>
    <col min="7174" max="7174" width="4.88671875" style="739" customWidth="1"/>
    <col min="7175" max="7175" width="9" style="739" customWidth="1"/>
    <col min="7176" max="7179" width="4.44140625" style="739" customWidth="1"/>
    <col min="7180" max="7180" width="4" style="739" customWidth="1"/>
    <col min="7181" max="7181" width="5" style="739" customWidth="1"/>
    <col min="7182" max="7183" width="4.77734375" style="739" customWidth="1"/>
    <col min="7184" max="7186" width="4.44140625" style="739" customWidth="1"/>
    <col min="7187" max="7187" width="5.5546875" style="739" customWidth="1"/>
    <col min="7188" max="7188" width="6.6640625" style="739" customWidth="1"/>
    <col min="7189" max="7190" width="0" style="739" hidden="1" customWidth="1"/>
    <col min="7191" max="7193" width="10.44140625" style="739" customWidth="1"/>
    <col min="7194" max="7194" width="10.5546875" style="739" customWidth="1"/>
    <col min="7195" max="7195" width="0" style="739" hidden="1" customWidth="1"/>
    <col min="7196" max="7196" width="8.44140625" style="739" customWidth="1"/>
    <col min="7197" max="7197" width="11.109375" style="739" customWidth="1"/>
    <col min="7198" max="7198" width="8" style="739" bestFit="1" customWidth="1"/>
    <col min="7199" max="7199" width="8.5546875" style="739" customWidth="1"/>
    <col min="7200" max="7203" width="9.33203125" style="739" customWidth="1"/>
    <col min="7204" max="7425" width="6.77734375" style="739" customWidth="1"/>
    <col min="7426" max="7426" width="3.77734375" style="739" customWidth="1"/>
    <col min="7427" max="7427" width="13" style="739"/>
    <col min="7428" max="7428" width="3.77734375" style="739" customWidth="1"/>
    <col min="7429" max="7429" width="15.6640625" style="739" customWidth="1"/>
    <col min="7430" max="7430" width="4.88671875" style="739" customWidth="1"/>
    <col min="7431" max="7431" width="9" style="739" customWidth="1"/>
    <col min="7432" max="7435" width="4.44140625" style="739" customWidth="1"/>
    <col min="7436" max="7436" width="4" style="739" customWidth="1"/>
    <col min="7437" max="7437" width="5" style="739" customWidth="1"/>
    <col min="7438" max="7439" width="4.77734375" style="739" customWidth="1"/>
    <col min="7440" max="7442" width="4.44140625" style="739" customWidth="1"/>
    <col min="7443" max="7443" width="5.5546875" style="739" customWidth="1"/>
    <col min="7444" max="7444" width="6.6640625" style="739" customWidth="1"/>
    <col min="7445" max="7446" width="0" style="739" hidden="1" customWidth="1"/>
    <col min="7447" max="7449" width="10.44140625" style="739" customWidth="1"/>
    <col min="7450" max="7450" width="10.5546875" style="739" customWidth="1"/>
    <col min="7451" max="7451" width="0" style="739" hidden="1" customWidth="1"/>
    <col min="7452" max="7452" width="8.44140625" style="739" customWidth="1"/>
    <col min="7453" max="7453" width="11.109375" style="739" customWidth="1"/>
    <col min="7454" max="7454" width="8" style="739" bestFit="1" customWidth="1"/>
    <col min="7455" max="7455" width="8.5546875" style="739" customWidth="1"/>
    <col min="7456" max="7459" width="9.33203125" style="739" customWidth="1"/>
    <col min="7460" max="7681" width="6.77734375" style="739" customWidth="1"/>
    <col min="7682" max="7682" width="3.77734375" style="739" customWidth="1"/>
    <col min="7683" max="7683" width="13" style="739"/>
    <col min="7684" max="7684" width="3.77734375" style="739" customWidth="1"/>
    <col min="7685" max="7685" width="15.6640625" style="739" customWidth="1"/>
    <col min="7686" max="7686" width="4.88671875" style="739" customWidth="1"/>
    <col min="7687" max="7687" width="9" style="739" customWidth="1"/>
    <col min="7688" max="7691" width="4.44140625" style="739" customWidth="1"/>
    <col min="7692" max="7692" width="4" style="739" customWidth="1"/>
    <col min="7693" max="7693" width="5" style="739" customWidth="1"/>
    <col min="7694" max="7695" width="4.77734375" style="739" customWidth="1"/>
    <col min="7696" max="7698" width="4.44140625" style="739" customWidth="1"/>
    <col min="7699" max="7699" width="5.5546875" style="739" customWidth="1"/>
    <col min="7700" max="7700" width="6.6640625" style="739" customWidth="1"/>
    <col min="7701" max="7702" width="0" style="739" hidden="1" customWidth="1"/>
    <col min="7703" max="7705" width="10.44140625" style="739" customWidth="1"/>
    <col min="7706" max="7706" width="10.5546875" style="739" customWidth="1"/>
    <col min="7707" max="7707" width="0" style="739" hidden="1" customWidth="1"/>
    <col min="7708" max="7708" width="8.44140625" style="739" customWidth="1"/>
    <col min="7709" max="7709" width="11.109375" style="739" customWidth="1"/>
    <col min="7710" max="7710" width="8" style="739" bestFit="1" customWidth="1"/>
    <col min="7711" max="7711" width="8.5546875" style="739" customWidth="1"/>
    <col min="7712" max="7715" width="9.33203125" style="739" customWidth="1"/>
    <col min="7716" max="7937" width="6.77734375" style="739" customWidth="1"/>
    <col min="7938" max="7938" width="3.77734375" style="739" customWidth="1"/>
    <col min="7939" max="7939" width="13" style="739"/>
    <col min="7940" max="7940" width="3.77734375" style="739" customWidth="1"/>
    <col min="7941" max="7941" width="15.6640625" style="739" customWidth="1"/>
    <col min="7942" max="7942" width="4.88671875" style="739" customWidth="1"/>
    <col min="7943" max="7943" width="9" style="739" customWidth="1"/>
    <col min="7944" max="7947" width="4.44140625" style="739" customWidth="1"/>
    <col min="7948" max="7948" width="4" style="739" customWidth="1"/>
    <col min="7949" max="7949" width="5" style="739" customWidth="1"/>
    <col min="7950" max="7951" width="4.77734375" style="739" customWidth="1"/>
    <col min="7952" max="7954" width="4.44140625" style="739" customWidth="1"/>
    <col min="7955" max="7955" width="5.5546875" style="739" customWidth="1"/>
    <col min="7956" max="7956" width="6.6640625" style="739" customWidth="1"/>
    <col min="7957" max="7958" width="0" style="739" hidden="1" customWidth="1"/>
    <col min="7959" max="7961" width="10.44140625" style="739" customWidth="1"/>
    <col min="7962" max="7962" width="10.5546875" style="739" customWidth="1"/>
    <col min="7963" max="7963" width="0" style="739" hidden="1" customWidth="1"/>
    <col min="7964" max="7964" width="8.44140625" style="739" customWidth="1"/>
    <col min="7965" max="7965" width="11.109375" style="739" customWidth="1"/>
    <col min="7966" max="7966" width="8" style="739" bestFit="1" customWidth="1"/>
    <col min="7967" max="7967" width="8.5546875" style="739" customWidth="1"/>
    <col min="7968" max="7971" width="9.33203125" style="739" customWidth="1"/>
    <col min="7972" max="8193" width="6.77734375" style="739" customWidth="1"/>
    <col min="8194" max="8194" width="3.77734375" style="739" customWidth="1"/>
    <col min="8195" max="8195" width="13" style="739"/>
    <col min="8196" max="8196" width="3.77734375" style="739" customWidth="1"/>
    <col min="8197" max="8197" width="15.6640625" style="739" customWidth="1"/>
    <col min="8198" max="8198" width="4.88671875" style="739" customWidth="1"/>
    <col min="8199" max="8199" width="9" style="739" customWidth="1"/>
    <col min="8200" max="8203" width="4.44140625" style="739" customWidth="1"/>
    <col min="8204" max="8204" width="4" style="739" customWidth="1"/>
    <col min="8205" max="8205" width="5" style="739" customWidth="1"/>
    <col min="8206" max="8207" width="4.77734375" style="739" customWidth="1"/>
    <col min="8208" max="8210" width="4.44140625" style="739" customWidth="1"/>
    <col min="8211" max="8211" width="5.5546875" style="739" customWidth="1"/>
    <col min="8212" max="8212" width="6.6640625" style="739" customWidth="1"/>
    <col min="8213" max="8214" width="0" style="739" hidden="1" customWidth="1"/>
    <col min="8215" max="8217" width="10.44140625" style="739" customWidth="1"/>
    <col min="8218" max="8218" width="10.5546875" style="739" customWidth="1"/>
    <col min="8219" max="8219" width="0" style="739" hidden="1" customWidth="1"/>
    <col min="8220" max="8220" width="8.44140625" style="739" customWidth="1"/>
    <col min="8221" max="8221" width="11.109375" style="739" customWidth="1"/>
    <col min="8222" max="8222" width="8" style="739" bestFit="1" customWidth="1"/>
    <col min="8223" max="8223" width="8.5546875" style="739" customWidth="1"/>
    <col min="8224" max="8227" width="9.33203125" style="739" customWidth="1"/>
    <col min="8228" max="8449" width="6.77734375" style="739" customWidth="1"/>
    <col min="8450" max="8450" width="3.77734375" style="739" customWidth="1"/>
    <col min="8451" max="8451" width="13" style="739"/>
    <col min="8452" max="8452" width="3.77734375" style="739" customWidth="1"/>
    <col min="8453" max="8453" width="15.6640625" style="739" customWidth="1"/>
    <col min="8454" max="8454" width="4.88671875" style="739" customWidth="1"/>
    <col min="8455" max="8455" width="9" style="739" customWidth="1"/>
    <col min="8456" max="8459" width="4.44140625" style="739" customWidth="1"/>
    <col min="8460" max="8460" width="4" style="739" customWidth="1"/>
    <col min="8461" max="8461" width="5" style="739" customWidth="1"/>
    <col min="8462" max="8463" width="4.77734375" style="739" customWidth="1"/>
    <col min="8464" max="8466" width="4.44140625" style="739" customWidth="1"/>
    <col min="8467" max="8467" width="5.5546875" style="739" customWidth="1"/>
    <col min="8468" max="8468" width="6.6640625" style="739" customWidth="1"/>
    <col min="8469" max="8470" width="0" style="739" hidden="1" customWidth="1"/>
    <col min="8471" max="8473" width="10.44140625" style="739" customWidth="1"/>
    <col min="8474" max="8474" width="10.5546875" style="739" customWidth="1"/>
    <col min="8475" max="8475" width="0" style="739" hidden="1" customWidth="1"/>
    <col min="8476" max="8476" width="8.44140625" style="739" customWidth="1"/>
    <col min="8477" max="8477" width="11.109375" style="739" customWidth="1"/>
    <col min="8478" max="8478" width="8" style="739" bestFit="1" customWidth="1"/>
    <col min="8479" max="8479" width="8.5546875" style="739" customWidth="1"/>
    <col min="8480" max="8483" width="9.33203125" style="739" customWidth="1"/>
    <col min="8484" max="8705" width="6.77734375" style="739" customWidth="1"/>
    <col min="8706" max="8706" width="3.77734375" style="739" customWidth="1"/>
    <col min="8707" max="8707" width="13" style="739"/>
    <col min="8708" max="8708" width="3.77734375" style="739" customWidth="1"/>
    <col min="8709" max="8709" width="15.6640625" style="739" customWidth="1"/>
    <col min="8710" max="8710" width="4.88671875" style="739" customWidth="1"/>
    <col min="8711" max="8711" width="9" style="739" customWidth="1"/>
    <col min="8712" max="8715" width="4.44140625" style="739" customWidth="1"/>
    <col min="8716" max="8716" width="4" style="739" customWidth="1"/>
    <col min="8717" max="8717" width="5" style="739" customWidth="1"/>
    <col min="8718" max="8719" width="4.77734375" style="739" customWidth="1"/>
    <col min="8720" max="8722" width="4.44140625" style="739" customWidth="1"/>
    <col min="8723" max="8723" width="5.5546875" style="739" customWidth="1"/>
    <col min="8724" max="8724" width="6.6640625" style="739" customWidth="1"/>
    <col min="8725" max="8726" width="0" style="739" hidden="1" customWidth="1"/>
    <col min="8727" max="8729" width="10.44140625" style="739" customWidth="1"/>
    <col min="8730" max="8730" width="10.5546875" style="739" customWidth="1"/>
    <col min="8731" max="8731" width="0" style="739" hidden="1" customWidth="1"/>
    <col min="8732" max="8732" width="8.44140625" style="739" customWidth="1"/>
    <col min="8733" max="8733" width="11.109375" style="739" customWidth="1"/>
    <col min="8734" max="8734" width="8" style="739" bestFit="1" customWidth="1"/>
    <col min="8735" max="8735" width="8.5546875" style="739" customWidth="1"/>
    <col min="8736" max="8739" width="9.33203125" style="739" customWidth="1"/>
    <col min="8740" max="8961" width="6.77734375" style="739" customWidth="1"/>
    <col min="8962" max="8962" width="3.77734375" style="739" customWidth="1"/>
    <col min="8963" max="8963" width="13" style="739"/>
    <col min="8964" max="8964" width="3.77734375" style="739" customWidth="1"/>
    <col min="8965" max="8965" width="15.6640625" style="739" customWidth="1"/>
    <col min="8966" max="8966" width="4.88671875" style="739" customWidth="1"/>
    <col min="8967" max="8967" width="9" style="739" customWidth="1"/>
    <col min="8968" max="8971" width="4.44140625" style="739" customWidth="1"/>
    <col min="8972" max="8972" width="4" style="739" customWidth="1"/>
    <col min="8973" max="8973" width="5" style="739" customWidth="1"/>
    <col min="8974" max="8975" width="4.77734375" style="739" customWidth="1"/>
    <col min="8976" max="8978" width="4.44140625" style="739" customWidth="1"/>
    <col min="8979" max="8979" width="5.5546875" style="739" customWidth="1"/>
    <col min="8980" max="8980" width="6.6640625" style="739" customWidth="1"/>
    <col min="8981" max="8982" width="0" style="739" hidden="1" customWidth="1"/>
    <col min="8983" max="8985" width="10.44140625" style="739" customWidth="1"/>
    <col min="8986" max="8986" width="10.5546875" style="739" customWidth="1"/>
    <col min="8987" max="8987" width="0" style="739" hidden="1" customWidth="1"/>
    <col min="8988" max="8988" width="8.44140625" style="739" customWidth="1"/>
    <col min="8989" max="8989" width="11.109375" style="739" customWidth="1"/>
    <col min="8990" max="8990" width="8" style="739" bestFit="1" customWidth="1"/>
    <col min="8991" max="8991" width="8.5546875" style="739" customWidth="1"/>
    <col min="8992" max="8995" width="9.33203125" style="739" customWidth="1"/>
    <col min="8996" max="9217" width="6.77734375" style="739" customWidth="1"/>
    <col min="9218" max="9218" width="3.77734375" style="739" customWidth="1"/>
    <col min="9219" max="9219" width="13" style="739"/>
    <col min="9220" max="9220" width="3.77734375" style="739" customWidth="1"/>
    <col min="9221" max="9221" width="15.6640625" style="739" customWidth="1"/>
    <col min="9222" max="9222" width="4.88671875" style="739" customWidth="1"/>
    <col min="9223" max="9223" width="9" style="739" customWidth="1"/>
    <col min="9224" max="9227" width="4.44140625" style="739" customWidth="1"/>
    <col min="9228" max="9228" width="4" style="739" customWidth="1"/>
    <col min="9229" max="9229" width="5" style="739" customWidth="1"/>
    <col min="9230" max="9231" width="4.77734375" style="739" customWidth="1"/>
    <col min="9232" max="9234" width="4.44140625" style="739" customWidth="1"/>
    <col min="9235" max="9235" width="5.5546875" style="739" customWidth="1"/>
    <col min="9236" max="9236" width="6.6640625" style="739" customWidth="1"/>
    <col min="9237" max="9238" width="0" style="739" hidden="1" customWidth="1"/>
    <col min="9239" max="9241" width="10.44140625" style="739" customWidth="1"/>
    <col min="9242" max="9242" width="10.5546875" style="739" customWidth="1"/>
    <col min="9243" max="9243" width="0" style="739" hidden="1" customWidth="1"/>
    <col min="9244" max="9244" width="8.44140625" style="739" customWidth="1"/>
    <col min="9245" max="9245" width="11.109375" style="739" customWidth="1"/>
    <col min="9246" max="9246" width="8" style="739" bestFit="1" customWidth="1"/>
    <col min="9247" max="9247" width="8.5546875" style="739" customWidth="1"/>
    <col min="9248" max="9251" width="9.33203125" style="739" customWidth="1"/>
    <col min="9252" max="9473" width="6.77734375" style="739" customWidth="1"/>
    <col min="9474" max="9474" width="3.77734375" style="739" customWidth="1"/>
    <col min="9475" max="9475" width="13" style="739"/>
    <col min="9476" max="9476" width="3.77734375" style="739" customWidth="1"/>
    <col min="9477" max="9477" width="15.6640625" style="739" customWidth="1"/>
    <col min="9478" max="9478" width="4.88671875" style="739" customWidth="1"/>
    <col min="9479" max="9479" width="9" style="739" customWidth="1"/>
    <col min="9480" max="9483" width="4.44140625" style="739" customWidth="1"/>
    <col min="9484" max="9484" width="4" style="739" customWidth="1"/>
    <col min="9485" max="9485" width="5" style="739" customWidth="1"/>
    <col min="9486" max="9487" width="4.77734375" style="739" customWidth="1"/>
    <col min="9488" max="9490" width="4.44140625" style="739" customWidth="1"/>
    <col min="9491" max="9491" width="5.5546875" style="739" customWidth="1"/>
    <col min="9492" max="9492" width="6.6640625" style="739" customWidth="1"/>
    <col min="9493" max="9494" width="0" style="739" hidden="1" customWidth="1"/>
    <col min="9495" max="9497" width="10.44140625" style="739" customWidth="1"/>
    <col min="9498" max="9498" width="10.5546875" style="739" customWidth="1"/>
    <col min="9499" max="9499" width="0" style="739" hidden="1" customWidth="1"/>
    <col min="9500" max="9500" width="8.44140625" style="739" customWidth="1"/>
    <col min="9501" max="9501" width="11.109375" style="739" customWidth="1"/>
    <col min="9502" max="9502" width="8" style="739" bestFit="1" customWidth="1"/>
    <col min="9503" max="9503" width="8.5546875" style="739" customWidth="1"/>
    <col min="9504" max="9507" width="9.33203125" style="739" customWidth="1"/>
    <col min="9508" max="9729" width="6.77734375" style="739" customWidth="1"/>
    <col min="9730" max="9730" width="3.77734375" style="739" customWidth="1"/>
    <col min="9731" max="9731" width="13" style="739"/>
    <col min="9732" max="9732" width="3.77734375" style="739" customWidth="1"/>
    <col min="9733" max="9733" width="15.6640625" style="739" customWidth="1"/>
    <col min="9734" max="9734" width="4.88671875" style="739" customWidth="1"/>
    <col min="9735" max="9735" width="9" style="739" customWidth="1"/>
    <col min="9736" max="9739" width="4.44140625" style="739" customWidth="1"/>
    <col min="9740" max="9740" width="4" style="739" customWidth="1"/>
    <col min="9741" max="9741" width="5" style="739" customWidth="1"/>
    <col min="9742" max="9743" width="4.77734375" style="739" customWidth="1"/>
    <col min="9744" max="9746" width="4.44140625" style="739" customWidth="1"/>
    <col min="9747" max="9747" width="5.5546875" style="739" customWidth="1"/>
    <col min="9748" max="9748" width="6.6640625" style="739" customWidth="1"/>
    <col min="9749" max="9750" width="0" style="739" hidden="1" customWidth="1"/>
    <col min="9751" max="9753" width="10.44140625" style="739" customWidth="1"/>
    <col min="9754" max="9754" width="10.5546875" style="739" customWidth="1"/>
    <col min="9755" max="9755" width="0" style="739" hidden="1" customWidth="1"/>
    <col min="9756" max="9756" width="8.44140625" style="739" customWidth="1"/>
    <col min="9757" max="9757" width="11.109375" style="739" customWidth="1"/>
    <col min="9758" max="9758" width="8" style="739" bestFit="1" customWidth="1"/>
    <col min="9759" max="9759" width="8.5546875" style="739" customWidth="1"/>
    <col min="9760" max="9763" width="9.33203125" style="739" customWidth="1"/>
    <col min="9764" max="9985" width="6.77734375" style="739" customWidth="1"/>
    <col min="9986" max="9986" width="3.77734375" style="739" customWidth="1"/>
    <col min="9987" max="9987" width="13" style="739"/>
    <col min="9988" max="9988" width="3.77734375" style="739" customWidth="1"/>
    <col min="9989" max="9989" width="15.6640625" style="739" customWidth="1"/>
    <col min="9990" max="9990" width="4.88671875" style="739" customWidth="1"/>
    <col min="9991" max="9991" width="9" style="739" customWidth="1"/>
    <col min="9992" max="9995" width="4.44140625" style="739" customWidth="1"/>
    <col min="9996" max="9996" width="4" style="739" customWidth="1"/>
    <col min="9997" max="9997" width="5" style="739" customWidth="1"/>
    <col min="9998" max="9999" width="4.77734375" style="739" customWidth="1"/>
    <col min="10000" max="10002" width="4.44140625" style="739" customWidth="1"/>
    <col min="10003" max="10003" width="5.5546875" style="739" customWidth="1"/>
    <col min="10004" max="10004" width="6.6640625" style="739" customWidth="1"/>
    <col min="10005" max="10006" width="0" style="739" hidden="1" customWidth="1"/>
    <col min="10007" max="10009" width="10.44140625" style="739" customWidth="1"/>
    <col min="10010" max="10010" width="10.5546875" style="739" customWidth="1"/>
    <col min="10011" max="10011" width="0" style="739" hidden="1" customWidth="1"/>
    <col min="10012" max="10012" width="8.44140625" style="739" customWidth="1"/>
    <col min="10013" max="10013" width="11.109375" style="739" customWidth="1"/>
    <col min="10014" max="10014" width="8" style="739" bestFit="1" customWidth="1"/>
    <col min="10015" max="10015" width="8.5546875" style="739" customWidth="1"/>
    <col min="10016" max="10019" width="9.33203125" style="739" customWidth="1"/>
    <col min="10020" max="10241" width="6.77734375" style="739" customWidth="1"/>
    <col min="10242" max="10242" width="3.77734375" style="739" customWidth="1"/>
    <col min="10243" max="10243" width="13" style="739"/>
    <col min="10244" max="10244" width="3.77734375" style="739" customWidth="1"/>
    <col min="10245" max="10245" width="15.6640625" style="739" customWidth="1"/>
    <col min="10246" max="10246" width="4.88671875" style="739" customWidth="1"/>
    <col min="10247" max="10247" width="9" style="739" customWidth="1"/>
    <col min="10248" max="10251" width="4.44140625" style="739" customWidth="1"/>
    <col min="10252" max="10252" width="4" style="739" customWidth="1"/>
    <col min="10253" max="10253" width="5" style="739" customWidth="1"/>
    <col min="10254" max="10255" width="4.77734375" style="739" customWidth="1"/>
    <col min="10256" max="10258" width="4.44140625" style="739" customWidth="1"/>
    <col min="10259" max="10259" width="5.5546875" style="739" customWidth="1"/>
    <col min="10260" max="10260" width="6.6640625" style="739" customWidth="1"/>
    <col min="10261" max="10262" width="0" style="739" hidden="1" customWidth="1"/>
    <col min="10263" max="10265" width="10.44140625" style="739" customWidth="1"/>
    <col min="10266" max="10266" width="10.5546875" style="739" customWidth="1"/>
    <col min="10267" max="10267" width="0" style="739" hidden="1" customWidth="1"/>
    <col min="10268" max="10268" width="8.44140625" style="739" customWidth="1"/>
    <col min="10269" max="10269" width="11.109375" style="739" customWidth="1"/>
    <col min="10270" max="10270" width="8" style="739" bestFit="1" customWidth="1"/>
    <col min="10271" max="10271" width="8.5546875" style="739" customWidth="1"/>
    <col min="10272" max="10275" width="9.33203125" style="739" customWidth="1"/>
    <col min="10276" max="10497" width="6.77734375" style="739" customWidth="1"/>
    <col min="10498" max="10498" width="3.77734375" style="739" customWidth="1"/>
    <col min="10499" max="10499" width="13" style="739"/>
    <col min="10500" max="10500" width="3.77734375" style="739" customWidth="1"/>
    <col min="10501" max="10501" width="15.6640625" style="739" customWidth="1"/>
    <col min="10502" max="10502" width="4.88671875" style="739" customWidth="1"/>
    <col min="10503" max="10503" width="9" style="739" customWidth="1"/>
    <col min="10504" max="10507" width="4.44140625" style="739" customWidth="1"/>
    <col min="10508" max="10508" width="4" style="739" customWidth="1"/>
    <col min="10509" max="10509" width="5" style="739" customWidth="1"/>
    <col min="10510" max="10511" width="4.77734375" style="739" customWidth="1"/>
    <col min="10512" max="10514" width="4.44140625" style="739" customWidth="1"/>
    <col min="10515" max="10515" width="5.5546875" style="739" customWidth="1"/>
    <col min="10516" max="10516" width="6.6640625" style="739" customWidth="1"/>
    <col min="10517" max="10518" width="0" style="739" hidden="1" customWidth="1"/>
    <col min="10519" max="10521" width="10.44140625" style="739" customWidth="1"/>
    <col min="10522" max="10522" width="10.5546875" style="739" customWidth="1"/>
    <col min="10523" max="10523" width="0" style="739" hidden="1" customWidth="1"/>
    <col min="10524" max="10524" width="8.44140625" style="739" customWidth="1"/>
    <col min="10525" max="10525" width="11.109375" style="739" customWidth="1"/>
    <col min="10526" max="10526" width="8" style="739" bestFit="1" customWidth="1"/>
    <col min="10527" max="10527" width="8.5546875" style="739" customWidth="1"/>
    <col min="10528" max="10531" width="9.33203125" style="739" customWidth="1"/>
    <col min="10532" max="10753" width="6.77734375" style="739" customWidth="1"/>
    <col min="10754" max="10754" width="3.77734375" style="739" customWidth="1"/>
    <col min="10755" max="10755" width="13" style="739"/>
    <col min="10756" max="10756" width="3.77734375" style="739" customWidth="1"/>
    <col min="10757" max="10757" width="15.6640625" style="739" customWidth="1"/>
    <col min="10758" max="10758" width="4.88671875" style="739" customWidth="1"/>
    <col min="10759" max="10759" width="9" style="739" customWidth="1"/>
    <col min="10760" max="10763" width="4.44140625" style="739" customWidth="1"/>
    <col min="10764" max="10764" width="4" style="739" customWidth="1"/>
    <col min="10765" max="10765" width="5" style="739" customWidth="1"/>
    <col min="10766" max="10767" width="4.77734375" style="739" customWidth="1"/>
    <col min="10768" max="10770" width="4.44140625" style="739" customWidth="1"/>
    <col min="10771" max="10771" width="5.5546875" style="739" customWidth="1"/>
    <col min="10772" max="10772" width="6.6640625" style="739" customWidth="1"/>
    <col min="10773" max="10774" width="0" style="739" hidden="1" customWidth="1"/>
    <col min="10775" max="10777" width="10.44140625" style="739" customWidth="1"/>
    <col min="10778" max="10778" width="10.5546875" style="739" customWidth="1"/>
    <col min="10779" max="10779" width="0" style="739" hidden="1" customWidth="1"/>
    <col min="10780" max="10780" width="8.44140625" style="739" customWidth="1"/>
    <col min="10781" max="10781" width="11.109375" style="739" customWidth="1"/>
    <col min="10782" max="10782" width="8" style="739" bestFit="1" customWidth="1"/>
    <col min="10783" max="10783" width="8.5546875" style="739" customWidth="1"/>
    <col min="10784" max="10787" width="9.33203125" style="739" customWidth="1"/>
    <col min="10788" max="11009" width="6.77734375" style="739" customWidth="1"/>
    <col min="11010" max="11010" width="3.77734375" style="739" customWidth="1"/>
    <col min="11011" max="11011" width="13" style="739"/>
    <col min="11012" max="11012" width="3.77734375" style="739" customWidth="1"/>
    <col min="11013" max="11013" width="15.6640625" style="739" customWidth="1"/>
    <col min="11014" max="11014" width="4.88671875" style="739" customWidth="1"/>
    <col min="11015" max="11015" width="9" style="739" customWidth="1"/>
    <col min="11016" max="11019" width="4.44140625" style="739" customWidth="1"/>
    <col min="11020" max="11020" width="4" style="739" customWidth="1"/>
    <col min="11021" max="11021" width="5" style="739" customWidth="1"/>
    <col min="11022" max="11023" width="4.77734375" style="739" customWidth="1"/>
    <col min="11024" max="11026" width="4.44140625" style="739" customWidth="1"/>
    <col min="11027" max="11027" width="5.5546875" style="739" customWidth="1"/>
    <col min="11028" max="11028" width="6.6640625" style="739" customWidth="1"/>
    <col min="11029" max="11030" width="0" style="739" hidden="1" customWidth="1"/>
    <col min="11031" max="11033" width="10.44140625" style="739" customWidth="1"/>
    <col min="11034" max="11034" width="10.5546875" style="739" customWidth="1"/>
    <col min="11035" max="11035" width="0" style="739" hidden="1" customWidth="1"/>
    <col min="11036" max="11036" width="8.44140625" style="739" customWidth="1"/>
    <col min="11037" max="11037" width="11.109375" style="739" customWidth="1"/>
    <col min="11038" max="11038" width="8" style="739" bestFit="1" customWidth="1"/>
    <col min="11039" max="11039" width="8.5546875" style="739" customWidth="1"/>
    <col min="11040" max="11043" width="9.33203125" style="739" customWidth="1"/>
    <col min="11044" max="11265" width="6.77734375" style="739" customWidth="1"/>
    <col min="11266" max="11266" width="3.77734375" style="739" customWidth="1"/>
    <col min="11267" max="11267" width="13" style="739"/>
    <col min="11268" max="11268" width="3.77734375" style="739" customWidth="1"/>
    <col min="11269" max="11269" width="15.6640625" style="739" customWidth="1"/>
    <col min="11270" max="11270" width="4.88671875" style="739" customWidth="1"/>
    <col min="11271" max="11271" width="9" style="739" customWidth="1"/>
    <col min="11272" max="11275" width="4.44140625" style="739" customWidth="1"/>
    <col min="11276" max="11276" width="4" style="739" customWidth="1"/>
    <col min="11277" max="11277" width="5" style="739" customWidth="1"/>
    <col min="11278" max="11279" width="4.77734375" style="739" customWidth="1"/>
    <col min="11280" max="11282" width="4.44140625" style="739" customWidth="1"/>
    <col min="11283" max="11283" width="5.5546875" style="739" customWidth="1"/>
    <col min="11284" max="11284" width="6.6640625" style="739" customWidth="1"/>
    <col min="11285" max="11286" width="0" style="739" hidden="1" customWidth="1"/>
    <col min="11287" max="11289" width="10.44140625" style="739" customWidth="1"/>
    <col min="11290" max="11290" width="10.5546875" style="739" customWidth="1"/>
    <col min="11291" max="11291" width="0" style="739" hidden="1" customWidth="1"/>
    <col min="11292" max="11292" width="8.44140625" style="739" customWidth="1"/>
    <col min="11293" max="11293" width="11.109375" style="739" customWidth="1"/>
    <col min="11294" max="11294" width="8" style="739" bestFit="1" customWidth="1"/>
    <col min="11295" max="11295" width="8.5546875" style="739" customWidth="1"/>
    <col min="11296" max="11299" width="9.33203125" style="739" customWidth="1"/>
    <col min="11300" max="11521" width="6.77734375" style="739" customWidth="1"/>
    <col min="11522" max="11522" width="3.77734375" style="739" customWidth="1"/>
    <col min="11523" max="11523" width="13" style="739"/>
    <col min="11524" max="11524" width="3.77734375" style="739" customWidth="1"/>
    <col min="11525" max="11525" width="15.6640625" style="739" customWidth="1"/>
    <col min="11526" max="11526" width="4.88671875" style="739" customWidth="1"/>
    <col min="11527" max="11527" width="9" style="739" customWidth="1"/>
    <col min="11528" max="11531" width="4.44140625" style="739" customWidth="1"/>
    <col min="11532" max="11532" width="4" style="739" customWidth="1"/>
    <col min="11533" max="11533" width="5" style="739" customWidth="1"/>
    <col min="11534" max="11535" width="4.77734375" style="739" customWidth="1"/>
    <col min="11536" max="11538" width="4.44140625" style="739" customWidth="1"/>
    <col min="11539" max="11539" width="5.5546875" style="739" customWidth="1"/>
    <col min="11540" max="11540" width="6.6640625" style="739" customWidth="1"/>
    <col min="11541" max="11542" width="0" style="739" hidden="1" customWidth="1"/>
    <col min="11543" max="11545" width="10.44140625" style="739" customWidth="1"/>
    <col min="11546" max="11546" width="10.5546875" style="739" customWidth="1"/>
    <col min="11547" max="11547" width="0" style="739" hidden="1" customWidth="1"/>
    <col min="11548" max="11548" width="8.44140625" style="739" customWidth="1"/>
    <col min="11549" max="11549" width="11.109375" style="739" customWidth="1"/>
    <col min="11550" max="11550" width="8" style="739" bestFit="1" customWidth="1"/>
    <col min="11551" max="11551" width="8.5546875" style="739" customWidth="1"/>
    <col min="11552" max="11555" width="9.33203125" style="739" customWidth="1"/>
    <col min="11556" max="11777" width="6.77734375" style="739" customWidth="1"/>
    <col min="11778" max="11778" width="3.77734375" style="739" customWidth="1"/>
    <col min="11779" max="11779" width="13" style="739"/>
    <col min="11780" max="11780" width="3.77734375" style="739" customWidth="1"/>
    <col min="11781" max="11781" width="15.6640625" style="739" customWidth="1"/>
    <col min="11782" max="11782" width="4.88671875" style="739" customWidth="1"/>
    <col min="11783" max="11783" width="9" style="739" customWidth="1"/>
    <col min="11784" max="11787" width="4.44140625" style="739" customWidth="1"/>
    <col min="11788" max="11788" width="4" style="739" customWidth="1"/>
    <col min="11789" max="11789" width="5" style="739" customWidth="1"/>
    <col min="11790" max="11791" width="4.77734375" style="739" customWidth="1"/>
    <col min="11792" max="11794" width="4.44140625" style="739" customWidth="1"/>
    <col min="11795" max="11795" width="5.5546875" style="739" customWidth="1"/>
    <col min="11796" max="11796" width="6.6640625" style="739" customWidth="1"/>
    <col min="11797" max="11798" width="0" style="739" hidden="1" customWidth="1"/>
    <col min="11799" max="11801" width="10.44140625" style="739" customWidth="1"/>
    <col min="11802" max="11802" width="10.5546875" style="739" customWidth="1"/>
    <col min="11803" max="11803" width="0" style="739" hidden="1" customWidth="1"/>
    <col min="11804" max="11804" width="8.44140625" style="739" customWidth="1"/>
    <col min="11805" max="11805" width="11.109375" style="739" customWidth="1"/>
    <col min="11806" max="11806" width="8" style="739" bestFit="1" customWidth="1"/>
    <col min="11807" max="11807" width="8.5546875" style="739" customWidth="1"/>
    <col min="11808" max="11811" width="9.33203125" style="739" customWidth="1"/>
    <col min="11812" max="12033" width="6.77734375" style="739" customWidth="1"/>
    <col min="12034" max="12034" width="3.77734375" style="739" customWidth="1"/>
    <col min="12035" max="12035" width="13" style="739"/>
    <col min="12036" max="12036" width="3.77734375" style="739" customWidth="1"/>
    <col min="12037" max="12037" width="15.6640625" style="739" customWidth="1"/>
    <col min="12038" max="12038" width="4.88671875" style="739" customWidth="1"/>
    <col min="12039" max="12039" width="9" style="739" customWidth="1"/>
    <col min="12040" max="12043" width="4.44140625" style="739" customWidth="1"/>
    <col min="12044" max="12044" width="4" style="739" customWidth="1"/>
    <col min="12045" max="12045" width="5" style="739" customWidth="1"/>
    <col min="12046" max="12047" width="4.77734375" style="739" customWidth="1"/>
    <col min="12048" max="12050" width="4.44140625" style="739" customWidth="1"/>
    <col min="12051" max="12051" width="5.5546875" style="739" customWidth="1"/>
    <col min="12052" max="12052" width="6.6640625" style="739" customWidth="1"/>
    <col min="12053" max="12054" width="0" style="739" hidden="1" customWidth="1"/>
    <col min="12055" max="12057" width="10.44140625" style="739" customWidth="1"/>
    <col min="12058" max="12058" width="10.5546875" style="739" customWidth="1"/>
    <col min="12059" max="12059" width="0" style="739" hidden="1" customWidth="1"/>
    <col min="12060" max="12060" width="8.44140625" style="739" customWidth="1"/>
    <col min="12061" max="12061" width="11.109375" style="739" customWidth="1"/>
    <col min="12062" max="12062" width="8" style="739" bestFit="1" customWidth="1"/>
    <col min="12063" max="12063" width="8.5546875" style="739" customWidth="1"/>
    <col min="12064" max="12067" width="9.33203125" style="739" customWidth="1"/>
    <col min="12068" max="12289" width="6.77734375" style="739" customWidth="1"/>
    <col min="12290" max="12290" width="3.77734375" style="739" customWidth="1"/>
    <col min="12291" max="12291" width="13" style="739"/>
    <col min="12292" max="12292" width="3.77734375" style="739" customWidth="1"/>
    <col min="12293" max="12293" width="15.6640625" style="739" customWidth="1"/>
    <col min="12294" max="12294" width="4.88671875" style="739" customWidth="1"/>
    <col min="12295" max="12295" width="9" style="739" customWidth="1"/>
    <col min="12296" max="12299" width="4.44140625" style="739" customWidth="1"/>
    <col min="12300" max="12300" width="4" style="739" customWidth="1"/>
    <col min="12301" max="12301" width="5" style="739" customWidth="1"/>
    <col min="12302" max="12303" width="4.77734375" style="739" customWidth="1"/>
    <col min="12304" max="12306" width="4.44140625" style="739" customWidth="1"/>
    <col min="12307" max="12307" width="5.5546875" style="739" customWidth="1"/>
    <col min="12308" max="12308" width="6.6640625" style="739" customWidth="1"/>
    <col min="12309" max="12310" width="0" style="739" hidden="1" customWidth="1"/>
    <col min="12311" max="12313" width="10.44140625" style="739" customWidth="1"/>
    <col min="12314" max="12314" width="10.5546875" style="739" customWidth="1"/>
    <col min="12315" max="12315" width="0" style="739" hidden="1" customWidth="1"/>
    <col min="12316" max="12316" width="8.44140625" style="739" customWidth="1"/>
    <col min="12317" max="12317" width="11.109375" style="739" customWidth="1"/>
    <col min="12318" max="12318" width="8" style="739" bestFit="1" customWidth="1"/>
    <col min="12319" max="12319" width="8.5546875" style="739" customWidth="1"/>
    <col min="12320" max="12323" width="9.33203125" style="739" customWidth="1"/>
    <col min="12324" max="12545" width="6.77734375" style="739" customWidth="1"/>
    <col min="12546" max="12546" width="3.77734375" style="739" customWidth="1"/>
    <col min="12547" max="12547" width="13" style="739"/>
    <col min="12548" max="12548" width="3.77734375" style="739" customWidth="1"/>
    <col min="12549" max="12549" width="15.6640625" style="739" customWidth="1"/>
    <col min="12550" max="12550" width="4.88671875" style="739" customWidth="1"/>
    <col min="12551" max="12551" width="9" style="739" customWidth="1"/>
    <col min="12552" max="12555" width="4.44140625" style="739" customWidth="1"/>
    <col min="12556" max="12556" width="4" style="739" customWidth="1"/>
    <col min="12557" max="12557" width="5" style="739" customWidth="1"/>
    <col min="12558" max="12559" width="4.77734375" style="739" customWidth="1"/>
    <col min="12560" max="12562" width="4.44140625" style="739" customWidth="1"/>
    <col min="12563" max="12563" width="5.5546875" style="739" customWidth="1"/>
    <col min="12564" max="12564" width="6.6640625" style="739" customWidth="1"/>
    <col min="12565" max="12566" width="0" style="739" hidden="1" customWidth="1"/>
    <col min="12567" max="12569" width="10.44140625" style="739" customWidth="1"/>
    <col min="12570" max="12570" width="10.5546875" style="739" customWidth="1"/>
    <col min="12571" max="12571" width="0" style="739" hidden="1" customWidth="1"/>
    <col min="12572" max="12572" width="8.44140625" style="739" customWidth="1"/>
    <col min="12573" max="12573" width="11.109375" style="739" customWidth="1"/>
    <col min="12574" max="12574" width="8" style="739" bestFit="1" customWidth="1"/>
    <col min="12575" max="12575" width="8.5546875" style="739" customWidth="1"/>
    <col min="12576" max="12579" width="9.33203125" style="739" customWidth="1"/>
    <col min="12580" max="12801" width="6.77734375" style="739" customWidth="1"/>
    <col min="12802" max="12802" width="3.77734375" style="739" customWidth="1"/>
    <col min="12803" max="12803" width="13" style="739"/>
    <col min="12804" max="12804" width="3.77734375" style="739" customWidth="1"/>
    <col min="12805" max="12805" width="15.6640625" style="739" customWidth="1"/>
    <col min="12806" max="12806" width="4.88671875" style="739" customWidth="1"/>
    <col min="12807" max="12807" width="9" style="739" customWidth="1"/>
    <col min="12808" max="12811" width="4.44140625" style="739" customWidth="1"/>
    <col min="12812" max="12812" width="4" style="739" customWidth="1"/>
    <col min="12813" max="12813" width="5" style="739" customWidth="1"/>
    <col min="12814" max="12815" width="4.77734375" style="739" customWidth="1"/>
    <col min="12816" max="12818" width="4.44140625" style="739" customWidth="1"/>
    <col min="12819" max="12819" width="5.5546875" style="739" customWidth="1"/>
    <col min="12820" max="12820" width="6.6640625" style="739" customWidth="1"/>
    <col min="12821" max="12822" width="0" style="739" hidden="1" customWidth="1"/>
    <col min="12823" max="12825" width="10.44140625" style="739" customWidth="1"/>
    <col min="12826" max="12826" width="10.5546875" style="739" customWidth="1"/>
    <col min="12827" max="12827" width="0" style="739" hidden="1" customWidth="1"/>
    <col min="12828" max="12828" width="8.44140625" style="739" customWidth="1"/>
    <col min="12829" max="12829" width="11.109375" style="739" customWidth="1"/>
    <col min="12830" max="12830" width="8" style="739" bestFit="1" customWidth="1"/>
    <col min="12831" max="12831" width="8.5546875" style="739" customWidth="1"/>
    <col min="12832" max="12835" width="9.33203125" style="739" customWidth="1"/>
    <col min="12836" max="13057" width="6.77734375" style="739" customWidth="1"/>
    <col min="13058" max="13058" width="3.77734375" style="739" customWidth="1"/>
    <col min="13059" max="13059" width="13" style="739"/>
    <col min="13060" max="13060" width="3.77734375" style="739" customWidth="1"/>
    <col min="13061" max="13061" width="15.6640625" style="739" customWidth="1"/>
    <col min="13062" max="13062" width="4.88671875" style="739" customWidth="1"/>
    <col min="13063" max="13063" width="9" style="739" customWidth="1"/>
    <col min="13064" max="13067" width="4.44140625" style="739" customWidth="1"/>
    <col min="13068" max="13068" width="4" style="739" customWidth="1"/>
    <col min="13069" max="13069" width="5" style="739" customWidth="1"/>
    <col min="13070" max="13071" width="4.77734375" style="739" customWidth="1"/>
    <col min="13072" max="13074" width="4.44140625" style="739" customWidth="1"/>
    <col min="13075" max="13075" width="5.5546875" style="739" customWidth="1"/>
    <col min="13076" max="13076" width="6.6640625" style="739" customWidth="1"/>
    <col min="13077" max="13078" width="0" style="739" hidden="1" customWidth="1"/>
    <col min="13079" max="13081" width="10.44140625" style="739" customWidth="1"/>
    <col min="13082" max="13082" width="10.5546875" style="739" customWidth="1"/>
    <col min="13083" max="13083" width="0" style="739" hidden="1" customWidth="1"/>
    <col min="13084" max="13084" width="8.44140625" style="739" customWidth="1"/>
    <col min="13085" max="13085" width="11.109375" style="739" customWidth="1"/>
    <col min="13086" max="13086" width="8" style="739" bestFit="1" customWidth="1"/>
    <col min="13087" max="13087" width="8.5546875" style="739" customWidth="1"/>
    <col min="13088" max="13091" width="9.33203125" style="739" customWidth="1"/>
    <col min="13092" max="13313" width="6.77734375" style="739" customWidth="1"/>
    <col min="13314" max="13314" width="3.77734375" style="739" customWidth="1"/>
    <col min="13315" max="13315" width="13" style="739"/>
    <col min="13316" max="13316" width="3.77734375" style="739" customWidth="1"/>
    <col min="13317" max="13317" width="15.6640625" style="739" customWidth="1"/>
    <col min="13318" max="13318" width="4.88671875" style="739" customWidth="1"/>
    <col min="13319" max="13319" width="9" style="739" customWidth="1"/>
    <col min="13320" max="13323" width="4.44140625" style="739" customWidth="1"/>
    <col min="13324" max="13324" width="4" style="739" customWidth="1"/>
    <col min="13325" max="13325" width="5" style="739" customWidth="1"/>
    <col min="13326" max="13327" width="4.77734375" style="739" customWidth="1"/>
    <col min="13328" max="13330" width="4.44140625" style="739" customWidth="1"/>
    <col min="13331" max="13331" width="5.5546875" style="739" customWidth="1"/>
    <col min="13332" max="13332" width="6.6640625" style="739" customWidth="1"/>
    <col min="13333" max="13334" width="0" style="739" hidden="1" customWidth="1"/>
    <col min="13335" max="13337" width="10.44140625" style="739" customWidth="1"/>
    <col min="13338" max="13338" width="10.5546875" style="739" customWidth="1"/>
    <col min="13339" max="13339" width="0" style="739" hidden="1" customWidth="1"/>
    <col min="13340" max="13340" width="8.44140625" style="739" customWidth="1"/>
    <col min="13341" max="13341" width="11.109375" style="739" customWidth="1"/>
    <col min="13342" max="13342" width="8" style="739" bestFit="1" customWidth="1"/>
    <col min="13343" max="13343" width="8.5546875" style="739" customWidth="1"/>
    <col min="13344" max="13347" width="9.33203125" style="739" customWidth="1"/>
    <col min="13348" max="13569" width="6.77734375" style="739" customWidth="1"/>
    <col min="13570" max="13570" width="3.77734375" style="739" customWidth="1"/>
    <col min="13571" max="13571" width="13" style="739"/>
    <col min="13572" max="13572" width="3.77734375" style="739" customWidth="1"/>
    <col min="13573" max="13573" width="15.6640625" style="739" customWidth="1"/>
    <col min="13574" max="13574" width="4.88671875" style="739" customWidth="1"/>
    <col min="13575" max="13575" width="9" style="739" customWidth="1"/>
    <col min="13576" max="13579" width="4.44140625" style="739" customWidth="1"/>
    <col min="13580" max="13580" width="4" style="739" customWidth="1"/>
    <col min="13581" max="13581" width="5" style="739" customWidth="1"/>
    <col min="13582" max="13583" width="4.77734375" style="739" customWidth="1"/>
    <col min="13584" max="13586" width="4.44140625" style="739" customWidth="1"/>
    <col min="13587" max="13587" width="5.5546875" style="739" customWidth="1"/>
    <col min="13588" max="13588" width="6.6640625" style="739" customWidth="1"/>
    <col min="13589" max="13590" width="0" style="739" hidden="1" customWidth="1"/>
    <col min="13591" max="13593" width="10.44140625" style="739" customWidth="1"/>
    <col min="13594" max="13594" width="10.5546875" style="739" customWidth="1"/>
    <col min="13595" max="13595" width="0" style="739" hidden="1" customWidth="1"/>
    <col min="13596" max="13596" width="8.44140625" style="739" customWidth="1"/>
    <col min="13597" max="13597" width="11.109375" style="739" customWidth="1"/>
    <col min="13598" max="13598" width="8" style="739" bestFit="1" customWidth="1"/>
    <col min="13599" max="13599" width="8.5546875" style="739" customWidth="1"/>
    <col min="13600" max="13603" width="9.33203125" style="739" customWidth="1"/>
    <col min="13604" max="13825" width="6.77734375" style="739" customWidth="1"/>
    <col min="13826" max="13826" width="3.77734375" style="739" customWidth="1"/>
    <col min="13827" max="13827" width="13" style="739"/>
    <col min="13828" max="13828" width="3.77734375" style="739" customWidth="1"/>
    <col min="13829" max="13829" width="15.6640625" style="739" customWidth="1"/>
    <col min="13830" max="13830" width="4.88671875" style="739" customWidth="1"/>
    <col min="13831" max="13831" width="9" style="739" customWidth="1"/>
    <col min="13832" max="13835" width="4.44140625" style="739" customWidth="1"/>
    <col min="13836" max="13836" width="4" style="739" customWidth="1"/>
    <col min="13837" max="13837" width="5" style="739" customWidth="1"/>
    <col min="13838" max="13839" width="4.77734375" style="739" customWidth="1"/>
    <col min="13840" max="13842" width="4.44140625" style="739" customWidth="1"/>
    <col min="13843" max="13843" width="5.5546875" style="739" customWidth="1"/>
    <col min="13844" max="13844" width="6.6640625" style="739" customWidth="1"/>
    <col min="13845" max="13846" width="0" style="739" hidden="1" customWidth="1"/>
    <col min="13847" max="13849" width="10.44140625" style="739" customWidth="1"/>
    <col min="13850" max="13850" width="10.5546875" style="739" customWidth="1"/>
    <col min="13851" max="13851" width="0" style="739" hidden="1" customWidth="1"/>
    <col min="13852" max="13852" width="8.44140625" style="739" customWidth="1"/>
    <col min="13853" max="13853" width="11.109375" style="739" customWidth="1"/>
    <col min="13854" max="13854" width="8" style="739" bestFit="1" customWidth="1"/>
    <col min="13855" max="13855" width="8.5546875" style="739" customWidth="1"/>
    <col min="13856" max="13859" width="9.33203125" style="739" customWidth="1"/>
    <col min="13860" max="14081" width="6.77734375" style="739" customWidth="1"/>
    <col min="14082" max="14082" width="3.77734375" style="739" customWidth="1"/>
    <col min="14083" max="14083" width="13" style="739"/>
    <col min="14084" max="14084" width="3.77734375" style="739" customWidth="1"/>
    <col min="14085" max="14085" width="15.6640625" style="739" customWidth="1"/>
    <col min="14086" max="14086" width="4.88671875" style="739" customWidth="1"/>
    <col min="14087" max="14087" width="9" style="739" customWidth="1"/>
    <col min="14088" max="14091" width="4.44140625" style="739" customWidth="1"/>
    <col min="14092" max="14092" width="4" style="739" customWidth="1"/>
    <col min="14093" max="14093" width="5" style="739" customWidth="1"/>
    <col min="14094" max="14095" width="4.77734375" style="739" customWidth="1"/>
    <col min="14096" max="14098" width="4.44140625" style="739" customWidth="1"/>
    <col min="14099" max="14099" width="5.5546875" style="739" customWidth="1"/>
    <col min="14100" max="14100" width="6.6640625" style="739" customWidth="1"/>
    <col min="14101" max="14102" width="0" style="739" hidden="1" customWidth="1"/>
    <col min="14103" max="14105" width="10.44140625" style="739" customWidth="1"/>
    <col min="14106" max="14106" width="10.5546875" style="739" customWidth="1"/>
    <col min="14107" max="14107" width="0" style="739" hidden="1" customWidth="1"/>
    <col min="14108" max="14108" width="8.44140625" style="739" customWidth="1"/>
    <col min="14109" max="14109" width="11.109375" style="739" customWidth="1"/>
    <col min="14110" max="14110" width="8" style="739" bestFit="1" customWidth="1"/>
    <col min="14111" max="14111" width="8.5546875" style="739" customWidth="1"/>
    <col min="14112" max="14115" width="9.33203125" style="739" customWidth="1"/>
    <col min="14116" max="14337" width="6.77734375" style="739" customWidth="1"/>
    <col min="14338" max="14338" width="3.77734375" style="739" customWidth="1"/>
    <col min="14339" max="14339" width="13" style="739"/>
    <col min="14340" max="14340" width="3.77734375" style="739" customWidth="1"/>
    <col min="14341" max="14341" width="15.6640625" style="739" customWidth="1"/>
    <col min="14342" max="14342" width="4.88671875" style="739" customWidth="1"/>
    <col min="14343" max="14343" width="9" style="739" customWidth="1"/>
    <col min="14344" max="14347" width="4.44140625" style="739" customWidth="1"/>
    <col min="14348" max="14348" width="4" style="739" customWidth="1"/>
    <col min="14349" max="14349" width="5" style="739" customWidth="1"/>
    <col min="14350" max="14351" width="4.77734375" style="739" customWidth="1"/>
    <col min="14352" max="14354" width="4.44140625" style="739" customWidth="1"/>
    <col min="14355" max="14355" width="5.5546875" style="739" customWidth="1"/>
    <col min="14356" max="14356" width="6.6640625" style="739" customWidth="1"/>
    <col min="14357" max="14358" width="0" style="739" hidden="1" customWidth="1"/>
    <col min="14359" max="14361" width="10.44140625" style="739" customWidth="1"/>
    <col min="14362" max="14362" width="10.5546875" style="739" customWidth="1"/>
    <col min="14363" max="14363" width="0" style="739" hidden="1" customWidth="1"/>
    <col min="14364" max="14364" width="8.44140625" style="739" customWidth="1"/>
    <col min="14365" max="14365" width="11.109375" style="739" customWidth="1"/>
    <col min="14366" max="14366" width="8" style="739" bestFit="1" customWidth="1"/>
    <col min="14367" max="14367" width="8.5546875" style="739" customWidth="1"/>
    <col min="14368" max="14371" width="9.33203125" style="739" customWidth="1"/>
    <col min="14372" max="14593" width="6.77734375" style="739" customWidth="1"/>
    <col min="14594" max="14594" width="3.77734375" style="739" customWidth="1"/>
    <col min="14595" max="14595" width="13" style="739"/>
    <col min="14596" max="14596" width="3.77734375" style="739" customWidth="1"/>
    <col min="14597" max="14597" width="15.6640625" style="739" customWidth="1"/>
    <col min="14598" max="14598" width="4.88671875" style="739" customWidth="1"/>
    <col min="14599" max="14599" width="9" style="739" customWidth="1"/>
    <col min="14600" max="14603" width="4.44140625" style="739" customWidth="1"/>
    <col min="14604" max="14604" width="4" style="739" customWidth="1"/>
    <col min="14605" max="14605" width="5" style="739" customWidth="1"/>
    <col min="14606" max="14607" width="4.77734375" style="739" customWidth="1"/>
    <col min="14608" max="14610" width="4.44140625" style="739" customWidth="1"/>
    <col min="14611" max="14611" width="5.5546875" style="739" customWidth="1"/>
    <col min="14612" max="14612" width="6.6640625" style="739" customWidth="1"/>
    <col min="14613" max="14614" width="0" style="739" hidden="1" customWidth="1"/>
    <col min="14615" max="14617" width="10.44140625" style="739" customWidth="1"/>
    <col min="14618" max="14618" width="10.5546875" style="739" customWidth="1"/>
    <col min="14619" max="14619" width="0" style="739" hidden="1" customWidth="1"/>
    <col min="14620" max="14620" width="8.44140625" style="739" customWidth="1"/>
    <col min="14621" max="14621" width="11.109375" style="739" customWidth="1"/>
    <col min="14622" max="14622" width="8" style="739" bestFit="1" customWidth="1"/>
    <col min="14623" max="14623" width="8.5546875" style="739" customWidth="1"/>
    <col min="14624" max="14627" width="9.33203125" style="739" customWidth="1"/>
    <col min="14628" max="14849" width="6.77734375" style="739" customWidth="1"/>
    <col min="14850" max="14850" width="3.77734375" style="739" customWidth="1"/>
    <col min="14851" max="14851" width="13" style="739"/>
    <col min="14852" max="14852" width="3.77734375" style="739" customWidth="1"/>
    <col min="14853" max="14853" width="15.6640625" style="739" customWidth="1"/>
    <col min="14854" max="14854" width="4.88671875" style="739" customWidth="1"/>
    <col min="14855" max="14855" width="9" style="739" customWidth="1"/>
    <col min="14856" max="14859" width="4.44140625" style="739" customWidth="1"/>
    <col min="14860" max="14860" width="4" style="739" customWidth="1"/>
    <col min="14861" max="14861" width="5" style="739" customWidth="1"/>
    <col min="14862" max="14863" width="4.77734375" style="739" customWidth="1"/>
    <col min="14864" max="14866" width="4.44140625" style="739" customWidth="1"/>
    <col min="14867" max="14867" width="5.5546875" style="739" customWidth="1"/>
    <col min="14868" max="14868" width="6.6640625" style="739" customWidth="1"/>
    <col min="14869" max="14870" width="0" style="739" hidden="1" customWidth="1"/>
    <col min="14871" max="14873" width="10.44140625" style="739" customWidth="1"/>
    <col min="14874" max="14874" width="10.5546875" style="739" customWidth="1"/>
    <col min="14875" max="14875" width="0" style="739" hidden="1" customWidth="1"/>
    <col min="14876" max="14876" width="8.44140625" style="739" customWidth="1"/>
    <col min="14877" max="14877" width="11.109375" style="739" customWidth="1"/>
    <col min="14878" max="14878" width="8" style="739" bestFit="1" customWidth="1"/>
    <col min="14879" max="14879" width="8.5546875" style="739" customWidth="1"/>
    <col min="14880" max="14883" width="9.33203125" style="739" customWidth="1"/>
    <col min="14884" max="15105" width="6.77734375" style="739" customWidth="1"/>
    <col min="15106" max="15106" width="3.77734375" style="739" customWidth="1"/>
    <col min="15107" max="15107" width="13" style="739"/>
    <col min="15108" max="15108" width="3.77734375" style="739" customWidth="1"/>
    <col min="15109" max="15109" width="15.6640625" style="739" customWidth="1"/>
    <col min="15110" max="15110" width="4.88671875" style="739" customWidth="1"/>
    <col min="15111" max="15111" width="9" style="739" customWidth="1"/>
    <col min="15112" max="15115" width="4.44140625" style="739" customWidth="1"/>
    <col min="15116" max="15116" width="4" style="739" customWidth="1"/>
    <col min="15117" max="15117" width="5" style="739" customWidth="1"/>
    <col min="15118" max="15119" width="4.77734375" style="739" customWidth="1"/>
    <col min="15120" max="15122" width="4.44140625" style="739" customWidth="1"/>
    <col min="15123" max="15123" width="5.5546875" style="739" customWidth="1"/>
    <col min="15124" max="15124" width="6.6640625" style="739" customWidth="1"/>
    <col min="15125" max="15126" width="0" style="739" hidden="1" customWidth="1"/>
    <col min="15127" max="15129" width="10.44140625" style="739" customWidth="1"/>
    <col min="15130" max="15130" width="10.5546875" style="739" customWidth="1"/>
    <col min="15131" max="15131" width="0" style="739" hidden="1" customWidth="1"/>
    <col min="15132" max="15132" width="8.44140625" style="739" customWidth="1"/>
    <col min="15133" max="15133" width="11.109375" style="739" customWidth="1"/>
    <col min="15134" max="15134" width="8" style="739" bestFit="1" customWidth="1"/>
    <col min="15135" max="15135" width="8.5546875" style="739" customWidth="1"/>
    <col min="15136" max="15139" width="9.33203125" style="739" customWidth="1"/>
    <col min="15140" max="15361" width="6.77734375" style="739" customWidth="1"/>
    <col min="15362" max="15362" width="3.77734375" style="739" customWidth="1"/>
    <col min="15363" max="15363" width="13" style="739"/>
    <col min="15364" max="15364" width="3.77734375" style="739" customWidth="1"/>
    <col min="15365" max="15365" width="15.6640625" style="739" customWidth="1"/>
    <col min="15366" max="15366" width="4.88671875" style="739" customWidth="1"/>
    <col min="15367" max="15367" width="9" style="739" customWidth="1"/>
    <col min="15368" max="15371" width="4.44140625" style="739" customWidth="1"/>
    <col min="15372" max="15372" width="4" style="739" customWidth="1"/>
    <col min="15373" max="15373" width="5" style="739" customWidth="1"/>
    <col min="15374" max="15375" width="4.77734375" style="739" customWidth="1"/>
    <col min="15376" max="15378" width="4.44140625" style="739" customWidth="1"/>
    <col min="15379" max="15379" width="5.5546875" style="739" customWidth="1"/>
    <col min="15380" max="15380" width="6.6640625" style="739" customWidth="1"/>
    <col min="15381" max="15382" width="0" style="739" hidden="1" customWidth="1"/>
    <col min="15383" max="15385" width="10.44140625" style="739" customWidth="1"/>
    <col min="15386" max="15386" width="10.5546875" style="739" customWidth="1"/>
    <col min="15387" max="15387" width="0" style="739" hidden="1" customWidth="1"/>
    <col min="15388" max="15388" width="8.44140625" style="739" customWidth="1"/>
    <col min="15389" max="15389" width="11.109375" style="739" customWidth="1"/>
    <col min="15390" max="15390" width="8" style="739" bestFit="1" customWidth="1"/>
    <col min="15391" max="15391" width="8.5546875" style="739" customWidth="1"/>
    <col min="15392" max="15395" width="9.33203125" style="739" customWidth="1"/>
    <col min="15396" max="15617" width="6.77734375" style="739" customWidth="1"/>
    <col min="15618" max="15618" width="3.77734375" style="739" customWidth="1"/>
    <col min="15619" max="15619" width="13" style="739"/>
    <col min="15620" max="15620" width="3.77734375" style="739" customWidth="1"/>
    <col min="15621" max="15621" width="15.6640625" style="739" customWidth="1"/>
    <col min="15622" max="15622" width="4.88671875" style="739" customWidth="1"/>
    <col min="15623" max="15623" width="9" style="739" customWidth="1"/>
    <col min="15624" max="15627" width="4.44140625" style="739" customWidth="1"/>
    <col min="15628" max="15628" width="4" style="739" customWidth="1"/>
    <col min="15629" max="15629" width="5" style="739" customWidth="1"/>
    <col min="15630" max="15631" width="4.77734375" style="739" customWidth="1"/>
    <col min="15632" max="15634" width="4.44140625" style="739" customWidth="1"/>
    <col min="15635" max="15635" width="5.5546875" style="739" customWidth="1"/>
    <col min="15636" max="15636" width="6.6640625" style="739" customWidth="1"/>
    <col min="15637" max="15638" width="0" style="739" hidden="1" customWidth="1"/>
    <col min="15639" max="15641" width="10.44140625" style="739" customWidth="1"/>
    <col min="15642" max="15642" width="10.5546875" style="739" customWidth="1"/>
    <col min="15643" max="15643" width="0" style="739" hidden="1" customWidth="1"/>
    <col min="15644" max="15644" width="8.44140625" style="739" customWidth="1"/>
    <col min="15645" max="15645" width="11.109375" style="739" customWidth="1"/>
    <col min="15646" max="15646" width="8" style="739" bestFit="1" customWidth="1"/>
    <col min="15647" max="15647" width="8.5546875" style="739" customWidth="1"/>
    <col min="15648" max="15651" width="9.33203125" style="739" customWidth="1"/>
    <col min="15652" max="15873" width="6.77734375" style="739" customWidth="1"/>
    <col min="15874" max="15874" width="3.77734375" style="739" customWidth="1"/>
    <col min="15875" max="15875" width="13" style="739"/>
    <col min="15876" max="15876" width="3.77734375" style="739" customWidth="1"/>
    <col min="15877" max="15877" width="15.6640625" style="739" customWidth="1"/>
    <col min="15878" max="15878" width="4.88671875" style="739" customWidth="1"/>
    <col min="15879" max="15879" width="9" style="739" customWidth="1"/>
    <col min="15880" max="15883" width="4.44140625" style="739" customWidth="1"/>
    <col min="15884" max="15884" width="4" style="739" customWidth="1"/>
    <col min="15885" max="15885" width="5" style="739" customWidth="1"/>
    <col min="15886" max="15887" width="4.77734375" style="739" customWidth="1"/>
    <col min="15888" max="15890" width="4.44140625" style="739" customWidth="1"/>
    <col min="15891" max="15891" width="5.5546875" style="739" customWidth="1"/>
    <col min="15892" max="15892" width="6.6640625" style="739" customWidth="1"/>
    <col min="15893" max="15894" width="0" style="739" hidden="1" customWidth="1"/>
    <col min="15895" max="15897" width="10.44140625" style="739" customWidth="1"/>
    <col min="15898" max="15898" width="10.5546875" style="739" customWidth="1"/>
    <col min="15899" max="15899" width="0" style="739" hidden="1" customWidth="1"/>
    <col min="15900" max="15900" width="8.44140625" style="739" customWidth="1"/>
    <col min="15901" max="15901" width="11.109375" style="739" customWidth="1"/>
    <col min="15902" max="15902" width="8" style="739" bestFit="1" customWidth="1"/>
    <col min="15903" max="15903" width="8.5546875" style="739" customWidth="1"/>
    <col min="15904" max="15907" width="9.33203125" style="739" customWidth="1"/>
    <col min="15908" max="16129" width="6.77734375" style="739" customWidth="1"/>
    <col min="16130" max="16130" width="3.77734375" style="739" customWidth="1"/>
    <col min="16131" max="16131" width="13" style="739"/>
    <col min="16132" max="16132" width="3.77734375" style="739" customWidth="1"/>
    <col min="16133" max="16133" width="15.6640625" style="739" customWidth="1"/>
    <col min="16134" max="16134" width="4.88671875" style="739" customWidth="1"/>
    <col min="16135" max="16135" width="9" style="739" customWidth="1"/>
    <col min="16136" max="16139" width="4.44140625" style="739" customWidth="1"/>
    <col min="16140" max="16140" width="4" style="739" customWidth="1"/>
    <col min="16141" max="16141" width="5" style="739" customWidth="1"/>
    <col min="16142" max="16143" width="4.77734375" style="739" customWidth="1"/>
    <col min="16144" max="16146" width="4.44140625" style="739" customWidth="1"/>
    <col min="16147" max="16147" width="5.5546875" style="739" customWidth="1"/>
    <col min="16148" max="16148" width="6.6640625" style="739" customWidth="1"/>
    <col min="16149" max="16150" width="0" style="739" hidden="1" customWidth="1"/>
    <col min="16151" max="16153" width="10.44140625" style="739" customWidth="1"/>
    <col min="16154" max="16154" width="10.5546875" style="739" customWidth="1"/>
    <col min="16155" max="16155" width="0" style="739" hidden="1" customWidth="1"/>
    <col min="16156" max="16156" width="8.44140625" style="739" customWidth="1"/>
    <col min="16157" max="16157" width="11.109375" style="739" customWidth="1"/>
    <col min="16158" max="16158" width="8" style="739" bestFit="1" customWidth="1"/>
    <col min="16159" max="16159" width="8.5546875" style="739" customWidth="1"/>
    <col min="16160" max="16163" width="9.33203125" style="739" customWidth="1"/>
    <col min="16164" max="16384" width="6.77734375" style="739" customWidth="1"/>
  </cols>
  <sheetData>
    <row r="1" spans="1:259">
      <c r="A1" s="1444" t="s">
        <v>622</v>
      </c>
      <c r="B1" s="1444"/>
      <c r="C1" s="1444"/>
      <c r="D1" s="738"/>
      <c r="E1" s="1445" t="s">
        <v>623</v>
      </c>
      <c r="F1" s="1445"/>
      <c r="G1" s="1445"/>
      <c r="H1" s="1445"/>
      <c r="I1" s="1445"/>
      <c r="J1" s="1445"/>
      <c r="K1" s="1445"/>
      <c r="L1" s="1445"/>
      <c r="M1" s="1445"/>
      <c r="N1" s="1445"/>
      <c r="O1" s="1445"/>
      <c r="P1" s="1445"/>
      <c r="Q1" s="1445"/>
      <c r="R1" s="1445"/>
      <c r="S1" s="1445"/>
      <c r="T1" s="1445"/>
      <c r="U1" s="1445"/>
      <c r="V1" s="1445"/>
      <c r="W1" s="1445"/>
      <c r="X1" s="1445"/>
      <c r="Y1" s="1445"/>
      <c r="Z1" s="1146"/>
      <c r="AF1" s="752">
        <f>AF3-AF6</f>
        <v>1539.5900000000001</v>
      </c>
    </row>
    <row r="2" spans="1:259">
      <c r="A2" s="1444" t="s">
        <v>624</v>
      </c>
      <c r="B2" s="1444"/>
      <c r="C2" s="1444"/>
      <c r="D2" s="738"/>
      <c r="E2" s="1445" t="s">
        <v>625</v>
      </c>
      <c r="F2" s="1445"/>
      <c r="G2" s="1445"/>
      <c r="H2" s="1445"/>
      <c r="I2" s="1445"/>
      <c r="J2" s="1445"/>
      <c r="K2" s="1445"/>
      <c r="L2" s="1445"/>
      <c r="M2" s="1445"/>
      <c r="N2" s="1445"/>
      <c r="O2" s="1445"/>
      <c r="P2" s="1445"/>
      <c r="Q2" s="1445"/>
      <c r="R2" s="1445"/>
      <c r="S2" s="1445"/>
      <c r="T2" s="1445"/>
      <c r="U2" s="1445"/>
      <c r="V2" s="1445"/>
      <c r="W2" s="1445"/>
      <c r="X2" s="1445"/>
      <c r="Y2" s="1445"/>
      <c r="Z2" s="1146"/>
    </row>
    <row r="3" spans="1:259">
      <c r="A3" s="1444" t="s">
        <v>626</v>
      </c>
      <c r="B3" s="1444"/>
      <c r="C3" s="1444"/>
      <c r="D3" s="738"/>
      <c r="AC3" s="752">
        <f>AC6</f>
        <v>36.351999999999997</v>
      </c>
      <c r="AD3" s="739">
        <f>AB154</f>
        <v>1662.6859839999997</v>
      </c>
      <c r="AE3" s="739">
        <f>AE154</f>
        <v>1214.99352</v>
      </c>
      <c r="AF3" s="752">
        <f>AF6+64.17+82.4+1393.02</f>
        <v>5893.59</v>
      </c>
      <c r="AG3" s="752">
        <f>AG6</f>
        <v>9.9990000000000006</v>
      </c>
      <c r="AH3" s="739">
        <v>500</v>
      </c>
      <c r="AI3" s="1209">
        <f>W154</f>
        <v>16227.903475836001</v>
      </c>
      <c r="AJ3" s="752">
        <f>SUM(AC3:AI3)</f>
        <v>25545.523979835998</v>
      </c>
    </row>
    <row r="4" spans="1:259" ht="110.25">
      <c r="A4" s="1444" t="s">
        <v>882</v>
      </c>
      <c r="B4" s="1444"/>
      <c r="C4" s="1444"/>
      <c r="D4" s="1444"/>
      <c r="E4" s="1444"/>
      <c r="F4" s="1444"/>
      <c r="G4" s="1444"/>
      <c r="H4" s="1444"/>
      <c r="I4" s="1444"/>
      <c r="J4" s="1444"/>
      <c r="K4" s="1444"/>
      <c r="L4" s="1444"/>
      <c r="M4" s="1444"/>
      <c r="N4" s="1444"/>
      <c r="O4" s="1444"/>
      <c r="P4" s="1444"/>
      <c r="Q4" s="1444"/>
      <c r="R4" s="1444"/>
      <c r="S4" s="1444"/>
      <c r="T4" s="1444"/>
      <c r="U4" s="1444"/>
      <c r="V4" s="1444"/>
      <c r="W4" s="1444"/>
      <c r="X4" s="1444"/>
      <c r="Y4" s="1444"/>
      <c r="Z4" s="738"/>
      <c r="AA4" s="743"/>
      <c r="AB4" s="743"/>
      <c r="AC4" s="744" t="s">
        <v>883</v>
      </c>
      <c r="AD4" s="745" t="s">
        <v>884</v>
      </c>
      <c r="AE4" s="745" t="s">
        <v>885</v>
      </c>
      <c r="AF4" s="744" t="s">
        <v>886</v>
      </c>
      <c r="AG4" s="744" t="s">
        <v>1339</v>
      </c>
      <c r="AH4" s="744" t="s">
        <v>1262</v>
      </c>
      <c r="AI4" s="745" t="s">
        <v>887</v>
      </c>
      <c r="AJ4" s="752">
        <f>AJ3-AB6</f>
        <v>3431.523979835998</v>
      </c>
    </row>
    <row r="5" spans="1:259">
      <c r="A5" s="1433"/>
      <c r="B5" s="1433"/>
      <c r="C5" s="1433"/>
      <c r="D5" s="1433"/>
      <c r="E5" s="1433"/>
      <c r="F5" s="1433"/>
      <c r="G5" s="1433"/>
      <c r="H5" s="1433"/>
      <c r="I5" s="1433"/>
      <c r="J5" s="1433"/>
      <c r="K5" s="1433"/>
      <c r="L5" s="1433"/>
      <c r="M5" s="1433"/>
      <c r="N5" s="1433"/>
      <c r="O5" s="1433"/>
      <c r="P5" s="1433"/>
      <c r="Q5" s="1433"/>
      <c r="R5" s="1433"/>
      <c r="S5" s="1433"/>
      <c r="T5" s="1433"/>
      <c r="U5" s="1433"/>
      <c r="V5" s="1433"/>
      <c r="W5" s="1433"/>
      <c r="X5" s="1433"/>
      <c r="Y5" s="1433"/>
      <c r="Z5" s="1145"/>
      <c r="AA5" s="743" t="s">
        <v>888</v>
      </c>
      <c r="AB5" s="746">
        <v>22114</v>
      </c>
      <c r="AC5" s="747">
        <v>36.351999999999997</v>
      </c>
      <c r="AD5" s="747">
        <f>AC154</f>
        <v>852.68698400000005</v>
      </c>
      <c r="AE5" s="747">
        <f>AE154</f>
        <v>1214.99352</v>
      </c>
      <c r="AF5" s="747">
        <v>4354</v>
      </c>
      <c r="AG5" s="747"/>
      <c r="AH5" s="747">
        <v>500</v>
      </c>
      <c r="AI5" s="747">
        <f>AB5-AC5-AD5-AE5-AF5-AH5</f>
        <v>15155.967496000001</v>
      </c>
    </row>
    <row r="6" spans="1:259">
      <c r="K6" s="750"/>
      <c r="L6" s="750"/>
      <c r="N6" s="751"/>
      <c r="O6" s="751"/>
      <c r="X6" s="1434" t="s">
        <v>628</v>
      </c>
      <c r="Y6" s="1434"/>
      <c r="Z6" s="1164"/>
      <c r="AB6" s="739">
        <v>22114</v>
      </c>
      <c r="AC6" s="747">
        <v>36.351999999999997</v>
      </c>
      <c r="AD6" s="752">
        <v>852.68698400000005</v>
      </c>
      <c r="AE6" s="747">
        <v>1214.99352</v>
      </c>
      <c r="AF6" s="747">
        <v>4354</v>
      </c>
      <c r="AG6" s="747">
        <f>AF154</f>
        <v>9.9990000000000006</v>
      </c>
      <c r="AH6" s="752">
        <f>Y154</f>
        <v>15645.963475836003</v>
      </c>
      <c r="AI6" s="752">
        <f>AB6-AC6-AE6-AF6-AD6</f>
        <v>15655.967496000001</v>
      </c>
    </row>
    <row r="7" spans="1:259">
      <c r="A7" s="1427" t="s">
        <v>40</v>
      </c>
      <c r="B7" s="1427" t="s">
        <v>629</v>
      </c>
      <c r="C7" s="1427" t="s">
        <v>630</v>
      </c>
      <c r="D7" s="1435" t="s">
        <v>631</v>
      </c>
      <c r="E7" s="1437" t="s">
        <v>632</v>
      </c>
      <c r="F7" s="1438"/>
      <c r="G7" s="1438"/>
      <c r="H7" s="1438"/>
      <c r="I7" s="1438"/>
      <c r="J7" s="1438"/>
      <c r="K7" s="1438"/>
      <c r="L7" s="1438"/>
      <c r="M7" s="1438"/>
      <c r="N7" s="1438"/>
      <c r="O7" s="1438"/>
      <c r="P7" s="1439"/>
      <c r="Q7" s="1440" t="s">
        <v>633</v>
      </c>
      <c r="R7" s="1441" t="s">
        <v>634</v>
      </c>
      <c r="S7" s="1440" t="s">
        <v>889</v>
      </c>
      <c r="T7" s="1427" t="s">
        <v>890</v>
      </c>
      <c r="U7" s="1427"/>
      <c r="V7" s="1427"/>
      <c r="W7" s="1427"/>
      <c r="X7" s="1440" t="s">
        <v>891</v>
      </c>
      <c r="Y7" s="1442" t="s">
        <v>892</v>
      </c>
      <c r="Z7" s="1165"/>
      <c r="AA7" s="1428" t="s">
        <v>893</v>
      </c>
      <c r="AB7" s="1424" t="s">
        <v>894</v>
      </c>
      <c r="AC7" s="1424" t="s">
        <v>884</v>
      </c>
      <c r="AD7" s="1424" t="s">
        <v>895</v>
      </c>
      <c r="AE7" s="1424" t="s">
        <v>885</v>
      </c>
      <c r="AF7" s="1418" t="s">
        <v>1234</v>
      </c>
      <c r="AG7" s="1084"/>
      <c r="AH7" s="1169">
        <f>AB6-AC6-AD6-AE6-AF6-AG6-AH6</f>
        <v>5.0201639987790259E-3</v>
      </c>
      <c r="AI7" s="755"/>
      <c r="AJ7" s="755"/>
      <c r="AK7" s="755"/>
      <c r="AL7" s="755"/>
      <c r="AM7" s="755"/>
      <c r="AN7" s="755"/>
      <c r="AO7" s="755"/>
      <c r="AP7" s="755"/>
      <c r="AQ7" s="755"/>
      <c r="AR7" s="755"/>
      <c r="AS7" s="755"/>
      <c r="AT7" s="755"/>
      <c r="AU7" s="755"/>
      <c r="AV7" s="755"/>
      <c r="AW7" s="755"/>
      <c r="AX7" s="755"/>
      <c r="AY7" s="755"/>
      <c r="AZ7" s="755"/>
      <c r="BA7" s="755"/>
      <c r="BB7" s="755"/>
      <c r="BC7" s="755"/>
      <c r="BD7" s="755"/>
      <c r="BE7" s="755"/>
      <c r="BF7" s="755"/>
      <c r="BG7" s="755"/>
      <c r="BH7" s="755"/>
      <c r="BI7" s="755"/>
      <c r="BJ7" s="755"/>
      <c r="BK7" s="755"/>
      <c r="BL7" s="755"/>
      <c r="BM7" s="755"/>
      <c r="BN7" s="755"/>
      <c r="BO7" s="755"/>
      <c r="BP7" s="755"/>
      <c r="BQ7" s="755"/>
      <c r="BR7" s="755"/>
      <c r="BS7" s="755"/>
      <c r="BT7" s="755"/>
      <c r="BU7" s="755"/>
      <c r="BV7" s="755"/>
      <c r="BW7" s="755"/>
      <c r="BX7" s="755"/>
      <c r="BY7" s="755"/>
      <c r="BZ7" s="755"/>
      <c r="CA7" s="755"/>
      <c r="CB7" s="755"/>
      <c r="CC7" s="755"/>
      <c r="CD7" s="755"/>
      <c r="CE7" s="755"/>
      <c r="CF7" s="755"/>
      <c r="CG7" s="755"/>
      <c r="CH7" s="755"/>
      <c r="CI7" s="755"/>
      <c r="CJ7" s="755"/>
      <c r="CK7" s="755"/>
      <c r="CL7" s="755"/>
      <c r="CM7" s="755"/>
      <c r="CN7" s="755"/>
      <c r="CO7" s="755"/>
      <c r="CP7" s="755"/>
      <c r="CQ7" s="755"/>
      <c r="CR7" s="755"/>
      <c r="CS7" s="755"/>
      <c r="CT7" s="755"/>
      <c r="CU7" s="755"/>
      <c r="CV7" s="755"/>
      <c r="CW7" s="755"/>
      <c r="CX7" s="755"/>
      <c r="CY7" s="755"/>
      <c r="CZ7" s="755"/>
      <c r="DA7" s="755"/>
      <c r="DB7" s="755"/>
      <c r="DC7" s="755"/>
      <c r="DD7" s="755"/>
      <c r="DE7" s="755"/>
      <c r="DF7" s="755"/>
      <c r="DG7" s="755"/>
      <c r="DH7" s="755"/>
      <c r="DI7" s="755"/>
      <c r="DJ7" s="755"/>
      <c r="DK7" s="755"/>
      <c r="DL7" s="755"/>
      <c r="DM7" s="755"/>
      <c r="DN7" s="755"/>
      <c r="DO7" s="755"/>
      <c r="DP7" s="755"/>
      <c r="DQ7" s="755"/>
      <c r="DR7" s="755"/>
      <c r="DS7" s="755"/>
      <c r="DT7" s="755"/>
      <c r="DU7" s="755"/>
      <c r="DV7" s="755"/>
      <c r="DW7" s="755"/>
      <c r="DX7" s="755"/>
      <c r="DY7" s="755"/>
      <c r="DZ7" s="755"/>
      <c r="EA7" s="755"/>
      <c r="EB7" s="755"/>
      <c r="EC7" s="755"/>
      <c r="ED7" s="755"/>
      <c r="EE7" s="755"/>
      <c r="EF7" s="755"/>
      <c r="EG7" s="755"/>
      <c r="EH7" s="755"/>
      <c r="EI7" s="755"/>
      <c r="EJ7" s="755"/>
      <c r="EK7" s="755"/>
      <c r="EL7" s="755"/>
      <c r="EM7" s="755"/>
      <c r="EN7" s="755"/>
      <c r="EO7" s="755"/>
      <c r="EP7" s="755"/>
      <c r="EQ7" s="755"/>
      <c r="ER7" s="755"/>
      <c r="ES7" s="755"/>
      <c r="ET7" s="755"/>
      <c r="EU7" s="755"/>
      <c r="EV7" s="755"/>
      <c r="EW7" s="755"/>
      <c r="EX7" s="755"/>
      <c r="EY7" s="755"/>
      <c r="EZ7" s="755"/>
      <c r="FA7" s="755"/>
      <c r="FB7" s="755"/>
      <c r="FC7" s="755"/>
      <c r="FD7" s="755"/>
      <c r="FE7" s="755"/>
      <c r="FF7" s="755"/>
      <c r="FG7" s="755"/>
      <c r="FH7" s="755"/>
      <c r="FI7" s="755"/>
      <c r="FJ7" s="755"/>
      <c r="FK7" s="755"/>
      <c r="FL7" s="755"/>
      <c r="FM7" s="755"/>
      <c r="FN7" s="755"/>
      <c r="FO7" s="755"/>
      <c r="FP7" s="755"/>
      <c r="FQ7" s="755"/>
      <c r="FR7" s="755"/>
      <c r="FS7" s="755"/>
      <c r="FT7" s="755"/>
      <c r="FU7" s="755"/>
      <c r="FV7" s="755"/>
      <c r="FW7" s="755"/>
      <c r="FX7" s="755"/>
      <c r="FY7" s="755"/>
      <c r="FZ7" s="755"/>
      <c r="GA7" s="755"/>
      <c r="GB7" s="755"/>
      <c r="GC7" s="755"/>
      <c r="GD7" s="755"/>
      <c r="GE7" s="755"/>
      <c r="GF7" s="755"/>
      <c r="GG7" s="755"/>
      <c r="GH7" s="755"/>
      <c r="GI7" s="755"/>
      <c r="GJ7" s="755"/>
      <c r="GK7" s="755"/>
      <c r="GL7" s="755"/>
      <c r="GM7" s="755"/>
      <c r="GN7" s="755"/>
      <c r="GO7" s="755"/>
      <c r="GP7" s="755"/>
      <c r="GQ7" s="755"/>
      <c r="GR7" s="755"/>
      <c r="GS7" s="755"/>
      <c r="GT7" s="755"/>
      <c r="GU7" s="755"/>
      <c r="GV7" s="755"/>
      <c r="GW7" s="755"/>
      <c r="GX7" s="755"/>
      <c r="GY7" s="755"/>
      <c r="GZ7" s="755"/>
      <c r="HA7" s="755"/>
      <c r="HB7" s="755"/>
      <c r="HC7" s="755"/>
      <c r="HD7" s="755"/>
      <c r="HE7" s="755"/>
      <c r="HF7" s="755"/>
      <c r="HG7" s="755"/>
      <c r="HH7" s="755"/>
      <c r="HI7" s="755"/>
      <c r="HJ7" s="755"/>
      <c r="HK7" s="755"/>
      <c r="HL7" s="755"/>
      <c r="HM7" s="755"/>
      <c r="HN7" s="755"/>
      <c r="HO7" s="755"/>
      <c r="HP7" s="755"/>
      <c r="HQ7" s="755"/>
      <c r="HR7" s="755"/>
      <c r="HS7" s="755"/>
      <c r="HT7" s="755"/>
      <c r="HU7" s="755"/>
      <c r="HV7" s="755"/>
      <c r="HW7" s="755"/>
      <c r="HX7" s="755"/>
      <c r="HY7" s="755"/>
      <c r="HZ7" s="755"/>
      <c r="IA7" s="755"/>
      <c r="IB7" s="755"/>
      <c r="IC7" s="755"/>
      <c r="ID7" s="755"/>
      <c r="IE7" s="755"/>
      <c r="IF7" s="755"/>
      <c r="IG7" s="755"/>
      <c r="IH7" s="755"/>
      <c r="II7" s="755"/>
      <c r="IJ7" s="755"/>
      <c r="IK7" s="755"/>
      <c r="IL7" s="755"/>
      <c r="IM7" s="755"/>
      <c r="IN7" s="755"/>
      <c r="IO7" s="755"/>
      <c r="IP7" s="755"/>
      <c r="IQ7" s="755"/>
      <c r="IR7" s="755"/>
      <c r="IS7" s="755"/>
      <c r="IT7" s="755"/>
      <c r="IU7" s="755"/>
      <c r="IV7" s="755"/>
      <c r="IW7" s="755"/>
      <c r="IX7" s="755"/>
      <c r="IY7" s="755"/>
    </row>
    <row r="8" spans="1:259" ht="84">
      <c r="A8" s="1427"/>
      <c r="B8" s="1427"/>
      <c r="C8" s="1427"/>
      <c r="D8" s="1436"/>
      <c r="E8" s="753" t="s">
        <v>632</v>
      </c>
      <c r="F8" s="753" t="s">
        <v>638</v>
      </c>
      <c r="G8" s="753" t="s">
        <v>896</v>
      </c>
      <c r="H8" s="753" t="s">
        <v>897</v>
      </c>
      <c r="I8" s="753" t="s">
        <v>640</v>
      </c>
      <c r="J8" s="753" t="s">
        <v>641</v>
      </c>
      <c r="K8" s="753" t="s">
        <v>642</v>
      </c>
      <c r="L8" s="753" t="s">
        <v>898</v>
      </c>
      <c r="M8" s="753" t="s">
        <v>643</v>
      </c>
      <c r="N8" s="753" t="s">
        <v>644</v>
      </c>
      <c r="O8" s="753" t="s">
        <v>899</v>
      </c>
      <c r="P8" s="753" t="s">
        <v>900</v>
      </c>
      <c r="Q8" s="1440"/>
      <c r="R8" s="1441"/>
      <c r="S8" s="1440"/>
      <c r="T8" s="754" t="s">
        <v>901</v>
      </c>
      <c r="U8" s="754" t="s">
        <v>651</v>
      </c>
      <c r="V8" s="754" t="s">
        <v>652</v>
      </c>
      <c r="W8" s="754" t="s">
        <v>653</v>
      </c>
      <c r="X8" s="1440"/>
      <c r="Y8" s="1443"/>
      <c r="Z8" s="1165" t="s">
        <v>895</v>
      </c>
      <c r="AA8" s="1428"/>
      <c r="AB8" s="1424"/>
      <c r="AC8" s="1424"/>
      <c r="AD8" s="1424"/>
      <c r="AE8" s="1424"/>
      <c r="AF8" s="1418"/>
      <c r="AG8" s="1084"/>
      <c r="AH8" s="1169"/>
      <c r="AI8" s="1168"/>
      <c r="AJ8" s="755"/>
      <c r="AK8" s="755"/>
      <c r="AL8" s="755"/>
      <c r="AM8" s="755"/>
      <c r="AN8" s="755"/>
      <c r="AO8" s="755"/>
      <c r="AP8" s="755"/>
      <c r="AQ8" s="755"/>
      <c r="AR8" s="755"/>
      <c r="AS8" s="755"/>
      <c r="AT8" s="755"/>
      <c r="AU8" s="755"/>
      <c r="AV8" s="755"/>
      <c r="AW8" s="755"/>
      <c r="AX8" s="755"/>
      <c r="AY8" s="755"/>
      <c r="AZ8" s="755"/>
      <c r="BA8" s="755"/>
      <c r="BB8" s="755"/>
      <c r="BC8" s="755"/>
      <c r="BD8" s="755"/>
      <c r="BE8" s="755"/>
      <c r="BF8" s="755"/>
      <c r="BG8" s="755"/>
      <c r="BH8" s="755"/>
      <c r="BI8" s="755"/>
      <c r="BJ8" s="755"/>
      <c r="BK8" s="755"/>
      <c r="BL8" s="755"/>
      <c r="BM8" s="755"/>
      <c r="BN8" s="755"/>
      <c r="BO8" s="755"/>
      <c r="BP8" s="755"/>
      <c r="BQ8" s="755"/>
      <c r="BR8" s="755"/>
      <c r="BS8" s="755"/>
      <c r="BT8" s="755"/>
      <c r="BU8" s="755"/>
      <c r="BV8" s="755"/>
      <c r="BW8" s="755"/>
      <c r="BX8" s="755"/>
      <c r="BY8" s="755"/>
      <c r="BZ8" s="755"/>
      <c r="CA8" s="755"/>
      <c r="CB8" s="755"/>
      <c r="CC8" s="755"/>
      <c r="CD8" s="755"/>
      <c r="CE8" s="755"/>
      <c r="CF8" s="755"/>
      <c r="CG8" s="755"/>
      <c r="CH8" s="755"/>
      <c r="CI8" s="755"/>
      <c r="CJ8" s="755"/>
      <c r="CK8" s="755"/>
      <c r="CL8" s="755"/>
      <c r="CM8" s="755"/>
      <c r="CN8" s="755"/>
      <c r="CO8" s="755"/>
      <c r="CP8" s="755"/>
      <c r="CQ8" s="755"/>
      <c r="CR8" s="755"/>
      <c r="CS8" s="755"/>
      <c r="CT8" s="755"/>
      <c r="CU8" s="755"/>
      <c r="CV8" s="755"/>
      <c r="CW8" s="755"/>
      <c r="CX8" s="755"/>
      <c r="CY8" s="755"/>
      <c r="CZ8" s="755"/>
      <c r="DA8" s="755"/>
      <c r="DB8" s="755"/>
      <c r="DC8" s="755"/>
      <c r="DD8" s="755"/>
      <c r="DE8" s="755"/>
      <c r="DF8" s="755"/>
      <c r="DG8" s="755"/>
      <c r="DH8" s="755"/>
      <c r="DI8" s="755"/>
      <c r="DJ8" s="755"/>
      <c r="DK8" s="755"/>
      <c r="DL8" s="755"/>
      <c r="DM8" s="755"/>
      <c r="DN8" s="755"/>
      <c r="DO8" s="755"/>
      <c r="DP8" s="755"/>
      <c r="DQ8" s="755"/>
      <c r="DR8" s="755"/>
      <c r="DS8" s="755"/>
      <c r="DT8" s="755"/>
      <c r="DU8" s="755"/>
      <c r="DV8" s="755"/>
      <c r="DW8" s="755"/>
      <c r="DX8" s="755"/>
      <c r="DY8" s="755"/>
      <c r="DZ8" s="755"/>
      <c r="EA8" s="755"/>
      <c r="EB8" s="755"/>
      <c r="EC8" s="755"/>
      <c r="ED8" s="755"/>
      <c r="EE8" s="755"/>
      <c r="EF8" s="755"/>
      <c r="EG8" s="755"/>
      <c r="EH8" s="755"/>
      <c r="EI8" s="755"/>
      <c r="EJ8" s="755"/>
      <c r="EK8" s="755"/>
      <c r="EL8" s="755"/>
      <c r="EM8" s="755"/>
      <c r="EN8" s="755"/>
      <c r="EO8" s="755"/>
      <c r="EP8" s="755"/>
      <c r="EQ8" s="755"/>
      <c r="ER8" s="755"/>
      <c r="ES8" s="755"/>
      <c r="ET8" s="755"/>
      <c r="EU8" s="755"/>
      <c r="EV8" s="755"/>
      <c r="EW8" s="755"/>
      <c r="EX8" s="755"/>
      <c r="EY8" s="755"/>
      <c r="EZ8" s="755"/>
      <c r="FA8" s="755"/>
      <c r="FB8" s="755"/>
      <c r="FC8" s="755"/>
      <c r="FD8" s="755"/>
      <c r="FE8" s="755"/>
      <c r="FF8" s="755"/>
      <c r="FG8" s="755"/>
      <c r="FH8" s="755"/>
      <c r="FI8" s="755"/>
      <c r="FJ8" s="755"/>
      <c r="FK8" s="755"/>
      <c r="FL8" s="755"/>
      <c r="FM8" s="755"/>
      <c r="FN8" s="755"/>
      <c r="FO8" s="755"/>
      <c r="FP8" s="755"/>
      <c r="FQ8" s="755"/>
      <c r="FR8" s="755"/>
      <c r="FS8" s="755"/>
      <c r="FT8" s="755"/>
      <c r="FU8" s="755"/>
      <c r="FV8" s="755"/>
      <c r="FW8" s="755"/>
      <c r="FX8" s="755"/>
      <c r="FY8" s="755"/>
      <c r="FZ8" s="755"/>
      <c r="GA8" s="755"/>
      <c r="GB8" s="755"/>
      <c r="GC8" s="755"/>
      <c r="GD8" s="755"/>
      <c r="GE8" s="755"/>
      <c r="GF8" s="755"/>
      <c r="GG8" s="755"/>
      <c r="GH8" s="755"/>
      <c r="GI8" s="755"/>
      <c r="GJ8" s="755"/>
      <c r="GK8" s="755"/>
      <c r="GL8" s="755"/>
      <c r="GM8" s="755"/>
      <c r="GN8" s="755"/>
      <c r="GO8" s="755"/>
      <c r="GP8" s="755"/>
      <c r="GQ8" s="755"/>
      <c r="GR8" s="755"/>
      <c r="GS8" s="755"/>
      <c r="GT8" s="755"/>
      <c r="GU8" s="755"/>
      <c r="GV8" s="755"/>
      <c r="GW8" s="755"/>
      <c r="GX8" s="755"/>
      <c r="GY8" s="755"/>
      <c r="GZ8" s="755"/>
      <c r="HA8" s="755"/>
      <c r="HB8" s="755"/>
      <c r="HC8" s="755"/>
      <c r="HD8" s="755"/>
      <c r="HE8" s="755"/>
      <c r="HF8" s="755"/>
      <c r="HG8" s="755"/>
      <c r="HH8" s="755"/>
      <c r="HI8" s="755"/>
      <c r="HJ8" s="755"/>
      <c r="HK8" s="755"/>
      <c r="HL8" s="755"/>
      <c r="HM8" s="755"/>
      <c r="HN8" s="755"/>
      <c r="HO8" s="755"/>
      <c r="HP8" s="755"/>
      <c r="HQ8" s="755"/>
      <c r="HR8" s="755"/>
      <c r="HS8" s="755"/>
      <c r="HT8" s="755"/>
      <c r="HU8" s="755"/>
      <c r="HV8" s="755"/>
      <c r="HW8" s="755"/>
      <c r="HX8" s="755"/>
      <c r="HY8" s="755"/>
      <c r="HZ8" s="755"/>
      <c r="IA8" s="755"/>
      <c r="IB8" s="755"/>
      <c r="IC8" s="755"/>
      <c r="ID8" s="755"/>
      <c r="IE8" s="755"/>
      <c r="IF8" s="755"/>
      <c r="IG8" s="755"/>
      <c r="IH8" s="755"/>
      <c r="II8" s="755"/>
      <c r="IJ8" s="755"/>
      <c r="IK8" s="755"/>
      <c r="IL8" s="755"/>
      <c r="IM8" s="755"/>
      <c r="IN8" s="755"/>
      <c r="IO8" s="755"/>
      <c r="IP8" s="755"/>
      <c r="IQ8" s="755"/>
      <c r="IR8" s="755"/>
      <c r="IS8" s="755"/>
      <c r="IT8" s="755"/>
      <c r="IU8" s="755"/>
      <c r="IV8" s="755"/>
      <c r="IW8" s="755"/>
      <c r="IX8" s="755"/>
      <c r="IY8" s="755"/>
    </row>
    <row r="9" spans="1:259" ht="31.5" customHeight="1">
      <c r="A9" s="756" t="s">
        <v>48</v>
      </c>
      <c r="B9" s="1425" t="s">
        <v>1116</v>
      </c>
      <c r="C9" s="1426"/>
      <c r="D9" s="757"/>
      <c r="E9" s="758">
        <f>SUM(E10:E31)</f>
        <v>64.239999999999995</v>
      </c>
      <c r="F9" s="758">
        <f t="shared" ref="F9:Q9" si="0">SUM(F10:F31)</f>
        <v>1.5499999999999998</v>
      </c>
      <c r="G9" s="758">
        <f t="shared" si="0"/>
        <v>0.99999999999999989</v>
      </c>
      <c r="H9" s="758">
        <f t="shared" si="0"/>
        <v>0</v>
      </c>
      <c r="I9" s="758">
        <f t="shared" si="0"/>
        <v>15.399999999999993</v>
      </c>
      <c r="J9" s="758">
        <f t="shared" si="0"/>
        <v>0</v>
      </c>
      <c r="K9" s="758">
        <f t="shared" si="0"/>
        <v>5.88</v>
      </c>
      <c r="L9" s="758">
        <f t="shared" si="0"/>
        <v>42.244999999999997</v>
      </c>
      <c r="M9" s="758">
        <f t="shared" si="0"/>
        <v>13.3</v>
      </c>
      <c r="N9" s="758">
        <f t="shared" si="0"/>
        <v>6.4033999999999995</v>
      </c>
      <c r="O9" s="758">
        <f t="shared" si="0"/>
        <v>0</v>
      </c>
      <c r="P9" s="758">
        <f t="shared" si="0"/>
        <v>15.521580999999994</v>
      </c>
      <c r="Q9" s="758">
        <f t="shared" si="0"/>
        <v>165.53998099999995</v>
      </c>
      <c r="R9" s="497"/>
      <c r="S9" s="498">
        <f t="shared" ref="S9:X9" si="1">SUM(S10:S31)</f>
        <v>387363555.54000002</v>
      </c>
      <c r="T9" s="759">
        <f t="shared" si="1"/>
        <v>1479.9274301400001</v>
      </c>
      <c r="U9" s="759">
        <f t="shared" si="1"/>
        <v>307.90436466</v>
      </c>
      <c r="V9" s="759">
        <f t="shared" si="1"/>
        <v>536.34953843999995</v>
      </c>
      <c r="W9" s="759">
        <f t="shared" si="1"/>
        <v>2324.1813332400002</v>
      </c>
      <c r="X9" s="759">
        <f t="shared" si="1"/>
        <v>180.38592000000006</v>
      </c>
      <c r="Y9" s="760">
        <f>W9-140</f>
        <v>2184.1813332400002</v>
      </c>
      <c r="Z9" s="1166">
        <f>W9-Y9</f>
        <v>140</v>
      </c>
      <c r="AA9" s="761"/>
      <c r="AB9" s="761">
        <v>267.59634999999997</v>
      </c>
      <c r="AC9" s="761">
        <f>AB9-100-50</f>
        <v>117.59634999999997</v>
      </c>
      <c r="AD9" s="761">
        <f>AB9-AC9</f>
        <v>150</v>
      </c>
      <c r="AE9" s="761">
        <v>180.30168</v>
      </c>
      <c r="AF9" s="761"/>
      <c r="AG9" s="761"/>
      <c r="AH9" s="761"/>
      <c r="AI9" s="761"/>
      <c r="AJ9" s="761"/>
      <c r="AK9" s="761"/>
      <c r="AL9" s="761"/>
      <c r="AM9" s="761"/>
      <c r="AN9" s="761"/>
      <c r="AO9" s="761"/>
      <c r="AP9" s="761"/>
      <c r="AQ9" s="761"/>
      <c r="AR9" s="761"/>
      <c r="AS9" s="761"/>
      <c r="AT9" s="761"/>
      <c r="AU9" s="761"/>
      <c r="AV9" s="761"/>
      <c r="AW9" s="761"/>
      <c r="AX9" s="761"/>
      <c r="AY9" s="761"/>
      <c r="AZ9" s="761"/>
      <c r="BA9" s="761"/>
      <c r="BB9" s="761"/>
      <c r="BC9" s="761"/>
      <c r="BD9" s="761"/>
      <c r="BE9" s="761"/>
      <c r="BF9" s="761"/>
      <c r="BG9" s="761"/>
      <c r="BH9" s="761"/>
      <c r="BI9" s="761"/>
      <c r="BJ9" s="761"/>
      <c r="BK9" s="761"/>
      <c r="BL9" s="761"/>
      <c r="BM9" s="761"/>
      <c r="BN9" s="761"/>
      <c r="BO9" s="761"/>
      <c r="BP9" s="761"/>
      <c r="BQ9" s="761"/>
      <c r="BR9" s="761"/>
      <c r="BS9" s="761"/>
      <c r="BT9" s="761"/>
      <c r="BU9" s="761"/>
      <c r="BV9" s="761"/>
      <c r="BW9" s="761"/>
      <c r="BX9" s="761"/>
      <c r="BY9" s="761"/>
      <c r="BZ9" s="761"/>
      <c r="CA9" s="761"/>
      <c r="CB9" s="761"/>
      <c r="CC9" s="761"/>
      <c r="CD9" s="761"/>
      <c r="CE9" s="761"/>
      <c r="CF9" s="761"/>
      <c r="CG9" s="761"/>
      <c r="CH9" s="761"/>
      <c r="CI9" s="761"/>
      <c r="CJ9" s="761"/>
      <c r="CK9" s="761"/>
      <c r="CL9" s="761"/>
      <c r="CM9" s="761"/>
      <c r="CN9" s="761"/>
      <c r="CO9" s="761"/>
      <c r="CP9" s="761"/>
      <c r="CQ9" s="761"/>
      <c r="CR9" s="761"/>
      <c r="CS9" s="761"/>
      <c r="CT9" s="761"/>
      <c r="CU9" s="761"/>
      <c r="CV9" s="761"/>
      <c r="CW9" s="761"/>
      <c r="CX9" s="761"/>
      <c r="CY9" s="761"/>
      <c r="CZ9" s="761"/>
      <c r="DA9" s="761"/>
      <c r="DB9" s="761"/>
      <c r="DC9" s="761"/>
      <c r="DD9" s="761"/>
      <c r="DE9" s="761"/>
      <c r="DF9" s="761"/>
      <c r="DG9" s="761"/>
      <c r="DH9" s="761"/>
      <c r="DI9" s="761"/>
      <c r="DJ9" s="761"/>
      <c r="DK9" s="761"/>
      <c r="DL9" s="761"/>
      <c r="DM9" s="761"/>
      <c r="DN9" s="761"/>
      <c r="DO9" s="761"/>
      <c r="DP9" s="761"/>
      <c r="DQ9" s="761"/>
      <c r="DR9" s="761"/>
      <c r="DS9" s="761"/>
      <c r="DT9" s="761"/>
      <c r="DU9" s="761"/>
      <c r="DV9" s="761"/>
      <c r="DW9" s="761"/>
      <c r="DX9" s="761"/>
      <c r="DY9" s="761"/>
      <c r="DZ9" s="761"/>
      <c r="EA9" s="761"/>
      <c r="EB9" s="761"/>
      <c r="EC9" s="761"/>
      <c r="ED9" s="761"/>
      <c r="EE9" s="761"/>
      <c r="EF9" s="761"/>
      <c r="EG9" s="761"/>
      <c r="EH9" s="761"/>
      <c r="EI9" s="761"/>
      <c r="EJ9" s="761"/>
      <c r="EK9" s="761"/>
      <c r="EL9" s="761"/>
      <c r="EM9" s="761"/>
      <c r="EN9" s="761"/>
      <c r="EO9" s="761"/>
      <c r="EP9" s="761"/>
      <c r="EQ9" s="761"/>
      <c r="ER9" s="761"/>
      <c r="ES9" s="761"/>
      <c r="ET9" s="761"/>
      <c r="EU9" s="761"/>
      <c r="EV9" s="761"/>
      <c r="EW9" s="761"/>
      <c r="EX9" s="761"/>
      <c r="EY9" s="761"/>
      <c r="EZ9" s="761"/>
      <c r="FA9" s="761"/>
      <c r="FB9" s="761"/>
      <c r="FC9" s="761"/>
      <c r="FD9" s="761"/>
      <c r="FE9" s="761"/>
      <c r="FF9" s="761"/>
      <c r="FG9" s="761"/>
      <c r="FH9" s="761"/>
      <c r="FI9" s="761"/>
      <c r="FJ9" s="761"/>
      <c r="FK9" s="761"/>
      <c r="FL9" s="761"/>
      <c r="FM9" s="761"/>
      <c r="FN9" s="761"/>
      <c r="FO9" s="761"/>
      <c r="FP9" s="761"/>
      <c r="FQ9" s="761"/>
      <c r="FR9" s="761"/>
      <c r="FS9" s="761"/>
      <c r="FT9" s="761"/>
      <c r="FU9" s="761"/>
      <c r="FV9" s="761"/>
      <c r="FW9" s="761"/>
      <c r="FX9" s="761"/>
      <c r="FY9" s="761"/>
      <c r="FZ9" s="761"/>
      <c r="GA9" s="761"/>
      <c r="GB9" s="761"/>
      <c r="GC9" s="761"/>
      <c r="GD9" s="761"/>
      <c r="GE9" s="761"/>
      <c r="GF9" s="761"/>
      <c r="GG9" s="761"/>
      <c r="GH9" s="761"/>
      <c r="GI9" s="761"/>
      <c r="GJ9" s="761"/>
      <c r="GK9" s="761"/>
      <c r="GL9" s="761"/>
      <c r="GM9" s="761"/>
      <c r="GN9" s="761"/>
      <c r="GO9" s="761"/>
      <c r="GP9" s="761"/>
      <c r="GQ9" s="761"/>
      <c r="GR9" s="761"/>
      <c r="GS9" s="761"/>
      <c r="GT9" s="761"/>
      <c r="GU9" s="761"/>
      <c r="GV9" s="761"/>
      <c r="GW9" s="761"/>
      <c r="GX9" s="761"/>
      <c r="GY9" s="761"/>
      <c r="GZ9" s="761"/>
      <c r="HA9" s="761"/>
      <c r="HB9" s="761"/>
      <c r="HC9" s="761"/>
      <c r="HD9" s="761"/>
      <c r="HE9" s="761"/>
      <c r="HF9" s="761"/>
      <c r="HG9" s="761"/>
      <c r="HH9" s="761"/>
      <c r="HI9" s="761"/>
      <c r="HJ9" s="761"/>
      <c r="HK9" s="761"/>
      <c r="HL9" s="761"/>
      <c r="HM9" s="761"/>
      <c r="HN9" s="761"/>
      <c r="HO9" s="761"/>
      <c r="HP9" s="761"/>
      <c r="HQ9" s="761"/>
      <c r="HR9" s="761"/>
      <c r="HS9" s="761"/>
      <c r="HT9" s="761"/>
      <c r="HU9" s="761"/>
      <c r="HV9" s="761"/>
      <c r="HW9" s="761"/>
      <c r="HX9" s="761"/>
      <c r="HY9" s="761"/>
      <c r="HZ9" s="761"/>
      <c r="IA9" s="761"/>
      <c r="IB9" s="761"/>
      <c r="IC9" s="761"/>
      <c r="ID9" s="761"/>
      <c r="IE9" s="761"/>
      <c r="IF9" s="761"/>
      <c r="IG9" s="761"/>
      <c r="IH9" s="761"/>
      <c r="II9" s="761"/>
      <c r="IJ9" s="761"/>
      <c r="IK9" s="761"/>
      <c r="IL9" s="761"/>
      <c r="IM9" s="761"/>
      <c r="IN9" s="761"/>
      <c r="IO9" s="761"/>
      <c r="IP9" s="761"/>
      <c r="IQ9" s="761"/>
      <c r="IR9" s="761"/>
      <c r="IS9" s="761"/>
      <c r="IT9" s="761"/>
      <c r="IU9" s="761"/>
      <c r="IV9" s="761"/>
      <c r="IW9" s="761"/>
      <c r="IX9" s="761"/>
      <c r="IY9" s="761"/>
    </row>
    <row r="10" spans="1:259">
      <c r="A10" s="762" t="s">
        <v>41</v>
      </c>
      <c r="B10" s="763" t="s">
        <v>902</v>
      </c>
      <c r="C10" s="764" t="s">
        <v>903</v>
      </c>
      <c r="D10" s="764" t="s">
        <v>904</v>
      </c>
      <c r="E10" s="765">
        <v>3.99</v>
      </c>
      <c r="F10" s="765">
        <v>0.5</v>
      </c>
      <c r="G10" s="765">
        <v>0.3</v>
      </c>
      <c r="H10" s="765"/>
      <c r="I10" s="766">
        <v>0.7</v>
      </c>
      <c r="J10" s="766"/>
      <c r="K10" s="766"/>
      <c r="L10" s="765">
        <f>(E10+F10+H10)*70%</f>
        <v>3.1429999999999998</v>
      </c>
      <c r="M10" s="765">
        <v>1</v>
      </c>
      <c r="N10" s="766">
        <f t="shared" ref="N10:N31" si="2">(E10+F10+H10)*AA10</f>
        <v>0.94289999999999996</v>
      </c>
      <c r="O10" s="766"/>
      <c r="P10" s="767">
        <f t="shared" ref="P10:P31" si="3">(E10+F10+N10)*21.5%</f>
        <v>1.1680735</v>
      </c>
      <c r="Q10" s="768">
        <f t="shared" ref="Q10:Q31" si="4">SUM(E10:P10)</f>
        <v>11.743973499999999</v>
      </c>
      <c r="R10" s="510">
        <v>2340000</v>
      </c>
      <c r="S10" s="769">
        <f>Q10*R10</f>
        <v>27480897.989999998</v>
      </c>
      <c r="T10" s="770">
        <f>Q10*1.49*6</f>
        <v>104.99112309</v>
      </c>
      <c r="U10" s="770">
        <f>Q10*0.31*6</f>
        <v>21.843790709999997</v>
      </c>
      <c r="V10" s="770">
        <f>Q10*0.54*6</f>
        <v>38.050474139999999</v>
      </c>
      <c r="W10" s="770">
        <f>T10+U10+V10</f>
        <v>164.88538793999999</v>
      </c>
      <c r="X10" s="770">
        <f>E10*2.34*10%*12</f>
        <v>11.203920000000002</v>
      </c>
      <c r="Y10" s="512"/>
      <c r="Z10" s="512"/>
      <c r="AA10" s="771">
        <v>0.21</v>
      </c>
      <c r="AB10" s="772"/>
      <c r="AC10" s="772"/>
      <c r="AD10" s="772"/>
      <c r="AE10" s="772"/>
      <c r="AF10" s="772"/>
      <c r="AG10" s="772"/>
      <c r="AH10" s="772"/>
      <c r="AI10" s="772"/>
      <c r="AJ10" s="772"/>
      <c r="AK10" s="772"/>
      <c r="AL10" s="772"/>
      <c r="AM10" s="772"/>
      <c r="AN10" s="772"/>
      <c r="AO10" s="772"/>
      <c r="AP10" s="772"/>
      <c r="AQ10" s="772"/>
      <c r="AR10" s="772"/>
      <c r="AS10" s="772"/>
      <c r="AT10" s="772"/>
      <c r="AU10" s="772"/>
      <c r="AV10" s="772"/>
      <c r="AW10" s="772"/>
      <c r="AX10" s="772"/>
      <c r="AY10" s="772"/>
      <c r="AZ10" s="772"/>
      <c r="BA10" s="772"/>
      <c r="BB10" s="772"/>
      <c r="BC10" s="772"/>
      <c r="BD10" s="772"/>
      <c r="BE10" s="772"/>
      <c r="BF10" s="772"/>
      <c r="BG10" s="772"/>
      <c r="BH10" s="772"/>
      <c r="BI10" s="772"/>
      <c r="BJ10" s="772"/>
      <c r="BK10" s="772"/>
      <c r="BL10" s="772"/>
      <c r="BM10" s="772"/>
      <c r="BN10" s="772"/>
      <c r="BO10" s="772"/>
      <c r="BP10" s="772"/>
      <c r="BQ10" s="772"/>
      <c r="BR10" s="772"/>
      <c r="BS10" s="772"/>
      <c r="BT10" s="772"/>
      <c r="BU10" s="772"/>
      <c r="BV10" s="772"/>
      <c r="BW10" s="772"/>
      <c r="BX10" s="772"/>
      <c r="BY10" s="772"/>
      <c r="BZ10" s="772"/>
      <c r="CA10" s="772"/>
      <c r="CB10" s="772"/>
      <c r="CC10" s="772"/>
      <c r="CD10" s="772"/>
      <c r="CE10" s="772"/>
      <c r="CF10" s="772"/>
      <c r="CG10" s="772"/>
      <c r="CH10" s="772"/>
      <c r="CI10" s="772"/>
      <c r="CJ10" s="772"/>
      <c r="CK10" s="772"/>
      <c r="CL10" s="772"/>
      <c r="CM10" s="772"/>
      <c r="CN10" s="772"/>
      <c r="CO10" s="772"/>
      <c r="CP10" s="772"/>
      <c r="CQ10" s="772"/>
      <c r="CR10" s="772"/>
      <c r="CS10" s="772"/>
      <c r="CT10" s="772"/>
      <c r="CU10" s="772"/>
      <c r="CV10" s="772"/>
      <c r="CW10" s="772"/>
      <c r="CX10" s="772"/>
      <c r="CY10" s="772"/>
      <c r="CZ10" s="772"/>
      <c r="DA10" s="772"/>
      <c r="DB10" s="772"/>
      <c r="DC10" s="772"/>
      <c r="DD10" s="772"/>
      <c r="DE10" s="772"/>
      <c r="DF10" s="772"/>
      <c r="DG10" s="772"/>
      <c r="DH10" s="772"/>
      <c r="DI10" s="772"/>
      <c r="DJ10" s="772"/>
      <c r="DK10" s="772"/>
      <c r="DL10" s="772"/>
      <c r="DM10" s="772"/>
      <c r="DN10" s="772"/>
      <c r="DO10" s="772"/>
      <c r="DP10" s="772"/>
      <c r="DQ10" s="772"/>
      <c r="DR10" s="772"/>
      <c r="DS10" s="772"/>
      <c r="DT10" s="772"/>
      <c r="DU10" s="772"/>
      <c r="DV10" s="772"/>
      <c r="DW10" s="772"/>
      <c r="DX10" s="772"/>
      <c r="DY10" s="772"/>
      <c r="DZ10" s="772"/>
      <c r="EA10" s="772"/>
      <c r="EB10" s="772"/>
      <c r="EC10" s="772"/>
      <c r="ED10" s="772"/>
      <c r="EE10" s="772"/>
      <c r="EF10" s="772"/>
      <c r="EG10" s="772"/>
      <c r="EH10" s="772"/>
      <c r="EI10" s="772"/>
      <c r="EJ10" s="772"/>
      <c r="EK10" s="772"/>
      <c r="EL10" s="772"/>
      <c r="EM10" s="772"/>
      <c r="EN10" s="772"/>
      <c r="EO10" s="772"/>
      <c r="EP10" s="772"/>
      <c r="EQ10" s="772"/>
      <c r="ER10" s="772"/>
      <c r="ES10" s="772"/>
      <c r="ET10" s="772"/>
      <c r="EU10" s="772"/>
      <c r="EV10" s="772"/>
      <c r="EW10" s="772"/>
      <c r="EX10" s="772"/>
      <c r="EY10" s="772"/>
      <c r="EZ10" s="772"/>
      <c r="FA10" s="772"/>
      <c r="FB10" s="772"/>
      <c r="FC10" s="772"/>
      <c r="FD10" s="772"/>
      <c r="FE10" s="772"/>
      <c r="FF10" s="772"/>
      <c r="FG10" s="772"/>
      <c r="FH10" s="772"/>
      <c r="FI10" s="772"/>
      <c r="FJ10" s="772"/>
      <c r="FK10" s="772"/>
      <c r="FL10" s="772"/>
      <c r="FM10" s="772"/>
      <c r="FN10" s="772"/>
      <c r="FO10" s="772"/>
      <c r="FP10" s="772"/>
      <c r="FQ10" s="772"/>
      <c r="FR10" s="772"/>
      <c r="FS10" s="772"/>
      <c r="FT10" s="772"/>
      <c r="FU10" s="772"/>
      <c r="FV10" s="772"/>
      <c r="FW10" s="772"/>
      <c r="FX10" s="772"/>
      <c r="FY10" s="772"/>
      <c r="FZ10" s="772"/>
      <c r="GA10" s="772"/>
      <c r="GB10" s="772"/>
      <c r="GC10" s="772"/>
      <c r="GD10" s="772"/>
      <c r="GE10" s="772"/>
      <c r="GF10" s="772"/>
      <c r="GG10" s="772"/>
      <c r="GH10" s="772"/>
      <c r="GI10" s="772"/>
      <c r="GJ10" s="772"/>
      <c r="GK10" s="772"/>
      <c r="GL10" s="772"/>
      <c r="GM10" s="772"/>
      <c r="GN10" s="772"/>
      <c r="GO10" s="772"/>
      <c r="GP10" s="772"/>
      <c r="GQ10" s="772"/>
      <c r="GR10" s="772"/>
      <c r="GS10" s="772"/>
      <c r="GT10" s="772"/>
      <c r="GU10" s="772"/>
      <c r="GV10" s="772"/>
      <c r="GW10" s="772"/>
      <c r="GX10" s="772"/>
      <c r="GY10" s="772"/>
      <c r="GZ10" s="772"/>
      <c r="HA10" s="772"/>
      <c r="HB10" s="772"/>
      <c r="HC10" s="772"/>
      <c r="HD10" s="772"/>
      <c r="HE10" s="772"/>
      <c r="HF10" s="772"/>
      <c r="HG10" s="772"/>
      <c r="HH10" s="772"/>
      <c r="HI10" s="772"/>
      <c r="HJ10" s="772"/>
      <c r="HK10" s="772"/>
      <c r="HL10" s="772"/>
      <c r="HM10" s="772"/>
      <c r="HN10" s="772"/>
      <c r="HO10" s="772"/>
      <c r="HP10" s="772"/>
      <c r="HQ10" s="772"/>
      <c r="HR10" s="772"/>
      <c r="HS10" s="772"/>
      <c r="HT10" s="772"/>
      <c r="HU10" s="772"/>
      <c r="HV10" s="772"/>
      <c r="HW10" s="772"/>
      <c r="HX10" s="772"/>
      <c r="HY10" s="772"/>
      <c r="HZ10" s="772"/>
      <c r="IA10" s="772"/>
      <c r="IB10" s="772"/>
      <c r="IC10" s="772"/>
      <c r="ID10" s="772"/>
      <c r="IE10" s="772"/>
      <c r="IF10" s="772"/>
      <c r="IG10" s="772"/>
      <c r="IH10" s="772"/>
      <c r="II10" s="772"/>
      <c r="IJ10" s="772"/>
      <c r="IK10" s="772"/>
      <c r="IL10" s="772"/>
      <c r="IM10" s="772"/>
      <c r="IN10" s="772"/>
      <c r="IO10" s="772"/>
      <c r="IP10" s="772"/>
      <c r="IQ10" s="772"/>
      <c r="IR10" s="772"/>
      <c r="IS10" s="772"/>
      <c r="IT10" s="772"/>
      <c r="IU10" s="772"/>
      <c r="IV10" s="772"/>
      <c r="IW10" s="772"/>
      <c r="IX10" s="772"/>
      <c r="IY10" s="772"/>
    </row>
    <row r="11" spans="1:259">
      <c r="A11" s="762" t="s">
        <v>42</v>
      </c>
      <c r="B11" s="773" t="s">
        <v>905</v>
      </c>
      <c r="C11" s="764" t="s">
        <v>906</v>
      </c>
      <c r="D11" s="764" t="s">
        <v>907</v>
      </c>
      <c r="E11" s="774">
        <v>3.34</v>
      </c>
      <c r="F11" s="775">
        <v>0.35</v>
      </c>
      <c r="G11" s="775">
        <v>0.3</v>
      </c>
      <c r="H11" s="775"/>
      <c r="I11" s="766">
        <v>0.7</v>
      </c>
      <c r="J11" s="766"/>
      <c r="K11" s="766"/>
      <c r="L11" s="775">
        <f t="shared" ref="L11:L30" si="5">(E11+F11+H11)*70%</f>
        <v>2.5829999999999997</v>
      </c>
      <c r="M11" s="774">
        <v>1</v>
      </c>
      <c r="N11" s="766">
        <f t="shared" si="2"/>
        <v>0.51660000000000006</v>
      </c>
      <c r="O11" s="766"/>
      <c r="P11" s="767">
        <f t="shared" si="3"/>
        <v>0.90441899999999997</v>
      </c>
      <c r="Q11" s="768">
        <f t="shared" si="4"/>
        <v>9.6940190000000008</v>
      </c>
      <c r="R11" s="510">
        <v>2340000</v>
      </c>
      <c r="S11" s="769">
        <f t="shared" ref="S11:S31" si="6">Q11*R11</f>
        <v>22684004.460000001</v>
      </c>
      <c r="T11" s="770">
        <f t="shared" ref="T11:T31" si="7">Q11*1.49*6</f>
        <v>86.664529860000016</v>
      </c>
      <c r="U11" s="770">
        <f t="shared" ref="U11:U31" si="8">Q11*0.31*6</f>
        <v>18.030875340000001</v>
      </c>
      <c r="V11" s="770">
        <f t="shared" ref="V11:V31" si="9">Q11*0.54*6</f>
        <v>31.408621560000007</v>
      </c>
      <c r="W11" s="770">
        <f t="shared" ref="W11:W31" si="10">T11+U11+V11</f>
        <v>136.10402676000001</v>
      </c>
      <c r="X11" s="770">
        <f t="shared" ref="X11:X31" si="11">E11*2.34*10%*12</f>
        <v>9.3787199999999995</v>
      </c>
      <c r="Y11" s="512"/>
      <c r="Z11" s="512"/>
      <c r="AA11" s="771">
        <v>0.14000000000000001</v>
      </c>
      <c r="AB11" s="772"/>
      <c r="AC11" s="772"/>
      <c r="AD11" s="772"/>
      <c r="AE11" s="772"/>
      <c r="AF11" s="772"/>
      <c r="AG11" s="772"/>
      <c r="AH11" s="772"/>
      <c r="AI11" s="772"/>
      <c r="AJ11" s="772"/>
      <c r="AK11" s="772"/>
      <c r="AL11" s="772"/>
      <c r="AM11" s="772"/>
      <c r="AN11" s="772"/>
      <c r="AO11" s="772"/>
      <c r="AP11" s="772"/>
      <c r="AQ11" s="772"/>
      <c r="AR11" s="772"/>
      <c r="AS11" s="772"/>
      <c r="AT11" s="772"/>
      <c r="AU11" s="772"/>
      <c r="AV11" s="772"/>
      <c r="AW11" s="772"/>
      <c r="AX11" s="772"/>
      <c r="AY11" s="772"/>
      <c r="AZ11" s="772"/>
      <c r="BA11" s="772"/>
      <c r="BB11" s="772"/>
      <c r="BC11" s="772"/>
      <c r="BD11" s="772"/>
      <c r="BE11" s="772"/>
      <c r="BF11" s="772"/>
      <c r="BG11" s="772"/>
      <c r="BH11" s="772"/>
      <c r="BI11" s="772"/>
      <c r="BJ11" s="772"/>
      <c r="BK11" s="772"/>
      <c r="BL11" s="772"/>
      <c r="BM11" s="772"/>
      <c r="BN11" s="772"/>
      <c r="BO11" s="772"/>
      <c r="BP11" s="772"/>
      <c r="BQ11" s="772"/>
      <c r="BR11" s="772"/>
      <c r="BS11" s="772"/>
      <c r="BT11" s="772"/>
      <c r="BU11" s="772"/>
      <c r="BV11" s="772"/>
      <c r="BW11" s="772"/>
      <c r="BX11" s="772"/>
      <c r="BY11" s="772"/>
      <c r="BZ11" s="772"/>
      <c r="CA11" s="772"/>
      <c r="CB11" s="772"/>
      <c r="CC11" s="772"/>
      <c r="CD11" s="772"/>
      <c r="CE11" s="772"/>
      <c r="CF11" s="772"/>
      <c r="CG11" s="772"/>
      <c r="CH11" s="772"/>
      <c r="CI11" s="772"/>
      <c r="CJ11" s="772"/>
      <c r="CK11" s="772"/>
      <c r="CL11" s="772"/>
      <c r="CM11" s="772"/>
      <c r="CN11" s="772"/>
      <c r="CO11" s="772"/>
      <c r="CP11" s="772"/>
      <c r="CQ11" s="772"/>
      <c r="CR11" s="772"/>
      <c r="CS11" s="772"/>
      <c r="CT11" s="772"/>
      <c r="CU11" s="772"/>
      <c r="CV11" s="772"/>
      <c r="CW11" s="772"/>
      <c r="CX11" s="772"/>
      <c r="CY11" s="772"/>
      <c r="CZ11" s="772"/>
      <c r="DA11" s="772"/>
      <c r="DB11" s="772"/>
      <c r="DC11" s="772"/>
      <c r="DD11" s="772"/>
      <c r="DE11" s="772"/>
      <c r="DF11" s="772"/>
      <c r="DG11" s="772"/>
      <c r="DH11" s="772"/>
      <c r="DI11" s="772"/>
      <c r="DJ11" s="772"/>
      <c r="DK11" s="772"/>
      <c r="DL11" s="772"/>
      <c r="DM11" s="772"/>
      <c r="DN11" s="772"/>
      <c r="DO11" s="772"/>
      <c r="DP11" s="772"/>
      <c r="DQ11" s="772"/>
      <c r="DR11" s="772"/>
      <c r="DS11" s="772"/>
      <c r="DT11" s="772"/>
      <c r="DU11" s="772"/>
      <c r="DV11" s="772"/>
      <c r="DW11" s="772"/>
      <c r="DX11" s="772"/>
      <c r="DY11" s="772"/>
      <c r="DZ11" s="772"/>
      <c r="EA11" s="772"/>
      <c r="EB11" s="772"/>
      <c r="EC11" s="772"/>
      <c r="ED11" s="772"/>
      <c r="EE11" s="772"/>
      <c r="EF11" s="772"/>
      <c r="EG11" s="772"/>
      <c r="EH11" s="772"/>
      <c r="EI11" s="772"/>
      <c r="EJ11" s="772"/>
      <c r="EK11" s="772"/>
      <c r="EL11" s="772"/>
      <c r="EM11" s="772"/>
      <c r="EN11" s="772"/>
      <c r="EO11" s="772"/>
      <c r="EP11" s="772"/>
      <c r="EQ11" s="772"/>
      <c r="ER11" s="772"/>
      <c r="ES11" s="772"/>
      <c r="ET11" s="772"/>
      <c r="EU11" s="772"/>
      <c r="EV11" s="772"/>
      <c r="EW11" s="772"/>
      <c r="EX11" s="772"/>
      <c r="EY11" s="772"/>
      <c r="EZ11" s="772"/>
      <c r="FA11" s="772"/>
      <c r="FB11" s="772"/>
      <c r="FC11" s="772"/>
      <c r="FD11" s="772"/>
      <c r="FE11" s="772"/>
      <c r="FF11" s="772"/>
      <c r="FG11" s="772"/>
      <c r="FH11" s="772"/>
      <c r="FI11" s="772"/>
      <c r="FJ11" s="772"/>
      <c r="FK11" s="772"/>
      <c r="FL11" s="772"/>
      <c r="FM11" s="772"/>
      <c r="FN11" s="772"/>
      <c r="FO11" s="772"/>
      <c r="FP11" s="772"/>
      <c r="FQ11" s="772"/>
      <c r="FR11" s="772"/>
      <c r="FS11" s="772"/>
      <c r="FT11" s="772"/>
      <c r="FU11" s="772"/>
      <c r="FV11" s="772"/>
      <c r="FW11" s="772"/>
      <c r="FX11" s="772"/>
      <c r="FY11" s="772"/>
      <c r="FZ11" s="772"/>
      <c r="GA11" s="772"/>
      <c r="GB11" s="772"/>
      <c r="GC11" s="772"/>
      <c r="GD11" s="772"/>
      <c r="GE11" s="772"/>
      <c r="GF11" s="772"/>
      <c r="GG11" s="772"/>
      <c r="GH11" s="772"/>
      <c r="GI11" s="772"/>
      <c r="GJ11" s="772"/>
      <c r="GK11" s="772"/>
      <c r="GL11" s="772"/>
      <c r="GM11" s="772"/>
      <c r="GN11" s="772"/>
      <c r="GO11" s="772"/>
      <c r="GP11" s="772"/>
      <c r="GQ11" s="772"/>
      <c r="GR11" s="772"/>
      <c r="GS11" s="772"/>
      <c r="GT11" s="772"/>
      <c r="GU11" s="772"/>
      <c r="GV11" s="772"/>
      <c r="GW11" s="772"/>
      <c r="GX11" s="772"/>
      <c r="GY11" s="772"/>
      <c r="GZ11" s="772"/>
      <c r="HA11" s="772"/>
      <c r="HB11" s="772"/>
      <c r="HC11" s="772"/>
      <c r="HD11" s="772"/>
      <c r="HE11" s="772"/>
      <c r="HF11" s="772"/>
      <c r="HG11" s="772"/>
      <c r="HH11" s="772"/>
      <c r="HI11" s="772"/>
      <c r="HJ11" s="772"/>
      <c r="HK11" s="772"/>
      <c r="HL11" s="772"/>
      <c r="HM11" s="772"/>
      <c r="HN11" s="772"/>
      <c r="HO11" s="772"/>
      <c r="HP11" s="772"/>
      <c r="HQ11" s="772"/>
      <c r="HR11" s="772"/>
      <c r="HS11" s="772"/>
      <c r="HT11" s="772"/>
      <c r="HU11" s="772"/>
      <c r="HV11" s="772"/>
      <c r="HW11" s="772"/>
      <c r="HX11" s="772"/>
      <c r="HY11" s="772"/>
      <c r="HZ11" s="772"/>
      <c r="IA11" s="772"/>
      <c r="IB11" s="772"/>
      <c r="IC11" s="772"/>
      <c r="ID11" s="772"/>
      <c r="IE11" s="772"/>
      <c r="IF11" s="772"/>
      <c r="IG11" s="772"/>
      <c r="IH11" s="772"/>
      <c r="II11" s="772"/>
      <c r="IJ11" s="772"/>
      <c r="IK11" s="772"/>
      <c r="IL11" s="772"/>
      <c r="IM11" s="772"/>
      <c r="IN11" s="772"/>
      <c r="IO11" s="772"/>
      <c r="IP11" s="772"/>
      <c r="IQ11" s="772"/>
      <c r="IR11" s="772"/>
      <c r="IS11" s="772"/>
      <c r="IT11" s="772"/>
      <c r="IU11" s="772"/>
      <c r="IV11" s="772"/>
      <c r="IW11" s="772"/>
      <c r="IX11" s="772"/>
      <c r="IY11" s="772"/>
    </row>
    <row r="12" spans="1:259">
      <c r="A12" s="762" t="s">
        <v>661</v>
      </c>
      <c r="B12" s="776" t="s">
        <v>908</v>
      </c>
      <c r="C12" s="777" t="s">
        <v>906</v>
      </c>
      <c r="D12" s="777" t="s">
        <v>904</v>
      </c>
      <c r="E12" s="778">
        <v>3.66</v>
      </c>
      <c r="F12" s="778">
        <v>0.35</v>
      </c>
      <c r="G12" s="778">
        <v>0.3</v>
      </c>
      <c r="H12" s="778"/>
      <c r="I12" s="766">
        <v>0.7</v>
      </c>
      <c r="J12" s="766"/>
      <c r="K12" s="766"/>
      <c r="L12" s="765">
        <f t="shared" si="5"/>
        <v>2.8069999999999995</v>
      </c>
      <c r="M12" s="778">
        <v>0.7</v>
      </c>
      <c r="N12" s="766">
        <f t="shared" si="2"/>
        <v>0.56140000000000001</v>
      </c>
      <c r="O12" s="766"/>
      <c r="P12" s="767">
        <f t="shared" si="3"/>
        <v>0.98285099999999992</v>
      </c>
      <c r="Q12" s="768">
        <f t="shared" si="4"/>
        <v>10.061251</v>
      </c>
      <c r="R12" s="510">
        <v>2340000</v>
      </c>
      <c r="S12" s="769">
        <f t="shared" si="6"/>
        <v>23543327.34</v>
      </c>
      <c r="T12" s="770">
        <f t="shared" si="7"/>
        <v>89.947583940000001</v>
      </c>
      <c r="U12" s="770">
        <f t="shared" si="8"/>
        <v>18.713926860000001</v>
      </c>
      <c r="V12" s="770">
        <f t="shared" si="9"/>
        <v>32.598453240000005</v>
      </c>
      <c r="W12" s="770">
        <f t="shared" si="10"/>
        <v>141.25996404</v>
      </c>
      <c r="X12" s="770">
        <f t="shared" si="11"/>
        <v>10.277279999999999</v>
      </c>
      <c r="Y12" s="512"/>
      <c r="Z12" s="512"/>
      <c r="AA12" s="779">
        <v>0.14000000000000001</v>
      </c>
      <c r="AB12" s="772"/>
      <c r="AC12" s="772"/>
      <c r="AD12" s="772"/>
      <c r="AE12" s="772"/>
      <c r="AF12" s="772"/>
      <c r="AG12" s="772"/>
      <c r="AH12" s="772"/>
      <c r="AI12" s="772"/>
      <c r="AJ12" s="772"/>
      <c r="AK12" s="772"/>
      <c r="AL12" s="772"/>
      <c r="AM12" s="772"/>
      <c r="AN12" s="772"/>
      <c r="AO12" s="772"/>
      <c r="AP12" s="772"/>
      <c r="AQ12" s="772"/>
      <c r="AR12" s="772"/>
      <c r="AS12" s="772"/>
      <c r="AT12" s="772"/>
      <c r="AU12" s="772"/>
      <c r="AV12" s="772"/>
      <c r="AW12" s="772"/>
      <c r="AX12" s="772"/>
      <c r="AY12" s="772"/>
      <c r="AZ12" s="772"/>
      <c r="BA12" s="772"/>
      <c r="BB12" s="772"/>
      <c r="BC12" s="772"/>
      <c r="BD12" s="772"/>
      <c r="BE12" s="772"/>
      <c r="BF12" s="772"/>
      <c r="BG12" s="772"/>
      <c r="BH12" s="772"/>
      <c r="BI12" s="772"/>
      <c r="BJ12" s="772"/>
      <c r="BK12" s="772"/>
      <c r="BL12" s="772"/>
      <c r="BM12" s="772"/>
      <c r="BN12" s="772"/>
      <c r="BO12" s="772"/>
      <c r="BP12" s="772"/>
      <c r="BQ12" s="772"/>
      <c r="BR12" s="772"/>
      <c r="BS12" s="772"/>
      <c r="BT12" s="772"/>
      <c r="BU12" s="772"/>
      <c r="BV12" s="772"/>
      <c r="BW12" s="772"/>
      <c r="BX12" s="772"/>
      <c r="BY12" s="772"/>
      <c r="BZ12" s="772"/>
      <c r="CA12" s="772"/>
      <c r="CB12" s="772"/>
      <c r="CC12" s="772"/>
      <c r="CD12" s="772"/>
      <c r="CE12" s="772"/>
      <c r="CF12" s="772"/>
      <c r="CG12" s="772"/>
      <c r="CH12" s="772"/>
      <c r="CI12" s="772"/>
      <c r="CJ12" s="772"/>
      <c r="CK12" s="772"/>
      <c r="CL12" s="772"/>
      <c r="CM12" s="772"/>
      <c r="CN12" s="772"/>
      <c r="CO12" s="772"/>
      <c r="CP12" s="772"/>
      <c r="CQ12" s="772"/>
      <c r="CR12" s="772"/>
      <c r="CS12" s="772"/>
      <c r="CT12" s="772"/>
      <c r="CU12" s="772"/>
      <c r="CV12" s="772"/>
      <c r="CW12" s="772"/>
      <c r="CX12" s="772"/>
      <c r="CY12" s="772"/>
      <c r="CZ12" s="772"/>
      <c r="DA12" s="772"/>
      <c r="DB12" s="772"/>
      <c r="DC12" s="772"/>
      <c r="DD12" s="772"/>
      <c r="DE12" s="772"/>
      <c r="DF12" s="772"/>
      <c r="DG12" s="772"/>
      <c r="DH12" s="772"/>
      <c r="DI12" s="772"/>
      <c r="DJ12" s="772"/>
      <c r="DK12" s="772"/>
      <c r="DL12" s="772"/>
      <c r="DM12" s="772"/>
      <c r="DN12" s="772"/>
      <c r="DO12" s="772"/>
      <c r="DP12" s="772"/>
      <c r="DQ12" s="772"/>
      <c r="DR12" s="772"/>
      <c r="DS12" s="772"/>
      <c r="DT12" s="772"/>
      <c r="DU12" s="772"/>
      <c r="DV12" s="772"/>
      <c r="DW12" s="772"/>
      <c r="DX12" s="772"/>
      <c r="DY12" s="772"/>
      <c r="DZ12" s="772"/>
      <c r="EA12" s="772"/>
      <c r="EB12" s="772"/>
      <c r="EC12" s="772"/>
      <c r="ED12" s="772"/>
      <c r="EE12" s="772"/>
      <c r="EF12" s="772"/>
      <c r="EG12" s="772"/>
      <c r="EH12" s="772"/>
      <c r="EI12" s="772"/>
      <c r="EJ12" s="772"/>
      <c r="EK12" s="772"/>
      <c r="EL12" s="772"/>
      <c r="EM12" s="772"/>
      <c r="EN12" s="772"/>
      <c r="EO12" s="772"/>
      <c r="EP12" s="772"/>
      <c r="EQ12" s="772"/>
      <c r="ER12" s="772"/>
      <c r="ES12" s="772"/>
      <c r="ET12" s="772"/>
      <c r="EU12" s="772"/>
      <c r="EV12" s="772"/>
      <c r="EW12" s="772"/>
      <c r="EX12" s="772"/>
      <c r="EY12" s="772"/>
      <c r="EZ12" s="772"/>
      <c r="FA12" s="772"/>
      <c r="FB12" s="772"/>
      <c r="FC12" s="772"/>
      <c r="FD12" s="772"/>
      <c r="FE12" s="772"/>
      <c r="FF12" s="772"/>
      <c r="FG12" s="772"/>
      <c r="FH12" s="772"/>
      <c r="FI12" s="772"/>
      <c r="FJ12" s="772"/>
      <c r="FK12" s="772"/>
      <c r="FL12" s="772"/>
      <c r="FM12" s="772"/>
      <c r="FN12" s="772"/>
      <c r="FO12" s="772"/>
      <c r="FP12" s="772"/>
      <c r="FQ12" s="772"/>
      <c r="FR12" s="772"/>
      <c r="FS12" s="772"/>
      <c r="FT12" s="772"/>
      <c r="FU12" s="772"/>
      <c r="FV12" s="772"/>
      <c r="FW12" s="772"/>
      <c r="FX12" s="772"/>
      <c r="FY12" s="772"/>
      <c r="FZ12" s="772"/>
      <c r="GA12" s="772"/>
      <c r="GB12" s="772"/>
      <c r="GC12" s="772"/>
      <c r="GD12" s="772"/>
      <c r="GE12" s="772"/>
      <c r="GF12" s="772"/>
      <c r="GG12" s="772"/>
      <c r="GH12" s="772"/>
      <c r="GI12" s="772"/>
      <c r="GJ12" s="772"/>
      <c r="GK12" s="772"/>
      <c r="GL12" s="772"/>
      <c r="GM12" s="772"/>
      <c r="GN12" s="772"/>
      <c r="GO12" s="772"/>
      <c r="GP12" s="772"/>
      <c r="GQ12" s="772"/>
      <c r="GR12" s="772"/>
      <c r="GS12" s="772"/>
      <c r="GT12" s="772"/>
      <c r="GU12" s="772"/>
      <c r="GV12" s="772"/>
      <c r="GW12" s="772"/>
      <c r="GX12" s="772"/>
      <c r="GY12" s="772"/>
      <c r="GZ12" s="772"/>
      <c r="HA12" s="772"/>
      <c r="HB12" s="772"/>
      <c r="HC12" s="772"/>
      <c r="HD12" s="772"/>
      <c r="HE12" s="772"/>
      <c r="HF12" s="772"/>
      <c r="HG12" s="772"/>
      <c r="HH12" s="772"/>
      <c r="HI12" s="772"/>
      <c r="HJ12" s="772"/>
      <c r="HK12" s="772"/>
      <c r="HL12" s="772"/>
      <c r="HM12" s="772"/>
      <c r="HN12" s="772"/>
      <c r="HO12" s="772"/>
      <c r="HP12" s="772"/>
      <c r="HQ12" s="772"/>
      <c r="HR12" s="772"/>
      <c r="HS12" s="772"/>
      <c r="HT12" s="772"/>
      <c r="HU12" s="772"/>
      <c r="HV12" s="772"/>
      <c r="HW12" s="772"/>
      <c r="HX12" s="772"/>
      <c r="HY12" s="772"/>
      <c r="HZ12" s="772"/>
      <c r="IA12" s="772"/>
      <c r="IB12" s="772"/>
      <c r="IC12" s="772"/>
      <c r="ID12" s="772"/>
      <c r="IE12" s="772"/>
      <c r="IF12" s="772"/>
      <c r="IG12" s="772"/>
      <c r="IH12" s="772"/>
      <c r="II12" s="772"/>
      <c r="IJ12" s="772"/>
      <c r="IK12" s="772"/>
      <c r="IL12" s="772"/>
      <c r="IM12" s="772"/>
      <c r="IN12" s="772"/>
      <c r="IO12" s="772"/>
      <c r="IP12" s="772"/>
      <c r="IQ12" s="772"/>
      <c r="IR12" s="772"/>
      <c r="IS12" s="772"/>
      <c r="IT12" s="772"/>
      <c r="IU12" s="772"/>
      <c r="IV12" s="772"/>
      <c r="IW12" s="772"/>
      <c r="IX12" s="772"/>
      <c r="IY12" s="772"/>
    </row>
    <row r="13" spans="1:259">
      <c r="A13" s="762" t="s">
        <v>43</v>
      </c>
      <c r="B13" s="773" t="s">
        <v>909</v>
      </c>
      <c r="C13" s="764" t="s">
        <v>910</v>
      </c>
      <c r="D13" s="780" t="s">
        <v>911</v>
      </c>
      <c r="E13" s="765">
        <v>3.34</v>
      </c>
      <c r="F13" s="765"/>
      <c r="G13" s="765">
        <v>0.1</v>
      </c>
      <c r="H13" s="765"/>
      <c r="I13" s="766">
        <v>0.7</v>
      </c>
      <c r="J13" s="766"/>
      <c r="K13" s="766"/>
      <c r="L13" s="765"/>
      <c r="M13" s="765">
        <v>0.7</v>
      </c>
      <c r="N13" s="766">
        <f t="shared" si="2"/>
        <v>0</v>
      </c>
      <c r="O13" s="766"/>
      <c r="P13" s="767">
        <f t="shared" si="3"/>
        <v>0.71809999999999996</v>
      </c>
      <c r="Q13" s="768">
        <f t="shared" si="4"/>
        <v>5.5580999999999996</v>
      </c>
      <c r="R13" s="510">
        <v>2340000</v>
      </c>
      <c r="S13" s="769">
        <f t="shared" si="6"/>
        <v>13005953.999999998</v>
      </c>
      <c r="T13" s="770">
        <f t="shared" si="7"/>
        <v>49.689413999999999</v>
      </c>
      <c r="U13" s="770">
        <f t="shared" si="8"/>
        <v>10.338066</v>
      </c>
      <c r="V13" s="770">
        <f t="shared" si="9"/>
        <v>18.008243999999998</v>
      </c>
      <c r="W13" s="770">
        <f t="shared" si="10"/>
        <v>78.035723999999988</v>
      </c>
      <c r="X13" s="770">
        <f t="shared" si="11"/>
        <v>9.3787199999999995</v>
      </c>
      <c r="Y13" s="781"/>
      <c r="Z13" s="781"/>
      <c r="AA13" s="771"/>
      <c r="AB13" s="782"/>
      <c r="AC13" s="782"/>
      <c r="AD13" s="782"/>
      <c r="AE13" s="782"/>
      <c r="AF13" s="782"/>
      <c r="AG13" s="782"/>
      <c r="AH13" s="782"/>
      <c r="AI13" s="782"/>
      <c r="AJ13" s="782"/>
      <c r="AK13" s="782"/>
      <c r="AL13" s="782"/>
      <c r="AM13" s="782"/>
      <c r="AN13" s="782"/>
      <c r="AO13" s="782"/>
      <c r="AP13" s="782"/>
      <c r="AQ13" s="782"/>
      <c r="AR13" s="782"/>
      <c r="AS13" s="782"/>
      <c r="AT13" s="782"/>
      <c r="AU13" s="782"/>
      <c r="AV13" s="782"/>
      <c r="AW13" s="782"/>
      <c r="AX13" s="782"/>
      <c r="AY13" s="782"/>
      <c r="AZ13" s="782"/>
      <c r="BA13" s="782"/>
      <c r="BB13" s="782"/>
      <c r="BC13" s="782"/>
      <c r="BD13" s="782"/>
      <c r="BE13" s="782"/>
      <c r="BF13" s="782"/>
      <c r="BG13" s="782"/>
      <c r="BH13" s="782"/>
      <c r="BI13" s="782"/>
      <c r="BJ13" s="782"/>
      <c r="BK13" s="782"/>
      <c r="BL13" s="782"/>
      <c r="BM13" s="782"/>
      <c r="BN13" s="782"/>
      <c r="BO13" s="782"/>
      <c r="BP13" s="782"/>
      <c r="BQ13" s="782"/>
      <c r="BR13" s="782"/>
      <c r="BS13" s="782"/>
      <c r="BT13" s="782"/>
      <c r="BU13" s="782"/>
      <c r="BV13" s="782"/>
      <c r="BW13" s="782"/>
      <c r="BX13" s="782"/>
      <c r="BY13" s="782"/>
      <c r="BZ13" s="782"/>
      <c r="CA13" s="782"/>
      <c r="CB13" s="782"/>
      <c r="CC13" s="782"/>
      <c r="CD13" s="782"/>
      <c r="CE13" s="782"/>
      <c r="CF13" s="782"/>
      <c r="CG13" s="782"/>
      <c r="CH13" s="782"/>
      <c r="CI13" s="782"/>
      <c r="CJ13" s="782"/>
      <c r="CK13" s="782"/>
      <c r="CL13" s="782"/>
      <c r="CM13" s="782"/>
      <c r="CN13" s="782"/>
      <c r="CO13" s="782"/>
      <c r="CP13" s="782"/>
      <c r="CQ13" s="782"/>
      <c r="CR13" s="782"/>
      <c r="CS13" s="782"/>
      <c r="CT13" s="782"/>
      <c r="CU13" s="782"/>
      <c r="CV13" s="782"/>
      <c r="CW13" s="782"/>
      <c r="CX13" s="782"/>
      <c r="CY13" s="782"/>
      <c r="CZ13" s="782"/>
      <c r="DA13" s="782"/>
      <c r="DB13" s="782"/>
      <c r="DC13" s="782"/>
      <c r="DD13" s="782"/>
      <c r="DE13" s="782"/>
      <c r="DF13" s="782"/>
      <c r="DG13" s="782"/>
      <c r="DH13" s="782"/>
      <c r="DI13" s="782"/>
      <c r="DJ13" s="782"/>
      <c r="DK13" s="782"/>
      <c r="DL13" s="782"/>
      <c r="DM13" s="782"/>
      <c r="DN13" s="782"/>
      <c r="DO13" s="782"/>
      <c r="DP13" s="782"/>
      <c r="DQ13" s="782"/>
      <c r="DR13" s="782"/>
      <c r="DS13" s="782"/>
      <c r="DT13" s="782"/>
      <c r="DU13" s="782"/>
      <c r="DV13" s="782"/>
      <c r="DW13" s="782"/>
      <c r="DX13" s="782"/>
      <c r="DY13" s="782"/>
      <c r="DZ13" s="782"/>
      <c r="EA13" s="782"/>
      <c r="EB13" s="782"/>
      <c r="EC13" s="782"/>
      <c r="ED13" s="782"/>
      <c r="EE13" s="782"/>
      <c r="EF13" s="782"/>
      <c r="EG13" s="782"/>
      <c r="EH13" s="782"/>
      <c r="EI13" s="782"/>
      <c r="EJ13" s="782"/>
      <c r="EK13" s="782"/>
      <c r="EL13" s="782"/>
      <c r="EM13" s="782"/>
      <c r="EN13" s="782"/>
      <c r="EO13" s="782"/>
      <c r="EP13" s="782"/>
      <c r="EQ13" s="782"/>
      <c r="ER13" s="782"/>
      <c r="ES13" s="782"/>
      <c r="ET13" s="782"/>
      <c r="EU13" s="782"/>
      <c r="EV13" s="782"/>
      <c r="EW13" s="782"/>
      <c r="EX13" s="782"/>
      <c r="EY13" s="782"/>
      <c r="EZ13" s="782"/>
      <c r="FA13" s="782"/>
      <c r="FB13" s="782"/>
      <c r="FC13" s="782"/>
      <c r="FD13" s="782"/>
      <c r="FE13" s="782"/>
      <c r="FF13" s="782"/>
      <c r="FG13" s="782"/>
      <c r="FH13" s="782"/>
      <c r="FI13" s="782"/>
      <c r="FJ13" s="782"/>
      <c r="FK13" s="782"/>
      <c r="FL13" s="782"/>
      <c r="FM13" s="782"/>
      <c r="FN13" s="782"/>
      <c r="FO13" s="782"/>
      <c r="FP13" s="782"/>
      <c r="FQ13" s="782"/>
      <c r="FR13" s="782"/>
      <c r="FS13" s="782"/>
      <c r="FT13" s="782"/>
      <c r="FU13" s="782"/>
      <c r="FV13" s="782"/>
      <c r="FW13" s="782"/>
      <c r="FX13" s="782"/>
      <c r="FY13" s="782"/>
      <c r="FZ13" s="782"/>
      <c r="GA13" s="782"/>
      <c r="GB13" s="782"/>
      <c r="GC13" s="782"/>
      <c r="GD13" s="782"/>
      <c r="GE13" s="782"/>
      <c r="GF13" s="782"/>
      <c r="GG13" s="782"/>
      <c r="GH13" s="782"/>
      <c r="GI13" s="782"/>
      <c r="GJ13" s="782"/>
      <c r="GK13" s="782"/>
      <c r="GL13" s="782"/>
      <c r="GM13" s="782"/>
      <c r="GN13" s="782"/>
      <c r="GO13" s="782"/>
      <c r="GP13" s="782"/>
      <c r="GQ13" s="782"/>
      <c r="GR13" s="782"/>
      <c r="GS13" s="782"/>
      <c r="GT13" s="782"/>
      <c r="GU13" s="782"/>
      <c r="GV13" s="782"/>
      <c r="GW13" s="782"/>
      <c r="GX13" s="782"/>
      <c r="GY13" s="782"/>
      <c r="GZ13" s="782"/>
      <c r="HA13" s="782"/>
      <c r="HB13" s="782"/>
      <c r="HC13" s="782"/>
      <c r="HD13" s="782"/>
      <c r="HE13" s="782"/>
      <c r="HF13" s="782"/>
      <c r="HG13" s="782"/>
      <c r="HH13" s="782"/>
      <c r="HI13" s="782"/>
      <c r="HJ13" s="782"/>
      <c r="HK13" s="782"/>
      <c r="HL13" s="782"/>
      <c r="HM13" s="782"/>
      <c r="HN13" s="782"/>
      <c r="HO13" s="782"/>
      <c r="HP13" s="782"/>
      <c r="HQ13" s="782"/>
      <c r="HR13" s="782"/>
      <c r="HS13" s="782"/>
      <c r="HT13" s="782"/>
      <c r="HU13" s="782"/>
      <c r="HV13" s="782"/>
      <c r="HW13" s="782"/>
      <c r="HX13" s="782"/>
      <c r="HY13" s="782"/>
      <c r="HZ13" s="782"/>
      <c r="IA13" s="782"/>
      <c r="IB13" s="782"/>
      <c r="IC13" s="782"/>
      <c r="ID13" s="782"/>
      <c r="IE13" s="782"/>
      <c r="IF13" s="782"/>
      <c r="IG13" s="782"/>
      <c r="IH13" s="782"/>
      <c r="II13" s="782"/>
      <c r="IJ13" s="782"/>
      <c r="IK13" s="782"/>
      <c r="IL13" s="782"/>
      <c r="IM13" s="782"/>
      <c r="IN13" s="782"/>
      <c r="IO13" s="782"/>
      <c r="IP13" s="782"/>
      <c r="IQ13" s="782"/>
      <c r="IR13" s="782"/>
      <c r="IS13" s="782"/>
      <c r="IT13" s="782"/>
      <c r="IU13" s="782"/>
      <c r="IV13" s="782"/>
      <c r="IW13" s="782"/>
      <c r="IX13" s="782"/>
      <c r="IY13" s="782"/>
    </row>
    <row r="14" spans="1:259">
      <c r="A14" s="762" t="s">
        <v>44</v>
      </c>
      <c r="B14" s="783" t="s">
        <v>912</v>
      </c>
      <c r="C14" s="784" t="s">
        <v>913</v>
      </c>
      <c r="D14" s="784" t="s">
        <v>907</v>
      </c>
      <c r="E14" s="785">
        <v>2.72</v>
      </c>
      <c r="F14" s="785"/>
      <c r="G14" s="785"/>
      <c r="H14" s="785"/>
      <c r="I14" s="766">
        <v>0.7</v>
      </c>
      <c r="J14" s="766"/>
      <c r="K14" s="766"/>
      <c r="L14" s="765">
        <f t="shared" si="5"/>
        <v>1.9039999999999999</v>
      </c>
      <c r="M14" s="785">
        <v>0.5</v>
      </c>
      <c r="N14" s="766">
        <f t="shared" si="2"/>
        <v>0.21760000000000002</v>
      </c>
      <c r="O14" s="766"/>
      <c r="P14" s="767">
        <f t="shared" si="3"/>
        <v>0.63158400000000003</v>
      </c>
      <c r="Q14" s="768">
        <f t="shared" si="4"/>
        <v>6.673184</v>
      </c>
      <c r="R14" s="510">
        <v>2340000</v>
      </c>
      <c r="S14" s="769">
        <f t="shared" si="6"/>
        <v>15615250.560000001</v>
      </c>
      <c r="T14" s="770">
        <f t="shared" si="7"/>
        <v>59.658264959999997</v>
      </c>
      <c r="U14" s="770">
        <f t="shared" si="8"/>
        <v>12.412122239999999</v>
      </c>
      <c r="V14" s="770">
        <f t="shared" si="9"/>
        <v>21.621116160000003</v>
      </c>
      <c r="W14" s="770">
        <f t="shared" si="10"/>
        <v>93.691503359999999</v>
      </c>
      <c r="X14" s="770">
        <f t="shared" si="11"/>
        <v>7.6377600000000001</v>
      </c>
      <c r="Y14" s="781"/>
      <c r="Z14" s="781"/>
      <c r="AA14" s="786">
        <v>0.08</v>
      </c>
      <c r="AB14" s="772"/>
      <c r="AC14" s="772"/>
      <c r="AD14" s="772"/>
      <c r="AE14" s="772"/>
      <c r="AF14" s="772"/>
      <c r="AG14" s="772"/>
      <c r="AH14" s="772"/>
      <c r="AI14" s="772"/>
      <c r="AJ14" s="772"/>
      <c r="AK14" s="772"/>
      <c r="AL14" s="772"/>
      <c r="AM14" s="772"/>
      <c r="AN14" s="772"/>
      <c r="AO14" s="772"/>
      <c r="AP14" s="772"/>
      <c r="AQ14" s="772"/>
      <c r="AR14" s="772"/>
      <c r="AS14" s="772"/>
      <c r="AT14" s="772"/>
      <c r="AU14" s="772"/>
      <c r="AV14" s="772"/>
      <c r="AW14" s="772"/>
      <c r="AX14" s="772"/>
      <c r="AY14" s="772"/>
      <c r="AZ14" s="772"/>
      <c r="BA14" s="772"/>
      <c r="BB14" s="772"/>
      <c r="BC14" s="772"/>
      <c r="BD14" s="772"/>
      <c r="BE14" s="772"/>
      <c r="BF14" s="772"/>
      <c r="BG14" s="772"/>
      <c r="BH14" s="772"/>
      <c r="BI14" s="772"/>
      <c r="BJ14" s="772"/>
      <c r="BK14" s="772"/>
      <c r="BL14" s="772"/>
      <c r="BM14" s="772"/>
      <c r="BN14" s="772"/>
      <c r="BO14" s="772"/>
      <c r="BP14" s="772"/>
      <c r="BQ14" s="772"/>
      <c r="BR14" s="772"/>
      <c r="BS14" s="772"/>
      <c r="BT14" s="772"/>
      <c r="BU14" s="772"/>
      <c r="BV14" s="772"/>
      <c r="BW14" s="772"/>
      <c r="BX14" s="772"/>
      <c r="BY14" s="772"/>
      <c r="BZ14" s="772"/>
      <c r="CA14" s="772"/>
      <c r="CB14" s="772"/>
      <c r="CC14" s="772"/>
      <c r="CD14" s="772"/>
      <c r="CE14" s="772"/>
      <c r="CF14" s="772"/>
      <c r="CG14" s="772"/>
      <c r="CH14" s="772"/>
      <c r="CI14" s="772"/>
      <c r="CJ14" s="772"/>
      <c r="CK14" s="772"/>
      <c r="CL14" s="772"/>
      <c r="CM14" s="772"/>
      <c r="CN14" s="772"/>
      <c r="CO14" s="772"/>
      <c r="CP14" s="772"/>
      <c r="CQ14" s="772"/>
      <c r="CR14" s="772"/>
      <c r="CS14" s="772"/>
      <c r="CT14" s="772"/>
      <c r="CU14" s="772"/>
      <c r="CV14" s="772"/>
      <c r="CW14" s="772"/>
      <c r="CX14" s="772"/>
      <c r="CY14" s="772"/>
      <c r="CZ14" s="772"/>
      <c r="DA14" s="772"/>
      <c r="DB14" s="772"/>
      <c r="DC14" s="772"/>
      <c r="DD14" s="772"/>
      <c r="DE14" s="772"/>
      <c r="DF14" s="772"/>
      <c r="DG14" s="772"/>
      <c r="DH14" s="772"/>
      <c r="DI14" s="772"/>
      <c r="DJ14" s="772"/>
      <c r="DK14" s="772"/>
      <c r="DL14" s="772"/>
      <c r="DM14" s="772"/>
      <c r="DN14" s="772"/>
      <c r="DO14" s="772"/>
      <c r="DP14" s="772"/>
      <c r="DQ14" s="772"/>
      <c r="DR14" s="772"/>
      <c r="DS14" s="772"/>
      <c r="DT14" s="772"/>
      <c r="DU14" s="772"/>
      <c r="DV14" s="772"/>
      <c r="DW14" s="772"/>
      <c r="DX14" s="772"/>
      <c r="DY14" s="772"/>
      <c r="DZ14" s="772"/>
      <c r="EA14" s="772"/>
      <c r="EB14" s="772"/>
      <c r="EC14" s="772"/>
      <c r="ED14" s="772"/>
      <c r="EE14" s="772"/>
      <c r="EF14" s="772"/>
      <c r="EG14" s="772"/>
      <c r="EH14" s="772"/>
      <c r="EI14" s="772"/>
      <c r="EJ14" s="772"/>
      <c r="EK14" s="772"/>
      <c r="EL14" s="772"/>
      <c r="EM14" s="772"/>
      <c r="EN14" s="772"/>
      <c r="EO14" s="772"/>
      <c r="EP14" s="772"/>
      <c r="EQ14" s="772"/>
      <c r="ER14" s="772"/>
      <c r="ES14" s="772"/>
      <c r="ET14" s="772"/>
      <c r="EU14" s="772"/>
      <c r="EV14" s="772"/>
      <c r="EW14" s="772"/>
      <c r="EX14" s="772"/>
      <c r="EY14" s="772"/>
      <c r="EZ14" s="772"/>
      <c r="FA14" s="772"/>
      <c r="FB14" s="772"/>
      <c r="FC14" s="772"/>
      <c r="FD14" s="772"/>
      <c r="FE14" s="772"/>
      <c r="FF14" s="772"/>
      <c r="FG14" s="772"/>
      <c r="FH14" s="772"/>
      <c r="FI14" s="772"/>
      <c r="FJ14" s="772"/>
      <c r="FK14" s="772"/>
      <c r="FL14" s="772"/>
      <c r="FM14" s="772"/>
      <c r="FN14" s="772"/>
      <c r="FO14" s="772"/>
      <c r="FP14" s="772"/>
      <c r="FQ14" s="772"/>
      <c r="FR14" s="772"/>
      <c r="FS14" s="772"/>
      <c r="FT14" s="772"/>
      <c r="FU14" s="772"/>
      <c r="FV14" s="772"/>
      <c r="FW14" s="772"/>
      <c r="FX14" s="772"/>
      <c r="FY14" s="772"/>
      <c r="FZ14" s="772"/>
      <c r="GA14" s="772"/>
      <c r="GB14" s="772"/>
      <c r="GC14" s="772"/>
      <c r="GD14" s="772"/>
      <c r="GE14" s="772"/>
      <c r="GF14" s="772"/>
      <c r="GG14" s="772"/>
      <c r="GH14" s="772"/>
      <c r="GI14" s="772"/>
      <c r="GJ14" s="772"/>
      <c r="GK14" s="772"/>
      <c r="GL14" s="772"/>
      <c r="GM14" s="772"/>
      <c r="GN14" s="772"/>
      <c r="GO14" s="772"/>
      <c r="GP14" s="772"/>
      <c r="GQ14" s="772"/>
      <c r="GR14" s="772"/>
      <c r="GS14" s="772"/>
      <c r="GT14" s="772"/>
      <c r="GU14" s="772"/>
      <c r="GV14" s="772"/>
      <c r="GW14" s="772"/>
      <c r="GX14" s="772"/>
      <c r="GY14" s="772"/>
      <c r="GZ14" s="772"/>
      <c r="HA14" s="772"/>
      <c r="HB14" s="772"/>
      <c r="HC14" s="772"/>
      <c r="HD14" s="772"/>
      <c r="HE14" s="772"/>
      <c r="HF14" s="772"/>
      <c r="HG14" s="772"/>
      <c r="HH14" s="772"/>
      <c r="HI14" s="772"/>
      <c r="HJ14" s="772"/>
      <c r="HK14" s="772"/>
      <c r="HL14" s="772"/>
      <c r="HM14" s="772"/>
      <c r="HN14" s="772"/>
      <c r="HO14" s="772"/>
      <c r="HP14" s="772"/>
      <c r="HQ14" s="772"/>
      <c r="HR14" s="772"/>
      <c r="HS14" s="772"/>
      <c r="HT14" s="772"/>
      <c r="HU14" s="772"/>
      <c r="HV14" s="772"/>
      <c r="HW14" s="772"/>
      <c r="HX14" s="772"/>
      <c r="HY14" s="772"/>
      <c r="HZ14" s="772"/>
      <c r="IA14" s="772"/>
      <c r="IB14" s="772"/>
      <c r="IC14" s="772"/>
      <c r="ID14" s="772"/>
      <c r="IE14" s="772"/>
      <c r="IF14" s="772"/>
      <c r="IG14" s="772"/>
      <c r="IH14" s="772"/>
      <c r="II14" s="772"/>
      <c r="IJ14" s="772"/>
      <c r="IK14" s="772"/>
      <c r="IL14" s="772"/>
      <c r="IM14" s="772"/>
      <c r="IN14" s="772"/>
      <c r="IO14" s="772"/>
      <c r="IP14" s="772"/>
      <c r="IQ14" s="772"/>
      <c r="IR14" s="772"/>
      <c r="IS14" s="772"/>
      <c r="IT14" s="772"/>
      <c r="IU14" s="772"/>
      <c r="IV14" s="772"/>
      <c r="IW14" s="772"/>
      <c r="IX14" s="772"/>
      <c r="IY14" s="772"/>
    </row>
    <row r="15" spans="1:259">
      <c r="A15" s="762" t="s">
        <v>668</v>
      </c>
      <c r="B15" s="773" t="s">
        <v>914</v>
      </c>
      <c r="C15" s="764" t="s">
        <v>913</v>
      </c>
      <c r="D15" s="764" t="s">
        <v>907</v>
      </c>
      <c r="E15" s="765">
        <v>2.72</v>
      </c>
      <c r="F15" s="765"/>
      <c r="G15" s="765"/>
      <c r="H15" s="765"/>
      <c r="I15" s="766">
        <v>0.7</v>
      </c>
      <c r="J15" s="766"/>
      <c r="K15" s="766"/>
      <c r="L15" s="765">
        <f t="shared" si="5"/>
        <v>1.9039999999999999</v>
      </c>
      <c r="M15" s="765">
        <v>0.5</v>
      </c>
      <c r="N15" s="766">
        <f t="shared" si="2"/>
        <v>0.21760000000000002</v>
      </c>
      <c r="O15" s="766"/>
      <c r="P15" s="767">
        <f t="shared" si="3"/>
        <v>0.63158400000000003</v>
      </c>
      <c r="Q15" s="768">
        <f t="shared" si="4"/>
        <v>6.673184</v>
      </c>
      <c r="R15" s="510">
        <v>2340000</v>
      </c>
      <c r="S15" s="769">
        <f t="shared" si="6"/>
        <v>15615250.560000001</v>
      </c>
      <c r="T15" s="770">
        <f t="shared" si="7"/>
        <v>59.658264959999997</v>
      </c>
      <c r="U15" s="770">
        <f t="shared" si="8"/>
        <v>12.412122239999999</v>
      </c>
      <c r="V15" s="770">
        <f t="shared" si="9"/>
        <v>21.621116160000003</v>
      </c>
      <c r="W15" s="770">
        <f t="shared" si="10"/>
        <v>93.691503359999999</v>
      </c>
      <c r="X15" s="770">
        <f t="shared" si="11"/>
        <v>7.6377600000000001</v>
      </c>
      <c r="Y15" s="781"/>
      <c r="Z15" s="781"/>
      <c r="AA15" s="771">
        <v>0.08</v>
      </c>
      <c r="AB15" s="782"/>
      <c r="AC15" s="782"/>
      <c r="AD15" s="782"/>
      <c r="AE15" s="782"/>
      <c r="AF15" s="782"/>
      <c r="AG15" s="782"/>
      <c r="AH15" s="782"/>
      <c r="AI15" s="782"/>
      <c r="AJ15" s="782"/>
      <c r="AK15" s="782"/>
      <c r="AL15" s="782"/>
      <c r="AM15" s="782"/>
      <c r="AN15" s="782"/>
      <c r="AO15" s="782"/>
      <c r="AP15" s="782"/>
      <c r="AQ15" s="782"/>
      <c r="AR15" s="782"/>
      <c r="AS15" s="782"/>
      <c r="AT15" s="782"/>
      <c r="AU15" s="782"/>
      <c r="AV15" s="782"/>
      <c r="AW15" s="782"/>
      <c r="AX15" s="782"/>
      <c r="AY15" s="782"/>
      <c r="AZ15" s="782"/>
      <c r="BA15" s="782"/>
      <c r="BB15" s="782"/>
      <c r="BC15" s="782"/>
      <c r="BD15" s="782"/>
      <c r="BE15" s="782"/>
      <c r="BF15" s="782"/>
      <c r="BG15" s="782"/>
      <c r="BH15" s="782"/>
      <c r="BI15" s="782"/>
      <c r="BJ15" s="782"/>
      <c r="BK15" s="782"/>
      <c r="BL15" s="782"/>
      <c r="BM15" s="782"/>
      <c r="BN15" s="782"/>
      <c r="BO15" s="782"/>
      <c r="BP15" s="782"/>
      <c r="BQ15" s="782"/>
      <c r="BR15" s="782"/>
      <c r="BS15" s="782"/>
      <c r="BT15" s="782"/>
      <c r="BU15" s="782"/>
      <c r="BV15" s="782"/>
      <c r="BW15" s="782"/>
      <c r="BX15" s="782"/>
      <c r="BY15" s="782"/>
      <c r="BZ15" s="782"/>
      <c r="CA15" s="782"/>
      <c r="CB15" s="782"/>
      <c r="CC15" s="782"/>
      <c r="CD15" s="782"/>
      <c r="CE15" s="782"/>
      <c r="CF15" s="782"/>
      <c r="CG15" s="782"/>
      <c r="CH15" s="782"/>
      <c r="CI15" s="782"/>
      <c r="CJ15" s="782"/>
      <c r="CK15" s="782"/>
      <c r="CL15" s="782"/>
      <c r="CM15" s="782"/>
      <c r="CN15" s="782"/>
      <c r="CO15" s="782"/>
      <c r="CP15" s="782"/>
      <c r="CQ15" s="782"/>
      <c r="CR15" s="782"/>
      <c r="CS15" s="782"/>
      <c r="CT15" s="782"/>
      <c r="CU15" s="782"/>
      <c r="CV15" s="782"/>
      <c r="CW15" s="782"/>
      <c r="CX15" s="782"/>
      <c r="CY15" s="782"/>
      <c r="CZ15" s="782"/>
      <c r="DA15" s="782"/>
      <c r="DB15" s="782"/>
      <c r="DC15" s="782"/>
      <c r="DD15" s="782"/>
      <c r="DE15" s="782"/>
      <c r="DF15" s="782"/>
      <c r="DG15" s="782"/>
      <c r="DH15" s="782"/>
      <c r="DI15" s="782"/>
      <c r="DJ15" s="782"/>
      <c r="DK15" s="782"/>
      <c r="DL15" s="782"/>
      <c r="DM15" s="782"/>
      <c r="DN15" s="782"/>
      <c r="DO15" s="782"/>
      <c r="DP15" s="782"/>
      <c r="DQ15" s="782"/>
      <c r="DR15" s="782"/>
      <c r="DS15" s="782"/>
      <c r="DT15" s="782"/>
      <c r="DU15" s="782"/>
      <c r="DV15" s="782"/>
      <c r="DW15" s="782"/>
      <c r="DX15" s="782"/>
      <c r="DY15" s="782"/>
      <c r="DZ15" s="782"/>
      <c r="EA15" s="782"/>
      <c r="EB15" s="782"/>
      <c r="EC15" s="782"/>
      <c r="ED15" s="782"/>
      <c r="EE15" s="782"/>
      <c r="EF15" s="782"/>
      <c r="EG15" s="782"/>
      <c r="EH15" s="782"/>
      <c r="EI15" s="782"/>
      <c r="EJ15" s="782"/>
      <c r="EK15" s="782"/>
      <c r="EL15" s="782"/>
      <c r="EM15" s="782"/>
      <c r="EN15" s="782"/>
      <c r="EO15" s="782"/>
      <c r="EP15" s="782"/>
      <c r="EQ15" s="782"/>
      <c r="ER15" s="782"/>
      <c r="ES15" s="782"/>
      <c r="ET15" s="782"/>
      <c r="EU15" s="782"/>
      <c r="EV15" s="782"/>
      <c r="EW15" s="782"/>
      <c r="EX15" s="782"/>
      <c r="EY15" s="782"/>
      <c r="EZ15" s="782"/>
      <c r="FA15" s="782"/>
      <c r="FB15" s="782"/>
      <c r="FC15" s="782"/>
      <c r="FD15" s="782"/>
      <c r="FE15" s="782"/>
      <c r="FF15" s="782"/>
      <c r="FG15" s="782"/>
      <c r="FH15" s="782"/>
      <c r="FI15" s="782"/>
      <c r="FJ15" s="782"/>
      <c r="FK15" s="782"/>
      <c r="FL15" s="782"/>
      <c r="FM15" s="782"/>
      <c r="FN15" s="782"/>
      <c r="FO15" s="782"/>
      <c r="FP15" s="782"/>
      <c r="FQ15" s="782"/>
      <c r="FR15" s="782"/>
      <c r="FS15" s="782"/>
      <c r="FT15" s="782"/>
      <c r="FU15" s="782"/>
      <c r="FV15" s="782"/>
      <c r="FW15" s="782"/>
      <c r="FX15" s="782"/>
      <c r="FY15" s="782"/>
      <c r="FZ15" s="782"/>
      <c r="GA15" s="782"/>
      <c r="GB15" s="782"/>
      <c r="GC15" s="782"/>
      <c r="GD15" s="782"/>
      <c r="GE15" s="782"/>
      <c r="GF15" s="782"/>
      <c r="GG15" s="782"/>
      <c r="GH15" s="782"/>
      <c r="GI15" s="782"/>
      <c r="GJ15" s="782"/>
      <c r="GK15" s="782"/>
      <c r="GL15" s="782"/>
      <c r="GM15" s="782"/>
      <c r="GN15" s="782"/>
      <c r="GO15" s="782"/>
      <c r="GP15" s="782"/>
      <c r="GQ15" s="782"/>
      <c r="GR15" s="782"/>
      <c r="GS15" s="782"/>
      <c r="GT15" s="782"/>
      <c r="GU15" s="782"/>
      <c r="GV15" s="782"/>
      <c r="GW15" s="782"/>
      <c r="GX15" s="782"/>
      <c r="GY15" s="782"/>
      <c r="GZ15" s="782"/>
      <c r="HA15" s="782"/>
      <c r="HB15" s="782"/>
      <c r="HC15" s="782"/>
      <c r="HD15" s="782"/>
      <c r="HE15" s="782"/>
      <c r="HF15" s="782"/>
      <c r="HG15" s="782"/>
      <c r="HH15" s="782"/>
      <c r="HI15" s="782"/>
      <c r="HJ15" s="782"/>
      <c r="HK15" s="782"/>
      <c r="HL15" s="782"/>
      <c r="HM15" s="782"/>
      <c r="HN15" s="782"/>
      <c r="HO15" s="782"/>
      <c r="HP15" s="782"/>
      <c r="HQ15" s="782"/>
      <c r="HR15" s="782"/>
      <c r="HS15" s="782"/>
      <c r="HT15" s="782"/>
      <c r="HU15" s="782"/>
      <c r="HV15" s="782"/>
      <c r="HW15" s="782"/>
      <c r="HX15" s="782"/>
      <c r="HY15" s="782"/>
      <c r="HZ15" s="782"/>
      <c r="IA15" s="782"/>
      <c r="IB15" s="782"/>
      <c r="IC15" s="782"/>
      <c r="ID15" s="782"/>
      <c r="IE15" s="782"/>
      <c r="IF15" s="782"/>
      <c r="IG15" s="782"/>
      <c r="IH15" s="782"/>
      <c r="II15" s="782"/>
      <c r="IJ15" s="782"/>
      <c r="IK15" s="782"/>
      <c r="IL15" s="782"/>
      <c r="IM15" s="782"/>
      <c r="IN15" s="782"/>
      <c r="IO15" s="782"/>
      <c r="IP15" s="782"/>
      <c r="IQ15" s="782"/>
      <c r="IR15" s="782"/>
      <c r="IS15" s="782"/>
      <c r="IT15" s="782"/>
      <c r="IU15" s="782"/>
      <c r="IV15" s="782"/>
      <c r="IW15" s="782"/>
      <c r="IX15" s="782"/>
      <c r="IY15" s="782"/>
    </row>
    <row r="16" spans="1:259">
      <c r="A16" s="762" t="s">
        <v>670</v>
      </c>
      <c r="B16" s="773" t="s">
        <v>915</v>
      </c>
      <c r="C16" s="764" t="s">
        <v>913</v>
      </c>
      <c r="D16" s="764" t="s">
        <v>907</v>
      </c>
      <c r="E16" s="765">
        <v>3.03</v>
      </c>
      <c r="F16" s="765"/>
      <c r="G16" s="765"/>
      <c r="H16" s="765"/>
      <c r="I16" s="766">
        <v>0.7</v>
      </c>
      <c r="J16" s="766"/>
      <c r="K16" s="766"/>
      <c r="L16" s="765">
        <f t="shared" si="5"/>
        <v>2.1209999999999996</v>
      </c>
      <c r="M16" s="765">
        <v>0.7</v>
      </c>
      <c r="N16" s="766">
        <f t="shared" si="2"/>
        <v>0.30299999999999999</v>
      </c>
      <c r="O16" s="766"/>
      <c r="P16" s="767">
        <f t="shared" si="3"/>
        <v>0.71659499999999998</v>
      </c>
      <c r="Q16" s="768">
        <f t="shared" si="4"/>
        <v>7.5705949999999991</v>
      </c>
      <c r="R16" s="510">
        <v>2340000</v>
      </c>
      <c r="S16" s="769">
        <f t="shared" si="6"/>
        <v>17715192.299999997</v>
      </c>
      <c r="T16" s="770">
        <f t="shared" si="7"/>
        <v>67.681119299999992</v>
      </c>
      <c r="U16" s="770">
        <f t="shared" si="8"/>
        <v>14.081306699999999</v>
      </c>
      <c r="V16" s="770">
        <f t="shared" si="9"/>
        <v>24.528727799999999</v>
      </c>
      <c r="W16" s="770">
        <f t="shared" si="10"/>
        <v>106.29115379999999</v>
      </c>
      <c r="X16" s="770">
        <f t="shared" si="11"/>
        <v>8.5082400000000007</v>
      </c>
      <c r="Y16" s="781"/>
      <c r="Z16" s="781"/>
      <c r="AA16" s="771">
        <v>0.1</v>
      </c>
      <c r="AB16" s="782"/>
      <c r="AC16" s="782"/>
      <c r="AD16" s="782"/>
      <c r="AE16" s="782"/>
      <c r="AF16" s="782"/>
      <c r="AG16" s="782"/>
      <c r="AH16" s="782"/>
      <c r="AI16" s="782"/>
      <c r="AJ16" s="782"/>
      <c r="AK16" s="782"/>
      <c r="AL16" s="782"/>
      <c r="AM16" s="782"/>
      <c r="AN16" s="782"/>
      <c r="AO16" s="782"/>
      <c r="AP16" s="782"/>
      <c r="AQ16" s="782"/>
      <c r="AR16" s="782"/>
      <c r="AS16" s="782"/>
      <c r="AT16" s="782"/>
      <c r="AU16" s="782"/>
      <c r="AV16" s="782"/>
      <c r="AW16" s="782"/>
      <c r="AX16" s="782"/>
      <c r="AY16" s="782"/>
      <c r="AZ16" s="782"/>
      <c r="BA16" s="782"/>
      <c r="BB16" s="782"/>
      <c r="BC16" s="782"/>
      <c r="BD16" s="782"/>
      <c r="BE16" s="782"/>
      <c r="BF16" s="782"/>
      <c r="BG16" s="782"/>
      <c r="BH16" s="782"/>
      <c r="BI16" s="782"/>
      <c r="BJ16" s="782"/>
      <c r="BK16" s="782"/>
      <c r="BL16" s="782"/>
      <c r="BM16" s="782"/>
      <c r="BN16" s="782"/>
      <c r="BO16" s="782"/>
      <c r="BP16" s="782"/>
      <c r="BQ16" s="782"/>
      <c r="BR16" s="782"/>
      <c r="BS16" s="782"/>
      <c r="BT16" s="782"/>
      <c r="BU16" s="782"/>
      <c r="BV16" s="782"/>
      <c r="BW16" s="782"/>
      <c r="BX16" s="782"/>
      <c r="BY16" s="782"/>
      <c r="BZ16" s="782"/>
      <c r="CA16" s="782"/>
      <c r="CB16" s="782"/>
      <c r="CC16" s="782"/>
      <c r="CD16" s="782"/>
      <c r="CE16" s="782"/>
      <c r="CF16" s="782"/>
      <c r="CG16" s="782"/>
      <c r="CH16" s="782"/>
      <c r="CI16" s="782"/>
      <c r="CJ16" s="782"/>
      <c r="CK16" s="782"/>
      <c r="CL16" s="782"/>
      <c r="CM16" s="782"/>
      <c r="CN16" s="782"/>
      <c r="CO16" s="782"/>
      <c r="CP16" s="782"/>
      <c r="CQ16" s="782"/>
      <c r="CR16" s="782"/>
      <c r="CS16" s="782"/>
      <c r="CT16" s="782"/>
      <c r="CU16" s="782"/>
      <c r="CV16" s="782"/>
      <c r="CW16" s="782"/>
      <c r="CX16" s="782"/>
      <c r="CY16" s="782"/>
      <c r="CZ16" s="782"/>
      <c r="DA16" s="782"/>
      <c r="DB16" s="782"/>
      <c r="DC16" s="782"/>
      <c r="DD16" s="782"/>
      <c r="DE16" s="782"/>
      <c r="DF16" s="782"/>
      <c r="DG16" s="782"/>
      <c r="DH16" s="782"/>
      <c r="DI16" s="782"/>
      <c r="DJ16" s="782"/>
      <c r="DK16" s="782"/>
      <c r="DL16" s="782"/>
      <c r="DM16" s="782"/>
      <c r="DN16" s="782"/>
      <c r="DO16" s="782"/>
      <c r="DP16" s="782"/>
      <c r="DQ16" s="782"/>
      <c r="DR16" s="782"/>
      <c r="DS16" s="782"/>
      <c r="DT16" s="782"/>
      <c r="DU16" s="782"/>
      <c r="DV16" s="782"/>
      <c r="DW16" s="782"/>
      <c r="DX16" s="782"/>
      <c r="DY16" s="782"/>
      <c r="DZ16" s="782"/>
      <c r="EA16" s="782"/>
      <c r="EB16" s="782"/>
      <c r="EC16" s="782"/>
      <c r="ED16" s="782"/>
      <c r="EE16" s="782"/>
      <c r="EF16" s="782"/>
      <c r="EG16" s="782"/>
      <c r="EH16" s="782"/>
      <c r="EI16" s="782"/>
      <c r="EJ16" s="782"/>
      <c r="EK16" s="782"/>
      <c r="EL16" s="782"/>
      <c r="EM16" s="782"/>
      <c r="EN16" s="782"/>
      <c r="EO16" s="782"/>
      <c r="EP16" s="782"/>
      <c r="EQ16" s="782"/>
      <c r="ER16" s="782"/>
      <c r="ES16" s="782"/>
      <c r="ET16" s="782"/>
      <c r="EU16" s="782"/>
      <c r="EV16" s="782"/>
      <c r="EW16" s="782"/>
      <c r="EX16" s="782"/>
      <c r="EY16" s="782"/>
      <c r="EZ16" s="782"/>
      <c r="FA16" s="782"/>
      <c r="FB16" s="782"/>
      <c r="FC16" s="782"/>
      <c r="FD16" s="782"/>
      <c r="FE16" s="782"/>
      <c r="FF16" s="782"/>
      <c r="FG16" s="782"/>
      <c r="FH16" s="782"/>
      <c r="FI16" s="782"/>
      <c r="FJ16" s="782"/>
      <c r="FK16" s="782"/>
      <c r="FL16" s="782"/>
      <c r="FM16" s="782"/>
      <c r="FN16" s="782"/>
      <c r="FO16" s="782"/>
      <c r="FP16" s="782"/>
      <c r="FQ16" s="782"/>
      <c r="FR16" s="782"/>
      <c r="FS16" s="782"/>
      <c r="FT16" s="782"/>
      <c r="FU16" s="782"/>
      <c r="FV16" s="782"/>
      <c r="FW16" s="782"/>
      <c r="FX16" s="782"/>
      <c r="FY16" s="782"/>
      <c r="FZ16" s="782"/>
      <c r="GA16" s="782"/>
      <c r="GB16" s="782"/>
      <c r="GC16" s="782"/>
      <c r="GD16" s="782"/>
      <c r="GE16" s="782"/>
      <c r="GF16" s="782"/>
      <c r="GG16" s="782"/>
      <c r="GH16" s="782"/>
      <c r="GI16" s="782"/>
      <c r="GJ16" s="782"/>
      <c r="GK16" s="782"/>
      <c r="GL16" s="782"/>
      <c r="GM16" s="782"/>
      <c r="GN16" s="782"/>
      <c r="GO16" s="782"/>
      <c r="GP16" s="782"/>
      <c r="GQ16" s="782"/>
      <c r="GR16" s="782"/>
      <c r="GS16" s="782"/>
      <c r="GT16" s="782"/>
      <c r="GU16" s="782"/>
      <c r="GV16" s="782"/>
      <c r="GW16" s="782"/>
      <c r="GX16" s="782"/>
      <c r="GY16" s="782"/>
      <c r="GZ16" s="782"/>
      <c r="HA16" s="782"/>
      <c r="HB16" s="782"/>
      <c r="HC16" s="782"/>
      <c r="HD16" s="782"/>
      <c r="HE16" s="782"/>
      <c r="HF16" s="782"/>
      <c r="HG16" s="782"/>
      <c r="HH16" s="782"/>
      <c r="HI16" s="782"/>
      <c r="HJ16" s="782"/>
      <c r="HK16" s="782"/>
      <c r="HL16" s="782"/>
      <c r="HM16" s="782"/>
      <c r="HN16" s="782"/>
      <c r="HO16" s="782"/>
      <c r="HP16" s="782"/>
      <c r="HQ16" s="782"/>
      <c r="HR16" s="782"/>
      <c r="HS16" s="782"/>
      <c r="HT16" s="782"/>
      <c r="HU16" s="782"/>
      <c r="HV16" s="782"/>
      <c r="HW16" s="782"/>
      <c r="HX16" s="782"/>
      <c r="HY16" s="782"/>
      <c r="HZ16" s="782"/>
      <c r="IA16" s="782"/>
      <c r="IB16" s="782"/>
      <c r="IC16" s="782"/>
      <c r="ID16" s="782"/>
      <c r="IE16" s="782"/>
      <c r="IF16" s="782"/>
      <c r="IG16" s="782"/>
      <c r="IH16" s="782"/>
      <c r="II16" s="782"/>
      <c r="IJ16" s="782"/>
      <c r="IK16" s="782"/>
      <c r="IL16" s="782"/>
      <c r="IM16" s="782"/>
      <c r="IN16" s="782"/>
      <c r="IO16" s="782"/>
      <c r="IP16" s="782"/>
      <c r="IQ16" s="782"/>
      <c r="IR16" s="782"/>
      <c r="IS16" s="782"/>
      <c r="IT16" s="782"/>
      <c r="IU16" s="782"/>
      <c r="IV16" s="782"/>
      <c r="IW16" s="782"/>
      <c r="IX16" s="782"/>
      <c r="IY16" s="782"/>
    </row>
    <row r="17" spans="1:259">
      <c r="A17" s="762" t="s">
        <v>672</v>
      </c>
      <c r="B17" s="776" t="s">
        <v>916</v>
      </c>
      <c r="C17" s="777" t="s">
        <v>913</v>
      </c>
      <c r="D17" s="777" t="s">
        <v>904</v>
      </c>
      <c r="E17" s="778">
        <v>3.66</v>
      </c>
      <c r="F17" s="778"/>
      <c r="G17" s="778"/>
      <c r="H17" s="778"/>
      <c r="I17" s="766">
        <v>0.7</v>
      </c>
      <c r="J17" s="766"/>
      <c r="K17" s="766"/>
      <c r="L17" s="765">
        <f t="shared" si="5"/>
        <v>2.5619999999999998</v>
      </c>
      <c r="M17" s="778">
        <v>0.7</v>
      </c>
      <c r="N17" s="766">
        <f t="shared" si="2"/>
        <v>0.51240000000000008</v>
      </c>
      <c r="O17" s="766"/>
      <c r="P17" s="767">
        <f t="shared" si="3"/>
        <v>0.89706600000000014</v>
      </c>
      <c r="Q17" s="768">
        <f t="shared" si="4"/>
        <v>9.0314660000000018</v>
      </c>
      <c r="R17" s="510">
        <v>2340000</v>
      </c>
      <c r="S17" s="769">
        <f t="shared" si="6"/>
        <v>21133630.440000005</v>
      </c>
      <c r="T17" s="770">
        <f t="shared" si="7"/>
        <v>80.741306040000012</v>
      </c>
      <c r="U17" s="770">
        <f t="shared" si="8"/>
        <v>16.798526760000001</v>
      </c>
      <c r="V17" s="770">
        <f t="shared" si="9"/>
        <v>29.261949840000007</v>
      </c>
      <c r="W17" s="770">
        <f t="shared" si="10"/>
        <v>126.80178264000003</v>
      </c>
      <c r="X17" s="770">
        <f t="shared" si="11"/>
        <v>10.277279999999999</v>
      </c>
      <c r="Y17" s="781"/>
      <c r="Z17" s="781"/>
      <c r="AA17" s="779">
        <v>0.14000000000000001</v>
      </c>
      <c r="AB17" s="782"/>
      <c r="AC17" s="782"/>
      <c r="AD17" s="782"/>
      <c r="AE17" s="782"/>
      <c r="AF17" s="782"/>
      <c r="AG17" s="782"/>
      <c r="AH17" s="782"/>
      <c r="AI17" s="782"/>
      <c r="AJ17" s="782"/>
      <c r="AK17" s="782"/>
      <c r="AL17" s="782"/>
      <c r="AM17" s="782"/>
      <c r="AN17" s="782"/>
      <c r="AO17" s="782"/>
      <c r="AP17" s="782"/>
      <c r="AQ17" s="782"/>
      <c r="AR17" s="782"/>
      <c r="AS17" s="782"/>
      <c r="AT17" s="782"/>
      <c r="AU17" s="782"/>
      <c r="AV17" s="782"/>
      <c r="AW17" s="782"/>
      <c r="AX17" s="782"/>
      <c r="AY17" s="782"/>
      <c r="AZ17" s="782"/>
      <c r="BA17" s="782"/>
      <c r="BB17" s="782"/>
      <c r="BC17" s="782"/>
      <c r="BD17" s="782"/>
      <c r="BE17" s="782"/>
      <c r="BF17" s="782"/>
      <c r="BG17" s="782"/>
      <c r="BH17" s="782"/>
      <c r="BI17" s="782"/>
      <c r="BJ17" s="782"/>
      <c r="BK17" s="782"/>
      <c r="BL17" s="782"/>
      <c r="BM17" s="782"/>
      <c r="BN17" s="782"/>
      <c r="BO17" s="782"/>
      <c r="BP17" s="782"/>
      <c r="BQ17" s="782"/>
      <c r="BR17" s="782"/>
      <c r="BS17" s="782"/>
      <c r="BT17" s="782"/>
      <c r="BU17" s="782"/>
      <c r="BV17" s="782"/>
      <c r="BW17" s="782"/>
      <c r="BX17" s="782"/>
      <c r="BY17" s="782"/>
      <c r="BZ17" s="782"/>
      <c r="CA17" s="782"/>
      <c r="CB17" s="782"/>
      <c r="CC17" s="782"/>
      <c r="CD17" s="782"/>
      <c r="CE17" s="782"/>
      <c r="CF17" s="782"/>
      <c r="CG17" s="782"/>
      <c r="CH17" s="782"/>
      <c r="CI17" s="782"/>
      <c r="CJ17" s="782"/>
      <c r="CK17" s="782"/>
      <c r="CL17" s="782"/>
      <c r="CM17" s="782"/>
      <c r="CN17" s="782"/>
      <c r="CO17" s="782"/>
      <c r="CP17" s="782"/>
      <c r="CQ17" s="782"/>
      <c r="CR17" s="782"/>
      <c r="CS17" s="782"/>
      <c r="CT17" s="782"/>
      <c r="CU17" s="782"/>
      <c r="CV17" s="782"/>
      <c r="CW17" s="782"/>
      <c r="CX17" s="782"/>
      <c r="CY17" s="782"/>
      <c r="CZ17" s="782"/>
      <c r="DA17" s="782"/>
      <c r="DB17" s="782"/>
      <c r="DC17" s="782"/>
      <c r="DD17" s="782"/>
      <c r="DE17" s="782"/>
      <c r="DF17" s="782"/>
      <c r="DG17" s="782"/>
      <c r="DH17" s="782"/>
      <c r="DI17" s="782"/>
      <c r="DJ17" s="782"/>
      <c r="DK17" s="782"/>
      <c r="DL17" s="782"/>
      <c r="DM17" s="782"/>
      <c r="DN17" s="782"/>
      <c r="DO17" s="782"/>
      <c r="DP17" s="782"/>
      <c r="DQ17" s="782"/>
      <c r="DR17" s="782"/>
      <c r="DS17" s="782"/>
      <c r="DT17" s="782"/>
      <c r="DU17" s="782"/>
      <c r="DV17" s="782"/>
      <c r="DW17" s="782"/>
      <c r="DX17" s="782"/>
      <c r="DY17" s="782"/>
      <c r="DZ17" s="782"/>
      <c r="EA17" s="782"/>
      <c r="EB17" s="782"/>
      <c r="EC17" s="782"/>
      <c r="ED17" s="782"/>
      <c r="EE17" s="782"/>
      <c r="EF17" s="782"/>
      <c r="EG17" s="782"/>
      <c r="EH17" s="782"/>
      <c r="EI17" s="782"/>
      <c r="EJ17" s="782"/>
      <c r="EK17" s="782"/>
      <c r="EL17" s="782"/>
      <c r="EM17" s="782"/>
      <c r="EN17" s="782"/>
      <c r="EO17" s="782"/>
      <c r="EP17" s="782"/>
      <c r="EQ17" s="782"/>
      <c r="ER17" s="782"/>
      <c r="ES17" s="782"/>
      <c r="ET17" s="782"/>
      <c r="EU17" s="782"/>
      <c r="EV17" s="782"/>
      <c r="EW17" s="782"/>
      <c r="EX17" s="782"/>
      <c r="EY17" s="782"/>
      <c r="EZ17" s="782"/>
      <c r="FA17" s="782"/>
      <c r="FB17" s="782"/>
      <c r="FC17" s="782"/>
      <c r="FD17" s="782"/>
      <c r="FE17" s="782"/>
      <c r="FF17" s="782"/>
      <c r="FG17" s="782"/>
      <c r="FH17" s="782"/>
      <c r="FI17" s="782"/>
      <c r="FJ17" s="782"/>
      <c r="FK17" s="782"/>
      <c r="FL17" s="782"/>
      <c r="FM17" s="782"/>
      <c r="FN17" s="782"/>
      <c r="FO17" s="782"/>
      <c r="FP17" s="782"/>
      <c r="FQ17" s="782"/>
      <c r="FR17" s="782"/>
      <c r="FS17" s="782"/>
      <c r="FT17" s="782"/>
      <c r="FU17" s="782"/>
      <c r="FV17" s="782"/>
      <c r="FW17" s="782"/>
      <c r="FX17" s="782"/>
      <c r="FY17" s="782"/>
      <c r="FZ17" s="782"/>
      <c r="GA17" s="782"/>
      <c r="GB17" s="782"/>
      <c r="GC17" s="782"/>
      <c r="GD17" s="782"/>
      <c r="GE17" s="782"/>
      <c r="GF17" s="782"/>
      <c r="GG17" s="782"/>
      <c r="GH17" s="782"/>
      <c r="GI17" s="782"/>
      <c r="GJ17" s="782"/>
      <c r="GK17" s="782"/>
      <c r="GL17" s="782"/>
      <c r="GM17" s="782"/>
      <c r="GN17" s="782"/>
      <c r="GO17" s="782"/>
      <c r="GP17" s="782"/>
      <c r="GQ17" s="782"/>
      <c r="GR17" s="782"/>
      <c r="GS17" s="782"/>
      <c r="GT17" s="782"/>
      <c r="GU17" s="782"/>
      <c r="GV17" s="782"/>
      <c r="GW17" s="782"/>
      <c r="GX17" s="782"/>
      <c r="GY17" s="782"/>
      <c r="GZ17" s="782"/>
      <c r="HA17" s="782"/>
      <c r="HB17" s="782"/>
      <c r="HC17" s="782"/>
      <c r="HD17" s="782"/>
      <c r="HE17" s="782"/>
      <c r="HF17" s="782"/>
      <c r="HG17" s="782"/>
      <c r="HH17" s="782"/>
      <c r="HI17" s="782"/>
      <c r="HJ17" s="782"/>
      <c r="HK17" s="782"/>
      <c r="HL17" s="782"/>
      <c r="HM17" s="782"/>
      <c r="HN17" s="782"/>
      <c r="HO17" s="782"/>
      <c r="HP17" s="782"/>
      <c r="HQ17" s="782"/>
      <c r="HR17" s="782"/>
      <c r="HS17" s="782"/>
      <c r="HT17" s="782"/>
      <c r="HU17" s="782"/>
      <c r="HV17" s="782"/>
      <c r="HW17" s="782"/>
      <c r="HX17" s="782"/>
      <c r="HY17" s="782"/>
      <c r="HZ17" s="782"/>
      <c r="IA17" s="782"/>
      <c r="IB17" s="782"/>
      <c r="IC17" s="782"/>
      <c r="ID17" s="782"/>
      <c r="IE17" s="782"/>
      <c r="IF17" s="782"/>
      <c r="IG17" s="782"/>
      <c r="IH17" s="782"/>
      <c r="II17" s="782"/>
      <c r="IJ17" s="782"/>
      <c r="IK17" s="782"/>
      <c r="IL17" s="782"/>
      <c r="IM17" s="782"/>
      <c r="IN17" s="782"/>
      <c r="IO17" s="782"/>
      <c r="IP17" s="782"/>
      <c r="IQ17" s="782"/>
      <c r="IR17" s="782"/>
      <c r="IS17" s="782"/>
      <c r="IT17" s="782"/>
      <c r="IU17" s="782"/>
      <c r="IV17" s="782"/>
      <c r="IW17" s="782"/>
      <c r="IX17" s="782"/>
      <c r="IY17" s="782"/>
    </row>
    <row r="18" spans="1:259">
      <c r="A18" s="762" t="s">
        <v>675</v>
      </c>
      <c r="B18" s="773" t="s">
        <v>917</v>
      </c>
      <c r="C18" s="764" t="s">
        <v>913</v>
      </c>
      <c r="D18" s="764" t="s">
        <v>907</v>
      </c>
      <c r="E18" s="765">
        <v>3.34</v>
      </c>
      <c r="F18" s="765"/>
      <c r="G18" s="765"/>
      <c r="H18" s="765"/>
      <c r="I18" s="766">
        <v>0.7</v>
      </c>
      <c r="J18" s="766"/>
      <c r="K18" s="766"/>
      <c r="L18" s="765">
        <f t="shared" si="5"/>
        <v>2.3379999999999996</v>
      </c>
      <c r="M18" s="765">
        <v>1</v>
      </c>
      <c r="N18" s="766">
        <f t="shared" si="2"/>
        <v>0.46760000000000002</v>
      </c>
      <c r="O18" s="766"/>
      <c r="P18" s="767">
        <f t="shared" si="3"/>
        <v>0.81863399999999997</v>
      </c>
      <c r="Q18" s="768">
        <f t="shared" si="4"/>
        <v>8.6642340000000004</v>
      </c>
      <c r="R18" s="510">
        <v>2340000</v>
      </c>
      <c r="S18" s="769">
        <f t="shared" si="6"/>
        <v>20274307.560000002</v>
      </c>
      <c r="T18" s="770">
        <f t="shared" si="7"/>
        <v>77.458251959999998</v>
      </c>
      <c r="U18" s="770">
        <f t="shared" si="8"/>
        <v>16.115475239999999</v>
      </c>
      <c r="V18" s="770">
        <f t="shared" si="9"/>
        <v>28.072118160000002</v>
      </c>
      <c r="W18" s="770">
        <f t="shared" si="10"/>
        <v>121.64584536</v>
      </c>
      <c r="X18" s="770">
        <f t="shared" si="11"/>
        <v>9.3787199999999995</v>
      </c>
      <c r="Y18" s="781"/>
      <c r="Z18" s="781"/>
      <c r="AA18" s="771">
        <v>0.14000000000000001</v>
      </c>
      <c r="AB18" s="782"/>
      <c r="AC18" s="782"/>
      <c r="AD18" s="782"/>
      <c r="AE18" s="782"/>
      <c r="AF18" s="782"/>
      <c r="AG18" s="782"/>
      <c r="AH18" s="782"/>
      <c r="AI18" s="782"/>
      <c r="AJ18" s="782"/>
      <c r="AK18" s="782"/>
      <c r="AL18" s="782"/>
      <c r="AM18" s="782"/>
      <c r="AN18" s="782"/>
      <c r="AO18" s="782"/>
      <c r="AP18" s="782"/>
      <c r="AQ18" s="782"/>
      <c r="AR18" s="782"/>
      <c r="AS18" s="782"/>
      <c r="AT18" s="782"/>
      <c r="AU18" s="782"/>
      <c r="AV18" s="782"/>
      <c r="AW18" s="782"/>
      <c r="AX18" s="782"/>
      <c r="AY18" s="782"/>
      <c r="AZ18" s="782"/>
      <c r="BA18" s="782"/>
      <c r="BB18" s="782"/>
      <c r="BC18" s="782"/>
      <c r="BD18" s="782"/>
      <c r="BE18" s="782"/>
      <c r="BF18" s="782"/>
      <c r="BG18" s="782"/>
      <c r="BH18" s="782"/>
      <c r="BI18" s="782"/>
      <c r="BJ18" s="782"/>
      <c r="BK18" s="782"/>
      <c r="BL18" s="782"/>
      <c r="BM18" s="782"/>
      <c r="BN18" s="782"/>
      <c r="BO18" s="782"/>
      <c r="BP18" s="782"/>
      <c r="BQ18" s="782"/>
      <c r="BR18" s="782"/>
      <c r="BS18" s="782"/>
      <c r="BT18" s="782"/>
      <c r="BU18" s="782"/>
      <c r="BV18" s="782"/>
      <c r="BW18" s="782"/>
      <c r="BX18" s="782"/>
      <c r="BY18" s="782"/>
      <c r="BZ18" s="782"/>
      <c r="CA18" s="782"/>
      <c r="CB18" s="782"/>
      <c r="CC18" s="782"/>
      <c r="CD18" s="782"/>
      <c r="CE18" s="782"/>
      <c r="CF18" s="782"/>
      <c r="CG18" s="782"/>
      <c r="CH18" s="782"/>
      <c r="CI18" s="782"/>
      <c r="CJ18" s="782"/>
      <c r="CK18" s="782"/>
      <c r="CL18" s="782"/>
      <c r="CM18" s="782"/>
      <c r="CN18" s="782"/>
      <c r="CO18" s="782"/>
      <c r="CP18" s="782"/>
      <c r="CQ18" s="782"/>
      <c r="CR18" s="782"/>
      <c r="CS18" s="782"/>
      <c r="CT18" s="782"/>
      <c r="CU18" s="782"/>
      <c r="CV18" s="782"/>
      <c r="CW18" s="782"/>
      <c r="CX18" s="782"/>
      <c r="CY18" s="782"/>
      <c r="CZ18" s="782"/>
      <c r="DA18" s="782"/>
      <c r="DB18" s="782"/>
      <c r="DC18" s="782"/>
      <c r="DD18" s="782"/>
      <c r="DE18" s="782"/>
      <c r="DF18" s="782"/>
      <c r="DG18" s="782"/>
      <c r="DH18" s="782"/>
      <c r="DI18" s="782"/>
      <c r="DJ18" s="782"/>
      <c r="DK18" s="782"/>
      <c r="DL18" s="782"/>
      <c r="DM18" s="782"/>
      <c r="DN18" s="782"/>
      <c r="DO18" s="782"/>
      <c r="DP18" s="782"/>
      <c r="DQ18" s="782"/>
      <c r="DR18" s="782"/>
      <c r="DS18" s="782"/>
      <c r="DT18" s="782"/>
      <c r="DU18" s="782"/>
      <c r="DV18" s="782"/>
      <c r="DW18" s="782"/>
      <c r="DX18" s="782"/>
      <c r="DY18" s="782"/>
      <c r="DZ18" s="782"/>
      <c r="EA18" s="782"/>
      <c r="EB18" s="782"/>
      <c r="EC18" s="782"/>
      <c r="ED18" s="782"/>
      <c r="EE18" s="782"/>
      <c r="EF18" s="782"/>
      <c r="EG18" s="782"/>
      <c r="EH18" s="782"/>
      <c r="EI18" s="782"/>
      <c r="EJ18" s="782"/>
      <c r="EK18" s="782"/>
      <c r="EL18" s="782"/>
      <c r="EM18" s="782"/>
      <c r="EN18" s="782"/>
      <c r="EO18" s="782"/>
      <c r="EP18" s="782"/>
      <c r="EQ18" s="782"/>
      <c r="ER18" s="782"/>
      <c r="ES18" s="782"/>
      <c r="ET18" s="782"/>
      <c r="EU18" s="782"/>
      <c r="EV18" s="782"/>
      <c r="EW18" s="782"/>
      <c r="EX18" s="782"/>
      <c r="EY18" s="782"/>
      <c r="EZ18" s="782"/>
      <c r="FA18" s="782"/>
      <c r="FB18" s="782"/>
      <c r="FC18" s="782"/>
      <c r="FD18" s="782"/>
      <c r="FE18" s="782"/>
      <c r="FF18" s="782"/>
      <c r="FG18" s="782"/>
      <c r="FH18" s="782"/>
      <c r="FI18" s="782"/>
      <c r="FJ18" s="782"/>
      <c r="FK18" s="782"/>
      <c r="FL18" s="782"/>
      <c r="FM18" s="782"/>
      <c r="FN18" s="782"/>
      <c r="FO18" s="782"/>
      <c r="FP18" s="782"/>
      <c r="FQ18" s="782"/>
      <c r="FR18" s="782"/>
      <c r="FS18" s="782"/>
      <c r="FT18" s="782"/>
      <c r="FU18" s="782"/>
      <c r="FV18" s="782"/>
      <c r="FW18" s="782"/>
      <c r="FX18" s="782"/>
      <c r="FY18" s="782"/>
      <c r="FZ18" s="782"/>
      <c r="GA18" s="782"/>
      <c r="GB18" s="782"/>
      <c r="GC18" s="782"/>
      <c r="GD18" s="782"/>
      <c r="GE18" s="782"/>
      <c r="GF18" s="782"/>
      <c r="GG18" s="782"/>
      <c r="GH18" s="782"/>
      <c r="GI18" s="782"/>
      <c r="GJ18" s="782"/>
      <c r="GK18" s="782"/>
      <c r="GL18" s="782"/>
      <c r="GM18" s="782"/>
      <c r="GN18" s="782"/>
      <c r="GO18" s="782"/>
      <c r="GP18" s="782"/>
      <c r="GQ18" s="782"/>
      <c r="GR18" s="782"/>
      <c r="GS18" s="782"/>
      <c r="GT18" s="782"/>
      <c r="GU18" s="782"/>
      <c r="GV18" s="782"/>
      <c r="GW18" s="782"/>
      <c r="GX18" s="782"/>
      <c r="GY18" s="782"/>
      <c r="GZ18" s="782"/>
      <c r="HA18" s="782"/>
      <c r="HB18" s="782"/>
      <c r="HC18" s="782"/>
      <c r="HD18" s="782"/>
      <c r="HE18" s="782"/>
      <c r="HF18" s="782"/>
      <c r="HG18" s="782"/>
      <c r="HH18" s="782"/>
      <c r="HI18" s="782"/>
      <c r="HJ18" s="782"/>
      <c r="HK18" s="782"/>
      <c r="HL18" s="782"/>
      <c r="HM18" s="782"/>
      <c r="HN18" s="782"/>
      <c r="HO18" s="782"/>
      <c r="HP18" s="782"/>
      <c r="HQ18" s="782"/>
      <c r="HR18" s="782"/>
      <c r="HS18" s="782"/>
      <c r="HT18" s="782"/>
      <c r="HU18" s="782"/>
      <c r="HV18" s="782"/>
      <c r="HW18" s="782"/>
      <c r="HX18" s="782"/>
      <c r="HY18" s="782"/>
      <c r="HZ18" s="782"/>
      <c r="IA18" s="782"/>
      <c r="IB18" s="782"/>
      <c r="IC18" s="782"/>
      <c r="ID18" s="782"/>
      <c r="IE18" s="782"/>
      <c r="IF18" s="782"/>
      <c r="IG18" s="782"/>
      <c r="IH18" s="782"/>
      <c r="II18" s="782"/>
      <c r="IJ18" s="782"/>
      <c r="IK18" s="782"/>
      <c r="IL18" s="782"/>
      <c r="IM18" s="782"/>
      <c r="IN18" s="782"/>
      <c r="IO18" s="782"/>
      <c r="IP18" s="782"/>
      <c r="IQ18" s="782"/>
      <c r="IR18" s="782"/>
      <c r="IS18" s="782"/>
      <c r="IT18" s="782"/>
      <c r="IU18" s="782"/>
      <c r="IV18" s="782"/>
      <c r="IW18" s="782"/>
      <c r="IX18" s="782"/>
      <c r="IY18" s="782"/>
    </row>
    <row r="19" spans="1:259">
      <c r="A19" s="762" t="s">
        <v>553</v>
      </c>
      <c r="B19" s="773" t="s">
        <v>918</v>
      </c>
      <c r="C19" s="764" t="s">
        <v>913</v>
      </c>
      <c r="D19" s="764" t="s">
        <v>907</v>
      </c>
      <c r="E19" s="765">
        <v>3.34</v>
      </c>
      <c r="F19" s="765"/>
      <c r="G19" s="765"/>
      <c r="H19" s="765"/>
      <c r="I19" s="766">
        <v>0.7</v>
      </c>
      <c r="J19" s="766"/>
      <c r="K19" s="766"/>
      <c r="L19" s="765">
        <f t="shared" si="5"/>
        <v>2.3379999999999996</v>
      </c>
      <c r="M19" s="765">
        <v>1</v>
      </c>
      <c r="N19" s="766">
        <f t="shared" si="2"/>
        <v>0.46760000000000002</v>
      </c>
      <c r="O19" s="766"/>
      <c r="P19" s="767">
        <f t="shared" si="3"/>
        <v>0.81863399999999997</v>
      </c>
      <c r="Q19" s="768">
        <f t="shared" si="4"/>
        <v>8.6642340000000004</v>
      </c>
      <c r="R19" s="510">
        <v>2340000</v>
      </c>
      <c r="S19" s="769">
        <f t="shared" si="6"/>
        <v>20274307.560000002</v>
      </c>
      <c r="T19" s="770">
        <f t="shared" si="7"/>
        <v>77.458251959999998</v>
      </c>
      <c r="U19" s="770">
        <f t="shared" si="8"/>
        <v>16.115475239999999</v>
      </c>
      <c r="V19" s="770">
        <f t="shared" si="9"/>
        <v>28.072118160000002</v>
      </c>
      <c r="W19" s="770">
        <f t="shared" si="10"/>
        <v>121.64584536</v>
      </c>
      <c r="X19" s="770">
        <f t="shared" si="11"/>
        <v>9.3787199999999995</v>
      </c>
      <c r="Y19" s="781"/>
      <c r="Z19" s="781"/>
      <c r="AA19" s="771">
        <v>0.14000000000000001</v>
      </c>
      <c r="AB19" s="782"/>
      <c r="AC19" s="782"/>
      <c r="AD19" s="782"/>
      <c r="AE19" s="782"/>
      <c r="AF19" s="782"/>
      <c r="AG19" s="782"/>
      <c r="AH19" s="782"/>
      <c r="AI19" s="782"/>
      <c r="AJ19" s="782"/>
      <c r="AK19" s="782"/>
      <c r="AL19" s="782"/>
      <c r="AM19" s="782"/>
      <c r="AN19" s="782"/>
      <c r="AO19" s="782"/>
      <c r="AP19" s="782"/>
      <c r="AQ19" s="782"/>
      <c r="AR19" s="782"/>
      <c r="AS19" s="782"/>
      <c r="AT19" s="782"/>
      <c r="AU19" s="782"/>
      <c r="AV19" s="782"/>
      <c r="AW19" s="782"/>
      <c r="AX19" s="782"/>
      <c r="AY19" s="782"/>
      <c r="AZ19" s="782"/>
      <c r="BA19" s="782"/>
      <c r="BB19" s="782"/>
      <c r="BC19" s="782"/>
      <c r="BD19" s="782"/>
      <c r="BE19" s="782"/>
      <c r="BF19" s="782"/>
      <c r="BG19" s="782"/>
      <c r="BH19" s="782"/>
      <c r="BI19" s="782"/>
      <c r="BJ19" s="782"/>
      <c r="BK19" s="782"/>
      <c r="BL19" s="782"/>
      <c r="BM19" s="782"/>
      <c r="BN19" s="782"/>
      <c r="BO19" s="782"/>
      <c r="BP19" s="782"/>
      <c r="BQ19" s="782"/>
      <c r="BR19" s="782"/>
      <c r="BS19" s="782"/>
      <c r="BT19" s="782"/>
      <c r="BU19" s="782"/>
      <c r="BV19" s="782"/>
      <c r="BW19" s="782"/>
      <c r="BX19" s="782"/>
      <c r="BY19" s="782"/>
      <c r="BZ19" s="782"/>
      <c r="CA19" s="782"/>
      <c r="CB19" s="782"/>
      <c r="CC19" s="782"/>
      <c r="CD19" s="782"/>
      <c r="CE19" s="782"/>
      <c r="CF19" s="782"/>
      <c r="CG19" s="782"/>
      <c r="CH19" s="782"/>
      <c r="CI19" s="782"/>
      <c r="CJ19" s="782"/>
      <c r="CK19" s="782"/>
      <c r="CL19" s="782"/>
      <c r="CM19" s="782"/>
      <c r="CN19" s="782"/>
      <c r="CO19" s="782"/>
      <c r="CP19" s="782"/>
      <c r="CQ19" s="782"/>
      <c r="CR19" s="782"/>
      <c r="CS19" s="782"/>
      <c r="CT19" s="782"/>
      <c r="CU19" s="782"/>
      <c r="CV19" s="782"/>
      <c r="CW19" s="782"/>
      <c r="CX19" s="782"/>
      <c r="CY19" s="782"/>
      <c r="CZ19" s="782"/>
      <c r="DA19" s="782"/>
      <c r="DB19" s="782"/>
      <c r="DC19" s="782"/>
      <c r="DD19" s="782"/>
      <c r="DE19" s="782"/>
      <c r="DF19" s="782"/>
      <c r="DG19" s="782"/>
      <c r="DH19" s="782"/>
      <c r="DI19" s="782"/>
      <c r="DJ19" s="782"/>
      <c r="DK19" s="782"/>
      <c r="DL19" s="782"/>
      <c r="DM19" s="782"/>
      <c r="DN19" s="782"/>
      <c r="DO19" s="782"/>
      <c r="DP19" s="782"/>
      <c r="DQ19" s="782"/>
      <c r="DR19" s="782"/>
      <c r="DS19" s="782"/>
      <c r="DT19" s="782"/>
      <c r="DU19" s="782"/>
      <c r="DV19" s="782"/>
      <c r="DW19" s="782"/>
      <c r="DX19" s="782"/>
      <c r="DY19" s="782"/>
      <c r="DZ19" s="782"/>
      <c r="EA19" s="782"/>
      <c r="EB19" s="782"/>
      <c r="EC19" s="782"/>
      <c r="ED19" s="782"/>
      <c r="EE19" s="782"/>
      <c r="EF19" s="782"/>
      <c r="EG19" s="782"/>
      <c r="EH19" s="782"/>
      <c r="EI19" s="782"/>
      <c r="EJ19" s="782"/>
      <c r="EK19" s="782"/>
      <c r="EL19" s="782"/>
      <c r="EM19" s="782"/>
      <c r="EN19" s="782"/>
      <c r="EO19" s="782"/>
      <c r="EP19" s="782"/>
      <c r="EQ19" s="782"/>
      <c r="ER19" s="782"/>
      <c r="ES19" s="782"/>
      <c r="ET19" s="782"/>
      <c r="EU19" s="782"/>
      <c r="EV19" s="782"/>
      <c r="EW19" s="782"/>
      <c r="EX19" s="782"/>
      <c r="EY19" s="782"/>
      <c r="EZ19" s="782"/>
      <c r="FA19" s="782"/>
      <c r="FB19" s="782"/>
      <c r="FC19" s="782"/>
      <c r="FD19" s="782"/>
      <c r="FE19" s="782"/>
      <c r="FF19" s="782"/>
      <c r="FG19" s="782"/>
      <c r="FH19" s="782"/>
      <c r="FI19" s="782"/>
      <c r="FJ19" s="782"/>
      <c r="FK19" s="782"/>
      <c r="FL19" s="782"/>
      <c r="FM19" s="782"/>
      <c r="FN19" s="782"/>
      <c r="FO19" s="782"/>
      <c r="FP19" s="782"/>
      <c r="FQ19" s="782"/>
      <c r="FR19" s="782"/>
      <c r="FS19" s="782"/>
      <c r="FT19" s="782"/>
      <c r="FU19" s="782"/>
      <c r="FV19" s="782"/>
      <c r="FW19" s="782"/>
      <c r="FX19" s="782"/>
      <c r="FY19" s="782"/>
      <c r="FZ19" s="782"/>
      <c r="GA19" s="782"/>
      <c r="GB19" s="782"/>
      <c r="GC19" s="782"/>
      <c r="GD19" s="782"/>
      <c r="GE19" s="782"/>
      <c r="GF19" s="782"/>
      <c r="GG19" s="782"/>
      <c r="GH19" s="782"/>
      <c r="GI19" s="782"/>
      <c r="GJ19" s="782"/>
      <c r="GK19" s="782"/>
      <c r="GL19" s="782"/>
      <c r="GM19" s="782"/>
      <c r="GN19" s="782"/>
      <c r="GO19" s="782"/>
      <c r="GP19" s="782"/>
      <c r="GQ19" s="782"/>
      <c r="GR19" s="782"/>
      <c r="GS19" s="782"/>
      <c r="GT19" s="782"/>
      <c r="GU19" s="782"/>
      <c r="GV19" s="782"/>
      <c r="GW19" s="782"/>
      <c r="GX19" s="782"/>
      <c r="GY19" s="782"/>
      <c r="GZ19" s="782"/>
      <c r="HA19" s="782"/>
      <c r="HB19" s="782"/>
      <c r="HC19" s="782"/>
      <c r="HD19" s="782"/>
      <c r="HE19" s="782"/>
      <c r="HF19" s="782"/>
      <c r="HG19" s="782"/>
      <c r="HH19" s="782"/>
      <c r="HI19" s="782"/>
      <c r="HJ19" s="782"/>
      <c r="HK19" s="782"/>
      <c r="HL19" s="782"/>
      <c r="HM19" s="782"/>
      <c r="HN19" s="782"/>
      <c r="HO19" s="782"/>
      <c r="HP19" s="782"/>
      <c r="HQ19" s="782"/>
      <c r="HR19" s="782"/>
      <c r="HS19" s="782"/>
      <c r="HT19" s="782"/>
      <c r="HU19" s="782"/>
      <c r="HV19" s="782"/>
      <c r="HW19" s="782"/>
      <c r="HX19" s="782"/>
      <c r="HY19" s="782"/>
      <c r="HZ19" s="782"/>
      <c r="IA19" s="782"/>
      <c r="IB19" s="782"/>
      <c r="IC19" s="782"/>
      <c r="ID19" s="782"/>
      <c r="IE19" s="782"/>
      <c r="IF19" s="782"/>
      <c r="IG19" s="782"/>
      <c r="IH19" s="782"/>
      <c r="II19" s="782"/>
      <c r="IJ19" s="782"/>
      <c r="IK19" s="782"/>
      <c r="IL19" s="782"/>
      <c r="IM19" s="782"/>
      <c r="IN19" s="782"/>
      <c r="IO19" s="782"/>
      <c r="IP19" s="782"/>
      <c r="IQ19" s="782"/>
      <c r="IR19" s="782"/>
      <c r="IS19" s="782"/>
      <c r="IT19" s="782"/>
      <c r="IU19" s="782"/>
      <c r="IV19" s="782"/>
      <c r="IW19" s="782"/>
      <c r="IX19" s="782"/>
      <c r="IY19" s="782"/>
    </row>
    <row r="20" spans="1:259">
      <c r="A20" s="762" t="s">
        <v>562</v>
      </c>
      <c r="B20" s="773" t="s">
        <v>919</v>
      </c>
      <c r="C20" s="764" t="s">
        <v>913</v>
      </c>
      <c r="D20" s="764" t="s">
        <v>907</v>
      </c>
      <c r="E20" s="765">
        <v>2.72</v>
      </c>
      <c r="F20" s="765"/>
      <c r="G20" s="765"/>
      <c r="H20" s="765"/>
      <c r="I20" s="766">
        <v>0.7</v>
      </c>
      <c r="J20" s="766"/>
      <c r="K20" s="766"/>
      <c r="L20" s="765">
        <f t="shared" si="5"/>
        <v>1.9039999999999999</v>
      </c>
      <c r="M20" s="765">
        <v>0.5</v>
      </c>
      <c r="N20" s="766">
        <f t="shared" si="2"/>
        <v>0.21760000000000002</v>
      </c>
      <c r="O20" s="766"/>
      <c r="P20" s="767">
        <f t="shared" si="3"/>
        <v>0.63158400000000003</v>
      </c>
      <c r="Q20" s="768">
        <f t="shared" si="4"/>
        <v>6.673184</v>
      </c>
      <c r="R20" s="510">
        <v>2340000</v>
      </c>
      <c r="S20" s="769">
        <f t="shared" si="6"/>
        <v>15615250.560000001</v>
      </c>
      <c r="T20" s="770">
        <f t="shared" si="7"/>
        <v>59.658264959999997</v>
      </c>
      <c r="U20" s="770">
        <f t="shared" si="8"/>
        <v>12.412122239999999</v>
      </c>
      <c r="V20" s="770">
        <f t="shared" si="9"/>
        <v>21.621116160000003</v>
      </c>
      <c r="W20" s="770">
        <f t="shared" si="10"/>
        <v>93.691503359999999</v>
      </c>
      <c r="X20" s="770">
        <f t="shared" si="11"/>
        <v>7.6377600000000001</v>
      </c>
      <c r="Y20" s="781"/>
      <c r="Z20" s="781"/>
      <c r="AA20" s="771">
        <v>0.08</v>
      </c>
      <c r="AB20" s="782"/>
      <c r="AC20" s="782"/>
      <c r="AD20" s="782"/>
      <c r="AE20" s="782"/>
      <c r="AF20" s="782"/>
      <c r="AG20" s="782"/>
      <c r="AH20" s="782"/>
      <c r="AI20" s="782"/>
      <c r="AJ20" s="782"/>
      <c r="AK20" s="782"/>
      <c r="AL20" s="782"/>
      <c r="AM20" s="782"/>
      <c r="AN20" s="782"/>
      <c r="AO20" s="782"/>
      <c r="AP20" s="782"/>
      <c r="AQ20" s="782"/>
      <c r="AR20" s="782"/>
      <c r="AS20" s="782"/>
      <c r="AT20" s="782"/>
      <c r="AU20" s="782"/>
      <c r="AV20" s="782"/>
      <c r="AW20" s="782"/>
      <c r="AX20" s="782"/>
      <c r="AY20" s="782"/>
      <c r="AZ20" s="782"/>
      <c r="BA20" s="782"/>
      <c r="BB20" s="782"/>
      <c r="BC20" s="782"/>
      <c r="BD20" s="782"/>
      <c r="BE20" s="782"/>
      <c r="BF20" s="782"/>
      <c r="BG20" s="782"/>
      <c r="BH20" s="782"/>
      <c r="BI20" s="782"/>
      <c r="BJ20" s="782"/>
      <c r="BK20" s="782"/>
      <c r="BL20" s="782"/>
      <c r="BM20" s="782"/>
      <c r="BN20" s="782"/>
      <c r="BO20" s="782"/>
      <c r="BP20" s="782"/>
      <c r="BQ20" s="782"/>
      <c r="BR20" s="782"/>
      <c r="BS20" s="782"/>
      <c r="BT20" s="782"/>
      <c r="BU20" s="782"/>
      <c r="BV20" s="782"/>
      <c r="BW20" s="782"/>
      <c r="BX20" s="782"/>
      <c r="BY20" s="782"/>
      <c r="BZ20" s="782"/>
      <c r="CA20" s="782"/>
      <c r="CB20" s="782"/>
      <c r="CC20" s="782"/>
      <c r="CD20" s="782"/>
      <c r="CE20" s="782"/>
      <c r="CF20" s="782"/>
      <c r="CG20" s="782"/>
      <c r="CH20" s="782"/>
      <c r="CI20" s="782"/>
      <c r="CJ20" s="782"/>
      <c r="CK20" s="782"/>
      <c r="CL20" s="782"/>
      <c r="CM20" s="782"/>
      <c r="CN20" s="782"/>
      <c r="CO20" s="782"/>
      <c r="CP20" s="782"/>
      <c r="CQ20" s="782"/>
      <c r="CR20" s="782"/>
      <c r="CS20" s="782"/>
      <c r="CT20" s="782"/>
      <c r="CU20" s="782"/>
      <c r="CV20" s="782"/>
      <c r="CW20" s="782"/>
      <c r="CX20" s="782"/>
      <c r="CY20" s="782"/>
      <c r="CZ20" s="782"/>
      <c r="DA20" s="782"/>
      <c r="DB20" s="782"/>
      <c r="DC20" s="782"/>
      <c r="DD20" s="782"/>
      <c r="DE20" s="782"/>
      <c r="DF20" s="782"/>
      <c r="DG20" s="782"/>
      <c r="DH20" s="782"/>
      <c r="DI20" s="782"/>
      <c r="DJ20" s="782"/>
      <c r="DK20" s="782"/>
      <c r="DL20" s="782"/>
      <c r="DM20" s="782"/>
      <c r="DN20" s="782"/>
      <c r="DO20" s="782"/>
      <c r="DP20" s="782"/>
      <c r="DQ20" s="782"/>
      <c r="DR20" s="782"/>
      <c r="DS20" s="782"/>
      <c r="DT20" s="782"/>
      <c r="DU20" s="782"/>
      <c r="DV20" s="782"/>
      <c r="DW20" s="782"/>
      <c r="DX20" s="782"/>
      <c r="DY20" s="782"/>
      <c r="DZ20" s="782"/>
      <c r="EA20" s="782"/>
      <c r="EB20" s="782"/>
      <c r="EC20" s="782"/>
      <c r="ED20" s="782"/>
      <c r="EE20" s="782"/>
      <c r="EF20" s="782"/>
      <c r="EG20" s="782"/>
      <c r="EH20" s="782"/>
      <c r="EI20" s="782"/>
      <c r="EJ20" s="782"/>
      <c r="EK20" s="782"/>
      <c r="EL20" s="782"/>
      <c r="EM20" s="782"/>
      <c r="EN20" s="782"/>
      <c r="EO20" s="782"/>
      <c r="EP20" s="782"/>
      <c r="EQ20" s="782"/>
      <c r="ER20" s="782"/>
      <c r="ES20" s="782"/>
      <c r="ET20" s="782"/>
      <c r="EU20" s="782"/>
      <c r="EV20" s="782"/>
      <c r="EW20" s="782"/>
      <c r="EX20" s="782"/>
      <c r="EY20" s="782"/>
      <c r="EZ20" s="782"/>
      <c r="FA20" s="782"/>
      <c r="FB20" s="782"/>
      <c r="FC20" s="782"/>
      <c r="FD20" s="782"/>
      <c r="FE20" s="782"/>
      <c r="FF20" s="782"/>
      <c r="FG20" s="782"/>
      <c r="FH20" s="782"/>
      <c r="FI20" s="782"/>
      <c r="FJ20" s="782"/>
      <c r="FK20" s="782"/>
      <c r="FL20" s="782"/>
      <c r="FM20" s="782"/>
      <c r="FN20" s="782"/>
      <c r="FO20" s="782"/>
      <c r="FP20" s="782"/>
      <c r="FQ20" s="782"/>
      <c r="FR20" s="782"/>
      <c r="FS20" s="782"/>
      <c r="FT20" s="782"/>
      <c r="FU20" s="782"/>
      <c r="FV20" s="782"/>
      <c r="FW20" s="782"/>
      <c r="FX20" s="782"/>
      <c r="FY20" s="782"/>
      <c r="FZ20" s="782"/>
      <c r="GA20" s="782"/>
      <c r="GB20" s="782"/>
      <c r="GC20" s="782"/>
      <c r="GD20" s="782"/>
      <c r="GE20" s="782"/>
      <c r="GF20" s="782"/>
      <c r="GG20" s="782"/>
      <c r="GH20" s="782"/>
      <c r="GI20" s="782"/>
      <c r="GJ20" s="782"/>
      <c r="GK20" s="782"/>
      <c r="GL20" s="782"/>
      <c r="GM20" s="782"/>
      <c r="GN20" s="782"/>
      <c r="GO20" s="782"/>
      <c r="GP20" s="782"/>
      <c r="GQ20" s="782"/>
      <c r="GR20" s="782"/>
      <c r="GS20" s="782"/>
      <c r="GT20" s="782"/>
      <c r="GU20" s="782"/>
      <c r="GV20" s="782"/>
      <c r="GW20" s="782"/>
      <c r="GX20" s="782"/>
      <c r="GY20" s="782"/>
      <c r="GZ20" s="782"/>
      <c r="HA20" s="782"/>
      <c r="HB20" s="782"/>
      <c r="HC20" s="782"/>
      <c r="HD20" s="782"/>
      <c r="HE20" s="782"/>
      <c r="HF20" s="782"/>
      <c r="HG20" s="782"/>
      <c r="HH20" s="782"/>
      <c r="HI20" s="782"/>
      <c r="HJ20" s="782"/>
      <c r="HK20" s="782"/>
      <c r="HL20" s="782"/>
      <c r="HM20" s="782"/>
      <c r="HN20" s="782"/>
      <c r="HO20" s="782"/>
      <c r="HP20" s="782"/>
      <c r="HQ20" s="782"/>
      <c r="HR20" s="782"/>
      <c r="HS20" s="782"/>
      <c r="HT20" s="782"/>
      <c r="HU20" s="782"/>
      <c r="HV20" s="782"/>
      <c r="HW20" s="782"/>
      <c r="HX20" s="782"/>
      <c r="HY20" s="782"/>
      <c r="HZ20" s="782"/>
      <c r="IA20" s="782"/>
      <c r="IB20" s="782"/>
      <c r="IC20" s="782"/>
      <c r="ID20" s="782"/>
      <c r="IE20" s="782"/>
      <c r="IF20" s="782"/>
      <c r="IG20" s="782"/>
      <c r="IH20" s="782"/>
      <c r="II20" s="782"/>
      <c r="IJ20" s="782"/>
      <c r="IK20" s="782"/>
      <c r="IL20" s="782"/>
      <c r="IM20" s="782"/>
      <c r="IN20" s="782"/>
      <c r="IO20" s="782"/>
      <c r="IP20" s="782"/>
      <c r="IQ20" s="782"/>
      <c r="IR20" s="782"/>
      <c r="IS20" s="782"/>
      <c r="IT20" s="782"/>
      <c r="IU20" s="782"/>
      <c r="IV20" s="782"/>
      <c r="IW20" s="782"/>
      <c r="IX20" s="782"/>
      <c r="IY20" s="782"/>
    </row>
    <row r="21" spans="1:259">
      <c r="A21" s="762" t="s">
        <v>565</v>
      </c>
      <c r="B21" s="787" t="s">
        <v>920</v>
      </c>
      <c r="C21" s="788" t="s">
        <v>913</v>
      </c>
      <c r="D21" s="777" t="s">
        <v>904</v>
      </c>
      <c r="E21" s="789">
        <v>3.66</v>
      </c>
      <c r="F21" s="789">
        <v>0.2</v>
      </c>
      <c r="G21" s="789"/>
      <c r="H21" s="789"/>
      <c r="I21" s="766">
        <v>0.7</v>
      </c>
      <c r="J21" s="766"/>
      <c r="K21" s="766"/>
      <c r="L21" s="765">
        <f t="shared" si="5"/>
        <v>2.702</v>
      </c>
      <c r="M21" s="789">
        <v>1</v>
      </c>
      <c r="N21" s="766">
        <f t="shared" si="2"/>
        <v>0.5404000000000001</v>
      </c>
      <c r="O21" s="766"/>
      <c r="P21" s="767">
        <f t="shared" si="3"/>
        <v>0.94608600000000009</v>
      </c>
      <c r="Q21" s="768">
        <f t="shared" si="4"/>
        <v>9.7484859999999998</v>
      </c>
      <c r="R21" s="510">
        <v>2340000</v>
      </c>
      <c r="S21" s="769">
        <f t="shared" si="6"/>
        <v>22811457.239999998</v>
      </c>
      <c r="T21" s="770">
        <f t="shared" si="7"/>
        <v>87.151464840000003</v>
      </c>
      <c r="U21" s="770">
        <f t="shared" si="8"/>
        <v>18.132183959999999</v>
      </c>
      <c r="V21" s="770">
        <f t="shared" si="9"/>
        <v>31.585094640000001</v>
      </c>
      <c r="W21" s="770">
        <f t="shared" si="10"/>
        <v>136.86874344</v>
      </c>
      <c r="X21" s="770">
        <f t="shared" si="11"/>
        <v>10.277279999999999</v>
      </c>
      <c r="Y21" s="781"/>
      <c r="Z21" s="781"/>
      <c r="AA21" s="790">
        <v>0.14000000000000001</v>
      </c>
      <c r="AB21" s="782"/>
      <c r="AC21" s="782"/>
      <c r="AD21" s="782"/>
      <c r="AE21" s="782"/>
      <c r="AF21" s="782"/>
      <c r="AG21" s="782"/>
      <c r="AH21" s="782"/>
      <c r="AI21" s="782"/>
      <c r="AJ21" s="782"/>
      <c r="AK21" s="782"/>
      <c r="AL21" s="782"/>
      <c r="AM21" s="782"/>
      <c r="AN21" s="782"/>
      <c r="AO21" s="782"/>
      <c r="AP21" s="782"/>
      <c r="AQ21" s="782"/>
      <c r="AR21" s="782"/>
      <c r="AS21" s="782"/>
      <c r="AT21" s="782"/>
      <c r="AU21" s="782"/>
      <c r="AV21" s="782"/>
      <c r="AW21" s="782"/>
      <c r="AX21" s="782"/>
      <c r="AY21" s="782"/>
      <c r="AZ21" s="782"/>
      <c r="BA21" s="782"/>
      <c r="BB21" s="782"/>
      <c r="BC21" s="782"/>
      <c r="BD21" s="782"/>
      <c r="BE21" s="782"/>
      <c r="BF21" s="782"/>
      <c r="BG21" s="782"/>
      <c r="BH21" s="782"/>
      <c r="BI21" s="782"/>
      <c r="BJ21" s="782"/>
      <c r="BK21" s="782"/>
      <c r="BL21" s="782"/>
      <c r="BM21" s="782"/>
      <c r="BN21" s="782"/>
      <c r="BO21" s="782"/>
      <c r="BP21" s="782"/>
      <c r="BQ21" s="782"/>
      <c r="BR21" s="782"/>
      <c r="BS21" s="782"/>
      <c r="BT21" s="782"/>
      <c r="BU21" s="782"/>
      <c r="BV21" s="782"/>
      <c r="BW21" s="782"/>
      <c r="BX21" s="782"/>
      <c r="BY21" s="782"/>
      <c r="BZ21" s="782"/>
      <c r="CA21" s="782"/>
      <c r="CB21" s="782"/>
      <c r="CC21" s="782"/>
      <c r="CD21" s="782"/>
      <c r="CE21" s="782"/>
      <c r="CF21" s="782"/>
      <c r="CG21" s="782"/>
      <c r="CH21" s="782"/>
      <c r="CI21" s="782"/>
      <c r="CJ21" s="782"/>
      <c r="CK21" s="782"/>
      <c r="CL21" s="782"/>
      <c r="CM21" s="782"/>
      <c r="CN21" s="782"/>
      <c r="CO21" s="782"/>
      <c r="CP21" s="782"/>
      <c r="CQ21" s="782"/>
      <c r="CR21" s="782"/>
      <c r="CS21" s="782"/>
      <c r="CT21" s="782"/>
      <c r="CU21" s="782"/>
      <c r="CV21" s="782"/>
      <c r="CW21" s="782"/>
      <c r="CX21" s="782"/>
      <c r="CY21" s="782"/>
      <c r="CZ21" s="782"/>
      <c r="DA21" s="782"/>
      <c r="DB21" s="782"/>
      <c r="DC21" s="782"/>
      <c r="DD21" s="782"/>
      <c r="DE21" s="782"/>
      <c r="DF21" s="782"/>
      <c r="DG21" s="782"/>
      <c r="DH21" s="782"/>
      <c r="DI21" s="782"/>
      <c r="DJ21" s="782"/>
      <c r="DK21" s="782"/>
      <c r="DL21" s="782"/>
      <c r="DM21" s="782"/>
      <c r="DN21" s="782"/>
      <c r="DO21" s="782"/>
      <c r="DP21" s="782"/>
      <c r="DQ21" s="782"/>
      <c r="DR21" s="782"/>
      <c r="DS21" s="782"/>
      <c r="DT21" s="782"/>
      <c r="DU21" s="782"/>
      <c r="DV21" s="782"/>
      <c r="DW21" s="782"/>
      <c r="DX21" s="782"/>
      <c r="DY21" s="782"/>
      <c r="DZ21" s="782"/>
      <c r="EA21" s="782"/>
      <c r="EB21" s="782"/>
      <c r="EC21" s="782"/>
      <c r="ED21" s="782"/>
      <c r="EE21" s="782"/>
      <c r="EF21" s="782"/>
      <c r="EG21" s="782"/>
      <c r="EH21" s="782"/>
      <c r="EI21" s="782"/>
      <c r="EJ21" s="782"/>
      <c r="EK21" s="782"/>
      <c r="EL21" s="782"/>
      <c r="EM21" s="782"/>
      <c r="EN21" s="782"/>
      <c r="EO21" s="782"/>
      <c r="EP21" s="782"/>
      <c r="EQ21" s="782"/>
      <c r="ER21" s="782"/>
      <c r="ES21" s="782"/>
      <c r="ET21" s="782"/>
      <c r="EU21" s="782"/>
      <c r="EV21" s="782"/>
      <c r="EW21" s="782"/>
      <c r="EX21" s="782"/>
      <c r="EY21" s="782"/>
      <c r="EZ21" s="782"/>
      <c r="FA21" s="782"/>
      <c r="FB21" s="782"/>
      <c r="FC21" s="782"/>
      <c r="FD21" s="782"/>
      <c r="FE21" s="782"/>
      <c r="FF21" s="782"/>
      <c r="FG21" s="782"/>
      <c r="FH21" s="782"/>
      <c r="FI21" s="782"/>
      <c r="FJ21" s="782"/>
      <c r="FK21" s="782"/>
      <c r="FL21" s="782"/>
      <c r="FM21" s="782"/>
      <c r="FN21" s="782"/>
      <c r="FO21" s="782"/>
      <c r="FP21" s="782"/>
      <c r="FQ21" s="782"/>
      <c r="FR21" s="782"/>
      <c r="FS21" s="782"/>
      <c r="FT21" s="782"/>
      <c r="FU21" s="782"/>
      <c r="FV21" s="782"/>
      <c r="FW21" s="782"/>
      <c r="FX21" s="782"/>
      <c r="FY21" s="782"/>
      <c r="FZ21" s="782"/>
      <c r="GA21" s="782"/>
      <c r="GB21" s="782"/>
      <c r="GC21" s="782"/>
      <c r="GD21" s="782"/>
      <c r="GE21" s="782"/>
      <c r="GF21" s="782"/>
      <c r="GG21" s="782"/>
      <c r="GH21" s="782"/>
      <c r="GI21" s="782"/>
      <c r="GJ21" s="782"/>
      <c r="GK21" s="782"/>
      <c r="GL21" s="782"/>
      <c r="GM21" s="782"/>
      <c r="GN21" s="782"/>
      <c r="GO21" s="782"/>
      <c r="GP21" s="782"/>
      <c r="GQ21" s="782"/>
      <c r="GR21" s="782"/>
      <c r="GS21" s="782"/>
      <c r="GT21" s="782"/>
      <c r="GU21" s="782"/>
      <c r="GV21" s="782"/>
      <c r="GW21" s="782"/>
      <c r="GX21" s="782"/>
      <c r="GY21" s="782"/>
      <c r="GZ21" s="782"/>
      <c r="HA21" s="782"/>
      <c r="HB21" s="782"/>
      <c r="HC21" s="782"/>
      <c r="HD21" s="782"/>
      <c r="HE21" s="782"/>
      <c r="HF21" s="782"/>
      <c r="HG21" s="782"/>
      <c r="HH21" s="782"/>
      <c r="HI21" s="782"/>
      <c r="HJ21" s="782"/>
      <c r="HK21" s="782"/>
      <c r="HL21" s="782"/>
      <c r="HM21" s="782"/>
      <c r="HN21" s="782"/>
      <c r="HO21" s="782"/>
      <c r="HP21" s="782"/>
      <c r="HQ21" s="782"/>
      <c r="HR21" s="782"/>
      <c r="HS21" s="782"/>
      <c r="HT21" s="782"/>
      <c r="HU21" s="782"/>
      <c r="HV21" s="782"/>
      <c r="HW21" s="782"/>
      <c r="HX21" s="782"/>
      <c r="HY21" s="782"/>
      <c r="HZ21" s="782"/>
      <c r="IA21" s="782"/>
      <c r="IB21" s="782"/>
      <c r="IC21" s="782"/>
      <c r="ID21" s="782"/>
      <c r="IE21" s="782"/>
      <c r="IF21" s="782"/>
      <c r="IG21" s="782"/>
      <c r="IH21" s="782"/>
      <c r="II21" s="782"/>
      <c r="IJ21" s="782"/>
      <c r="IK21" s="782"/>
      <c r="IL21" s="782"/>
      <c r="IM21" s="782"/>
      <c r="IN21" s="782"/>
      <c r="IO21" s="782"/>
      <c r="IP21" s="782"/>
      <c r="IQ21" s="782"/>
      <c r="IR21" s="782"/>
      <c r="IS21" s="782"/>
      <c r="IT21" s="782"/>
      <c r="IU21" s="782"/>
      <c r="IV21" s="782"/>
      <c r="IW21" s="782"/>
      <c r="IX21" s="782"/>
      <c r="IY21" s="782"/>
    </row>
    <row r="22" spans="1:259">
      <c r="A22" s="762" t="s">
        <v>569</v>
      </c>
      <c r="B22" s="763" t="s">
        <v>921</v>
      </c>
      <c r="C22" s="764" t="s">
        <v>913</v>
      </c>
      <c r="D22" s="764" t="s">
        <v>907</v>
      </c>
      <c r="E22" s="765">
        <v>2.72</v>
      </c>
      <c r="F22" s="765"/>
      <c r="G22" s="765"/>
      <c r="H22" s="765"/>
      <c r="I22" s="766">
        <v>0.7</v>
      </c>
      <c r="J22" s="766"/>
      <c r="K22" s="766"/>
      <c r="L22" s="765">
        <f t="shared" si="5"/>
        <v>1.9039999999999999</v>
      </c>
      <c r="M22" s="765">
        <v>0.5</v>
      </c>
      <c r="N22" s="766">
        <f t="shared" si="2"/>
        <v>0.21760000000000002</v>
      </c>
      <c r="O22" s="766"/>
      <c r="P22" s="767">
        <f t="shared" si="3"/>
        <v>0.63158400000000003</v>
      </c>
      <c r="Q22" s="768">
        <f t="shared" si="4"/>
        <v>6.673184</v>
      </c>
      <c r="R22" s="510">
        <v>2340000</v>
      </c>
      <c r="S22" s="769">
        <f t="shared" si="6"/>
        <v>15615250.560000001</v>
      </c>
      <c r="T22" s="770">
        <f t="shared" si="7"/>
        <v>59.658264959999997</v>
      </c>
      <c r="U22" s="770">
        <f t="shared" si="8"/>
        <v>12.412122239999999</v>
      </c>
      <c r="V22" s="770">
        <f t="shared" si="9"/>
        <v>21.621116160000003</v>
      </c>
      <c r="W22" s="770">
        <f t="shared" si="10"/>
        <v>93.691503359999999</v>
      </c>
      <c r="X22" s="770">
        <f t="shared" si="11"/>
        <v>7.6377600000000001</v>
      </c>
      <c r="Y22" s="781"/>
      <c r="Z22" s="781"/>
      <c r="AA22" s="771">
        <v>0.08</v>
      </c>
      <c r="AB22" s="782"/>
      <c r="AC22" s="782"/>
      <c r="AD22" s="782"/>
      <c r="AE22" s="782"/>
      <c r="AF22" s="782"/>
      <c r="AG22" s="782"/>
      <c r="AH22" s="782"/>
      <c r="AI22" s="782"/>
      <c r="AJ22" s="782"/>
      <c r="AK22" s="782"/>
      <c r="AL22" s="782"/>
      <c r="AM22" s="782"/>
      <c r="AN22" s="782"/>
      <c r="AO22" s="782"/>
      <c r="AP22" s="782"/>
      <c r="AQ22" s="782"/>
      <c r="AR22" s="782"/>
      <c r="AS22" s="782"/>
      <c r="AT22" s="782"/>
      <c r="AU22" s="782"/>
      <c r="AV22" s="782"/>
      <c r="AW22" s="782"/>
      <c r="AX22" s="782"/>
      <c r="AY22" s="782"/>
      <c r="AZ22" s="782"/>
      <c r="BA22" s="782"/>
      <c r="BB22" s="782"/>
      <c r="BC22" s="782"/>
      <c r="BD22" s="782"/>
      <c r="BE22" s="782"/>
      <c r="BF22" s="782"/>
      <c r="BG22" s="782"/>
      <c r="BH22" s="782"/>
      <c r="BI22" s="782"/>
      <c r="BJ22" s="782"/>
      <c r="BK22" s="782"/>
      <c r="BL22" s="782"/>
      <c r="BM22" s="782"/>
      <c r="BN22" s="782"/>
      <c r="BO22" s="782"/>
      <c r="BP22" s="782"/>
      <c r="BQ22" s="782"/>
      <c r="BR22" s="782"/>
      <c r="BS22" s="782"/>
      <c r="BT22" s="782"/>
      <c r="BU22" s="782"/>
      <c r="BV22" s="782"/>
      <c r="BW22" s="782"/>
      <c r="BX22" s="782"/>
      <c r="BY22" s="782"/>
      <c r="BZ22" s="782"/>
      <c r="CA22" s="782"/>
      <c r="CB22" s="782"/>
      <c r="CC22" s="782"/>
      <c r="CD22" s="782"/>
      <c r="CE22" s="782"/>
      <c r="CF22" s="782"/>
      <c r="CG22" s="782"/>
      <c r="CH22" s="782"/>
      <c r="CI22" s="782"/>
      <c r="CJ22" s="782"/>
      <c r="CK22" s="782"/>
      <c r="CL22" s="782"/>
      <c r="CM22" s="782"/>
      <c r="CN22" s="782"/>
      <c r="CO22" s="782"/>
      <c r="CP22" s="782"/>
      <c r="CQ22" s="782"/>
      <c r="CR22" s="782"/>
      <c r="CS22" s="782"/>
      <c r="CT22" s="782"/>
      <c r="CU22" s="782"/>
      <c r="CV22" s="782"/>
      <c r="CW22" s="782"/>
      <c r="CX22" s="782"/>
      <c r="CY22" s="782"/>
      <c r="CZ22" s="782"/>
      <c r="DA22" s="782"/>
      <c r="DB22" s="782"/>
      <c r="DC22" s="782"/>
      <c r="DD22" s="782"/>
      <c r="DE22" s="782"/>
      <c r="DF22" s="782"/>
      <c r="DG22" s="782"/>
      <c r="DH22" s="782"/>
      <c r="DI22" s="782"/>
      <c r="DJ22" s="782"/>
      <c r="DK22" s="782"/>
      <c r="DL22" s="782"/>
      <c r="DM22" s="782"/>
      <c r="DN22" s="782"/>
      <c r="DO22" s="782"/>
      <c r="DP22" s="782"/>
      <c r="DQ22" s="782"/>
      <c r="DR22" s="782"/>
      <c r="DS22" s="782"/>
      <c r="DT22" s="782"/>
      <c r="DU22" s="782"/>
      <c r="DV22" s="782"/>
      <c r="DW22" s="782"/>
      <c r="DX22" s="782"/>
      <c r="DY22" s="782"/>
      <c r="DZ22" s="782"/>
      <c r="EA22" s="782"/>
      <c r="EB22" s="782"/>
      <c r="EC22" s="782"/>
      <c r="ED22" s="782"/>
      <c r="EE22" s="782"/>
      <c r="EF22" s="782"/>
      <c r="EG22" s="782"/>
      <c r="EH22" s="782"/>
      <c r="EI22" s="782"/>
      <c r="EJ22" s="782"/>
      <c r="EK22" s="782"/>
      <c r="EL22" s="782"/>
      <c r="EM22" s="782"/>
      <c r="EN22" s="782"/>
      <c r="EO22" s="782"/>
      <c r="EP22" s="782"/>
      <c r="EQ22" s="782"/>
      <c r="ER22" s="782"/>
      <c r="ES22" s="782"/>
      <c r="ET22" s="782"/>
      <c r="EU22" s="782"/>
      <c r="EV22" s="782"/>
      <c r="EW22" s="782"/>
      <c r="EX22" s="782"/>
      <c r="EY22" s="782"/>
      <c r="EZ22" s="782"/>
      <c r="FA22" s="782"/>
      <c r="FB22" s="782"/>
      <c r="FC22" s="782"/>
      <c r="FD22" s="782"/>
      <c r="FE22" s="782"/>
      <c r="FF22" s="782"/>
      <c r="FG22" s="782"/>
      <c r="FH22" s="782"/>
      <c r="FI22" s="782"/>
      <c r="FJ22" s="782"/>
      <c r="FK22" s="782"/>
      <c r="FL22" s="782"/>
      <c r="FM22" s="782"/>
      <c r="FN22" s="782"/>
      <c r="FO22" s="782"/>
      <c r="FP22" s="782"/>
      <c r="FQ22" s="782"/>
      <c r="FR22" s="782"/>
      <c r="FS22" s="782"/>
      <c r="FT22" s="782"/>
      <c r="FU22" s="782"/>
      <c r="FV22" s="782"/>
      <c r="FW22" s="782"/>
      <c r="FX22" s="782"/>
      <c r="FY22" s="782"/>
      <c r="FZ22" s="782"/>
      <c r="GA22" s="782"/>
      <c r="GB22" s="782"/>
      <c r="GC22" s="782"/>
      <c r="GD22" s="782"/>
      <c r="GE22" s="782"/>
      <c r="GF22" s="782"/>
      <c r="GG22" s="782"/>
      <c r="GH22" s="782"/>
      <c r="GI22" s="782"/>
      <c r="GJ22" s="782"/>
      <c r="GK22" s="782"/>
      <c r="GL22" s="782"/>
      <c r="GM22" s="782"/>
      <c r="GN22" s="782"/>
      <c r="GO22" s="782"/>
      <c r="GP22" s="782"/>
      <c r="GQ22" s="782"/>
      <c r="GR22" s="782"/>
      <c r="GS22" s="782"/>
      <c r="GT22" s="782"/>
      <c r="GU22" s="782"/>
      <c r="GV22" s="782"/>
      <c r="GW22" s="782"/>
      <c r="GX22" s="782"/>
      <c r="GY22" s="782"/>
      <c r="GZ22" s="782"/>
      <c r="HA22" s="782"/>
      <c r="HB22" s="782"/>
      <c r="HC22" s="782"/>
      <c r="HD22" s="782"/>
      <c r="HE22" s="782"/>
      <c r="HF22" s="782"/>
      <c r="HG22" s="782"/>
      <c r="HH22" s="782"/>
      <c r="HI22" s="782"/>
      <c r="HJ22" s="782"/>
      <c r="HK22" s="782"/>
      <c r="HL22" s="782"/>
      <c r="HM22" s="782"/>
      <c r="HN22" s="782"/>
      <c r="HO22" s="782"/>
      <c r="HP22" s="782"/>
      <c r="HQ22" s="782"/>
      <c r="HR22" s="782"/>
      <c r="HS22" s="782"/>
      <c r="HT22" s="782"/>
      <c r="HU22" s="782"/>
      <c r="HV22" s="782"/>
      <c r="HW22" s="782"/>
      <c r="HX22" s="782"/>
      <c r="HY22" s="782"/>
      <c r="HZ22" s="782"/>
      <c r="IA22" s="782"/>
      <c r="IB22" s="782"/>
      <c r="IC22" s="782"/>
      <c r="ID22" s="782"/>
      <c r="IE22" s="782"/>
      <c r="IF22" s="782"/>
      <c r="IG22" s="782"/>
      <c r="IH22" s="782"/>
      <c r="II22" s="782"/>
      <c r="IJ22" s="782"/>
      <c r="IK22" s="782"/>
      <c r="IL22" s="782"/>
      <c r="IM22" s="782"/>
      <c r="IN22" s="782"/>
      <c r="IO22" s="782"/>
      <c r="IP22" s="782"/>
      <c r="IQ22" s="782"/>
      <c r="IR22" s="782"/>
      <c r="IS22" s="782"/>
      <c r="IT22" s="782"/>
      <c r="IU22" s="782"/>
      <c r="IV22" s="782"/>
      <c r="IW22" s="782"/>
      <c r="IX22" s="782"/>
      <c r="IY22" s="782"/>
    </row>
    <row r="23" spans="1:259">
      <c r="A23" s="762" t="s">
        <v>571</v>
      </c>
      <c r="B23" s="791" t="s">
        <v>922</v>
      </c>
      <c r="C23" s="764" t="s">
        <v>913</v>
      </c>
      <c r="D23" s="784" t="s">
        <v>907</v>
      </c>
      <c r="E23" s="785">
        <v>2.41</v>
      </c>
      <c r="F23" s="785"/>
      <c r="G23" s="785"/>
      <c r="H23" s="785"/>
      <c r="I23" s="766">
        <v>0.7</v>
      </c>
      <c r="J23" s="766"/>
      <c r="K23" s="766"/>
      <c r="L23" s="765">
        <f t="shared" si="5"/>
        <v>1.6870000000000001</v>
      </c>
      <c r="M23" s="789">
        <v>0.5</v>
      </c>
      <c r="N23" s="766">
        <f t="shared" si="2"/>
        <v>0.12050000000000001</v>
      </c>
      <c r="O23" s="766"/>
      <c r="P23" s="767">
        <f t="shared" si="3"/>
        <v>0.54405749999999997</v>
      </c>
      <c r="Q23" s="768">
        <f t="shared" si="4"/>
        <v>5.9615575000000005</v>
      </c>
      <c r="R23" s="510">
        <v>2340000</v>
      </c>
      <c r="S23" s="769">
        <f t="shared" si="6"/>
        <v>13950044.550000001</v>
      </c>
      <c r="T23" s="770">
        <f t="shared" si="7"/>
        <v>53.296324049999996</v>
      </c>
      <c r="U23" s="770">
        <f t="shared" si="8"/>
        <v>11.08849695</v>
      </c>
      <c r="V23" s="770">
        <f t="shared" si="9"/>
        <v>19.315446300000001</v>
      </c>
      <c r="W23" s="770">
        <f t="shared" si="10"/>
        <v>83.700267299999993</v>
      </c>
      <c r="X23" s="770">
        <f t="shared" si="11"/>
        <v>6.7672799999999995</v>
      </c>
      <c r="Y23" s="781"/>
      <c r="Z23" s="781"/>
      <c r="AA23" s="786">
        <v>0.05</v>
      </c>
      <c r="AB23" s="782"/>
      <c r="AC23" s="782"/>
      <c r="AD23" s="782"/>
      <c r="AE23" s="782"/>
      <c r="AF23" s="782"/>
      <c r="AG23" s="782"/>
      <c r="AH23" s="782"/>
      <c r="AI23" s="782"/>
      <c r="AJ23" s="782"/>
      <c r="AK23" s="782"/>
      <c r="AL23" s="782"/>
      <c r="AM23" s="782"/>
      <c r="AN23" s="782"/>
      <c r="AO23" s="782"/>
      <c r="AP23" s="782"/>
      <c r="AQ23" s="782"/>
      <c r="AR23" s="782"/>
      <c r="AS23" s="782"/>
      <c r="AT23" s="782"/>
      <c r="AU23" s="782"/>
      <c r="AV23" s="782"/>
      <c r="AW23" s="782"/>
      <c r="AX23" s="782"/>
      <c r="AY23" s="782"/>
      <c r="AZ23" s="782"/>
      <c r="BA23" s="782"/>
      <c r="BB23" s="782"/>
      <c r="BC23" s="782"/>
      <c r="BD23" s="782"/>
      <c r="BE23" s="782"/>
      <c r="BF23" s="782"/>
      <c r="BG23" s="782"/>
      <c r="BH23" s="782"/>
      <c r="BI23" s="782"/>
      <c r="BJ23" s="782"/>
      <c r="BK23" s="782"/>
      <c r="BL23" s="782"/>
      <c r="BM23" s="782"/>
      <c r="BN23" s="782"/>
      <c r="BO23" s="782"/>
      <c r="BP23" s="782"/>
      <c r="BQ23" s="782"/>
      <c r="BR23" s="782"/>
      <c r="BS23" s="782"/>
      <c r="BT23" s="782"/>
      <c r="BU23" s="782"/>
      <c r="BV23" s="782"/>
      <c r="BW23" s="782"/>
      <c r="BX23" s="782"/>
      <c r="BY23" s="782"/>
      <c r="BZ23" s="782"/>
      <c r="CA23" s="782"/>
      <c r="CB23" s="782"/>
      <c r="CC23" s="782"/>
      <c r="CD23" s="782"/>
      <c r="CE23" s="782"/>
      <c r="CF23" s="782"/>
      <c r="CG23" s="782"/>
      <c r="CH23" s="782"/>
      <c r="CI23" s="782"/>
      <c r="CJ23" s="782"/>
      <c r="CK23" s="782"/>
      <c r="CL23" s="782"/>
      <c r="CM23" s="782"/>
      <c r="CN23" s="782"/>
      <c r="CO23" s="782"/>
      <c r="CP23" s="782"/>
      <c r="CQ23" s="782"/>
      <c r="CR23" s="782"/>
      <c r="CS23" s="782"/>
      <c r="CT23" s="782"/>
      <c r="CU23" s="782"/>
      <c r="CV23" s="782"/>
      <c r="CW23" s="782"/>
      <c r="CX23" s="782"/>
      <c r="CY23" s="782"/>
      <c r="CZ23" s="782"/>
      <c r="DA23" s="782"/>
      <c r="DB23" s="782"/>
      <c r="DC23" s="782"/>
      <c r="DD23" s="782"/>
      <c r="DE23" s="782"/>
      <c r="DF23" s="782"/>
      <c r="DG23" s="782"/>
      <c r="DH23" s="782"/>
      <c r="DI23" s="782"/>
      <c r="DJ23" s="782"/>
      <c r="DK23" s="782"/>
      <c r="DL23" s="782"/>
      <c r="DM23" s="782"/>
      <c r="DN23" s="782"/>
      <c r="DO23" s="782"/>
      <c r="DP23" s="782"/>
      <c r="DQ23" s="782"/>
      <c r="DR23" s="782"/>
      <c r="DS23" s="782"/>
      <c r="DT23" s="782"/>
      <c r="DU23" s="782"/>
      <c r="DV23" s="782"/>
      <c r="DW23" s="782"/>
      <c r="DX23" s="782"/>
      <c r="DY23" s="782"/>
      <c r="DZ23" s="782"/>
      <c r="EA23" s="782"/>
      <c r="EB23" s="782"/>
      <c r="EC23" s="782"/>
      <c r="ED23" s="782"/>
      <c r="EE23" s="782"/>
      <c r="EF23" s="782"/>
      <c r="EG23" s="782"/>
      <c r="EH23" s="782"/>
      <c r="EI23" s="782"/>
      <c r="EJ23" s="782"/>
      <c r="EK23" s="782"/>
      <c r="EL23" s="782"/>
      <c r="EM23" s="782"/>
      <c r="EN23" s="782"/>
      <c r="EO23" s="782"/>
      <c r="EP23" s="782"/>
      <c r="EQ23" s="782"/>
      <c r="ER23" s="782"/>
      <c r="ES23" s="782"/>
      <c r="ET23" s="782"/>
      <c r="EU23" s="782"/>
      <c r="EV23" s="782"/>
      <c r="EW23" s="782"/>
      <c r="EX23" s="782"/>
      <c r="EY23" s="782"/>
      <c r="EZ23" s="782"/>
      <c r="FA23" s="782"/>
      <c r="FB23" s="782"/>
      <c r="FC23" s="782"/>
      <c r="FD23" s="782"/>
      <c r="FE23" s="782"/>
      <c r="FF23" s="782"/>
      <c r="FG23" s="782"/>
      <c r="FH23" s="782"/>
      <c r="FI23" s="782"/>
      <c r="FJ23" s="782"/>
      <c r="FK23" s="782"/>
      <c r="FL23" s="782"/>
      <c r="FM23" s="782"/>
      <c r="FN23" s="782"/>
      <c r="FO23" s="782"/>
      <c r="FP23" s="782"/>
      <c r="FQ23" s="782"/>
      <c r="FR23" s="782"/>
      <c r="FS23" s="782"/>
      <c r="FT23" s="782"/>
      <c r="FU23" s="782"/>
      <c r="FV23" s="782"/>
      <c r="FW23" s="782"/>
      <c r="FX23" s="782"/>
      <c r="FY23" s="782"/>
      <c r="FZ23" s="782"/>
      <c r="GA23" s="782"/>
      <c r="GB23" s="782"/>
      <c r="GC23" s="782"/>
      <c r="GD23" s="782"/>
      <c r="GE23" s="782"/>
      <c r="GF23" s="782"/>
      <c r="GG23" s="782"/>
      <c r="GH23" s="782"/>
      <c r="GI23" s="782"/>
      <c r="GJ23" s="782"/>
      <c r="GK23" s="782"/>
      <c r="GL23" s="782"/>
      <c r="GM23" s="782"/>
      <c r="GN23" s="782"/>
      <c r="GO23" s="782"/>
      <c r="GP23" s="782"/>
      <c r="GQ23" s="782"/>
      <c r="GR23" s="782"/>
      <c r="GS23" s="782"/>
      <c r="GT23" s="782"/>
      <c r="GU23" s="782"/>
      <c r="GV23" s="782"/>
      <c r="GW23" s="782"/>
      <c r="GX23" s="782"/>
      <c r="GY23" s="782"/>
      <c r="GZ23" s="782"/>
      <c r="HA23" s="782"/>
      <c r="HB23" s="782"/>
      <c r="HC23" s="782"/>
      <c r="HD23" s="782"/>
      <c r="HE23" s="782"/>
      <c r="HF23" s="782"/>
      <c r="HG23" s="782"/>
      <c r="HH23" s="782"/>
      <c r="HI23" s="782"/>
      <c r="HJ23" s="782"/>
      <c r="HK23" s="782"/>
      <c r="HL23" s="782"/>
      <c r="HM23" s="782"/>
      <c r="HN23" s="782"/>
      <c r="HO23" s="782"/>
      <c r="HP23" s="782"/>
      <c r="HQ23" s="782"/>
      <c r="HR23" s="782"/>
      <c r="HS23" s="782"/>
      <c r="HT23" s="782"/>
      <c r="HU23" s="782"/>
      <c r="HV23" s="782"/>
      <c r="HW23" s="782"/>
      <c r="HX23" s="782"/>
      <c r="HY23" s="782"/>
      <c r="HZ23" s="782"/>
      <c r="IA23" s="782"/>
      <c r="IB23" s="782"/>
      <c r="IC23" s="782"/>
      <c r="ID23" s="782"/>
      <c r="IE23" s="782"/>
      <c r="IF23" s="782"/>
      <c r="IG23" s="782"/>
      <c r="IH23" s="782"/>
      <c r="II23" s="782"/>
      <c r="IJ23" s="782"/>
      <c r="IK23" s="782"/>
      <c r="IL23" s="782"/>
      <c r="IM23" s="782"/>
      <c r="IN23" s="782"/>
      <c r="IO23" s="782"/>
      <c r="IP23" s="782"/>
      <c r="IQ23" s="782"/>
      <c r="IR23" s="782"/>
      <c r="IS23" s="782"/>
      <c r="IT23" s="782"/>
      <c r="IU23" s="782"/>
      <c r="IV23" s="782"/>
      <c r="IW23" s="782"/>
      <c r="IX23" s="782"/>
      <c r="IY23" s="782"/>
    </row>
    <row r="24" spans="1:259">
      <c r="A24" s="762" t="s">
        <v>923</v>
      </c>
      <c r="B24" s="791" t="s">
        <v>924</v>
      </c>
      <c r="C24" s="764" t="s">
        <v>913</v>
      </c>
      <c r="D24" s="784" t="s">
        <v>907</v>
      </c>
      <c r="E24" s="785">
        <v>3.03</v>
      </c>
      <c r="F24" s="785"/>
      <c r="G24" s="785"/>
      <c r="H24" s="785"/>
      <c r="I24" s="766">
        <v>0.7</v>
      </c>
      <c r="J24" s="766"/>
      <c r="K24" s="766"/>
      <c r="L24" s="765">
        <f t="shared" si="5"/>
        <v>2.1209999999999996</v>
      </c>
      <c r="M24" s="785">
        <v>1</v>
      </c>
      <c r="N24" s="766">
        <f t="shared" si="2"/>
        <v>0.33329999999999999</v>
      </c>
      <c r="O24" s="766"/>
      <c r="P24" s="767">
        <f t="shared" si="3"/>
        <v>0.72310949999999996</v>
      </c>
      <c r="Q24" s="768">
        <f t="shared" si="4"/>
        <v>7.9074094999999991</v>
      </c>
      <c r="R24" s="510">
        <v>2340000</v>
      </c>
      <c r="S24" s="769">
        <f t="shared" si="6"/>
        <v>18503338.229999997</v>
      </c>
      <c r="T24" s="770">
        <f t="shared" si="7"/>
        <v>70.692240929999997</v>
      </c>
      <c r="U24" s="770">
        <f t="shared" si="8"/>
        <v>14.707781669999999</v>
      </c>
      <c r="V24" s="770">
        <f t="shared" si="9"/>
        <v>25.620006779999997</v>
      </c>
      <c r="W24" s="770">
        <f t="shared" si="10"/>
        <v>111.02002938</v>
      </c>
      <c r="X24" s="770">
        <f t="shared" si="11"/>
        <v>8.5082400000000007</v>
      </c>
      <c r="Y24" s="781"/>
      <c r="Z24" s="781"/>
      <c r="AA24" s="786">
        <v>0.11</v>
      </c>
      <c r="AB24" s="782"/>
      <c r="AC24" s="782"/>
      <c r="AD24" s="782"/>
      <c r="AE24" s="782"/>
      <c r="AF24" s="782"/>
      <c r="AG24" s="782"/>
      <c r="AH24" s="782"/>
      <c r="AI24" s="782"/>
      <c r="AJ24" s="782"/>
      <c r="AK24" s="782"/>
      <c r="AL24" s="782"/>
      <c r="AM24" s="782"/>
      <c r="AN24" s="782"/>
      <c r="AO24" s="782"/>
      <c r="AP24" s="782"/>
      <c r="AQ24" s="782"/>
      <c r="AR24" s="782"/>
      <c r="AS24" s="782"/>
      <c r="AT24" s="782"/>
      <c r="AU24" s="782"/>
      <c r="AV24" s="782"/>
      <c r="AW24" s="782"/>
      <c r="AX24" s="782"/>
      <c r="AY24" s="782"/>
      <c r="AZ24" s="782"/>
      <c r="BA24" s="782"/>
      <c r="BB24" s="782"/>
      <c r="BC24" s="782"/>
      <c r="BD24" s="782"/>
      <c r="BE24" s="782"/>
      <c r="BF24" s="782"/>
      <c r="BG24" s="782"/>
      <c r="BH24" s="782"/>
      <c r="BI24" s="782"/>
      <c r="BJ24" s="782"/>
      <c r="BK24" s="782"/>
      <c r="BL24" s="782"/>
      <c r="BM24" s="782"/>
      <c r="BN24" s="782"/>
      <c r="BO24" s="782"/>
      <c r="BP24" s="782"/>
      <c r="BQ24" s="782"/>
      <c r="BR24" s="782"/>
      <c r="BS24" s="782"/>
      <c r="BT24" s="782"/>
      <c r="BU24" s="782"/>
      <c r="BV24" s="782"/>
      <c r="BW24" s="782"/>
      <c r="BX24" s="782"/>
      <c r="BY24" s="782"/>
      <c r="BZ24" s="782"/>
      <c r="CA24" s="782"/>
      <c r="CB24" s="782"/>
      <c r="CC24" s="782"/>
      <c r="CD24" s="782"/>
      <c r="CE24" s="782"/>
      <c r="CF24" s="782"/>
      <c r="CG24" s="782"/>
      <c r="CH24" s="782"/>
      <c r="CI24" s="782"/>
      <c r="CJ24" s="782"/>
      <c r="CK24" s="782"/>
      <c r="CL24" s="782"/>
      <c r="CM24" s="782"/>
      <c r="CN24" s="782"/>
      <c r="CO24" s="782"/>
      <c r="CP24" s="782"/>
      <c r="CQ24" s="782"/>
      <c r="CR24" s="782"/>
      <c r="CS24" s="782"/>
      <c r="CT24" s="782"/>
      <c r="CU24" s="782"/>
      <c r="CV24" s="782"/>
      <c r="CW24" s="782"/>
      <c r="CX24" s="782"/>
      <c r="CY24" s="782"/>
      <c r="CZ24" s="782"/>
      <c r="DA24" s="782"/>
      <c r="DB24" s="782"/>
      <c r="DC24" s="782"/>
      <c r="DD24" s="782"/>
      <c r="DE24" s="782"/>
      <c r="DF24" s="782"/>
      <c r="DG24" s="782"/>
      <c r="DH24" s="782"/>
      <c r="DI24" s="782"/>
      <c r="DJ24" s="782"/>
      <c r="DK24" s="782"/>
      <c r="DL24" s="782"/>
      <c r="DM24" s="782"/>
      <c r="DN24" s="782"/>
      <c r="DO24" s="782"/>
      <c r="DP24" s="782"/>
      <c r="DQ24" s="782"/>
      <c r="DR24" s="782"/>
      <c r="DS24" s="782"/>
      <c r="DT24" s="782"/>
      <c r="DU24" s="782"/>
      <c r="DV24" s="782"/>
      <c r="DW24" s="782"/>
      <c r="DX24" s="782"/>
      <c r="DY24" s="782"/>
      <c r="DZ24" s="782"/>
      <c r="EA24" s="782"/>
      <c r="EB24" s="782"/>
      <c r="EC24" s="782"/>
      <c r="ED24" s="782"/>
      <c r="EE24" s="782"/>
      <c r="EF24" s="782"/>
      <c r="EG24" s="782"/>
      <c r="EH24" s="782"/>
      <c r="EI24" s="782"/>
      <c r="EJ24" s="782"/>
      <c r="EK24" s="782"/>
      <c r="EL24" s="782"/>
      <c r="EM24" s="782"/>
      <c r="EN24" s="782"/>
      <c r="EO24" s="782"/>
      <c r="EP24" s="782"/>
      <c r="EQ24" s="782"/>
      <c r="ER24" s="782"/>
      <c r="ES24" s="782"/>
      <c r="ET24" s="782"/>
      <c r="EU24" s="782"/>
      <c r="EV24" s="782"/>
      <c r="EW24" s="782"/>
      <c r="EX24" s="782"/>
      <c r="EY24" s="782"/>
      <c r="EZ24" s="782"/>
      <c r="FA24" s="782"/>
      <c r="FB24" s="782"/>
      <c r="FC24" s="782"/>
      <c r="FD24" s="782"/>
      <c r="FE24" s="782"/>
      <c r="FF24" s="782"/>
      <c r="FG24" s="782"/>
      <c r="FH24" s="782"/>
      <c r="FI24" s="782"/>
      <c r="FJ24" s="782"/>
      <c r="FK24" s="782"/>
      <c r="FL24" s="782"/>
      <c r="FM24" s="782"/>
      <c r="FN24" s="782"/>
      <c r="FO24" s="782"/>
      <c r="FP24" s="782"/>
      <c r="FQ24" s="782"/>
      <c r="FR24" s="782"/>
      <c r="FS24" s="782"/>
      <c r="FT24" s="782"/>
      <c r="FU24" s="782"/>
      <c r="FV24" s="782"/>
      <c r="FW24" s="782"/>
      <c r="FX24" s="782"/>
      <c r="FY24" s="782"/>
      <c r="FZ24" s="782"/>
      <c r="GA24" s="782"/>
      <c r="GB24" s="782"/>
      <c r="GC24" s="782"/>
      <c r="GD24" s="782"/>
      <c r="GE24" s="782"/>
      <c r="GF24" s="782"/>
      <c r="GG24" s="782"/>
      <c r="GH24" s="782"/>
      <c r="GI24" s="782"/>
      <c r="GJ24" s="782"/>
      <c r="GK24" s="782"/>
      <c r="GL24" s="782"/>
      <c r="GM24" s="782"/>
      <c r="GN24" s="782"/>
      <c r="GO24" s="782"/>
      <c r="GP24" s="782"/>
      <c r="GQ24" s="782"/>
      <c r="GR24" s="782"/>
      <c r="GS24" s="782"/>
      <c r="GT24" s="782"/>
      <c r="GU24" s="782"/>
      <c r="GV24" s="782"/>
      <c r="GW24" s="782"/>
      <c r="GX24" s="782"/>
      <c r="GY24" s="782"/>
      <c r="GZ24" s="782"/>
      <c r="HA24" s="782"/>
      <c r="HB24" s="782"/>
      <c r="HC24" s="782"/>
      <c r="HD24" s="782"/>
      <c r="HE24" s="782"/>
      <c r="HF24" s="782"/>
      <c r="HG24" s="782"/>
      <c r="HH24" s="782"/>
      <c r="HI24" s="782"/>
      <c r="HJ24" s="782"/>
      <c r="HK24" s="782"/>
      <c r="HL24" s="782"/>
      <c r="HM24" s="782"/>
      <c r="HN24" s="782"/>
      <c r="HO24" s="782"/>
      <c r="HP24" s="782"/>
      <c r="HQ24" s="782"/>
      <c r="HR24" s="782"/>
      <c r="HS24" s="782"/>
      <c r="HT24" s="782"/>
      <c r="HU24" s="782"/>
      <c r="HV24" s="782"/>
      <c r="HW24" s="782"/>
      <c r="HX24" s="782"/>
      <c r="HY24" s="782"/>
      <c r="HZ24" s="782"/>
      <c r="IA24" s="782"/>
      <c r="IB24" s="782"/>
      <c r="IC24" s="782"/>
      <c r="ID24" s="782"/>
      <c r="IE24" s="782"/>
      <c r="IF24" s="782"/>
      <c r="IG24" s="782"/>
      <c r="IH24" s="782"/>
      <c r="II24" s="782"/>
      <c r="IJ24" s="782"/>
      <c r="IK24" s="782"/>
      <c r="IL24" s="782"/>
      <c r="IM24" s="782"/>
      <c r="IN24" s="782"/>
      <c r="IO24" s="782"/>
      <c r="IP24" s="782"/>
      <c r="IQ24" s="782"/>
      <c r="IR24" s="782"/>
      <c r="IS24" s="782"/>
      <c r="IT24" s="782"/>
      <c r="IU24" s="782"/>
      <c r="IV24" s="782"/>
      <c r="IW24" s="782"/>
      <c r="IX24" s="782"/>
      <c r="IY24" s="782"/>
    </row>
    <row r="25" spans="1:259">
      <c r="A25" s="762" t="s">
        <v>925</v>
      </c>
      <c r="B25" s="792" t="s">
        <v>926</v>
      </c>
      <c r="C25" s="764" t="s">
        <v>913</v>
      </c>
      <c r="D25" s="764" t="s">
        <v>907</v>
      </c>
      <c r="E25" s="785">
        <v>2.41</v>
      </c>
      <c r="F25" s="785"/>
      <c r="G25" s="785"/>
      <c r="H25" s="785"/>
      <c r="I25" s="766">
        <v>0.7</v>
      </c>
      <c r="J25" s="766"/>
      <c r="K25" s="766"/>
      <c r="L25" s="765">
        <f t="shared" si="5"/>
        <v>1.6870000000000001</v>
      </c>
      <c r="M25" s="785">
        <v>0.5</v>
      </c>
      <c r="N25" s="766">
        <f t="shared" si="2"/>
        <v>0.12050000000000001</v>
      </c>
      <c r="O25" s="766"/>
      <c r="P25" s="767">
        <f t="shared" si="3"/>
        <v>0.54405749999999997</v>
      </c>
      <c r="Q25" s="768">
        <f t="shared" si="4"/>
        <v>5.9615575000000005</v>
      </c>
      <c r="R25" s="510">
        <v>2340000</v>
      </c>
      <c r="S25" s="769">
        <f t="shared" si="6"/>
        <v>13950044.550000001</v>
      </c>
      <c r="T25" s="770">
        <f t="shared" si="7"/>
        <v>53.296324049999996</v>
      </c>
      <c r="U25" s="770">
        <f t="shared" si="8"/>
        <v>11.08849695</v>
      </c>
      <c r="V25" s="770">
        <f t="shared" si="9"/>
        <v>19.315446300000001</v>
      </c>
      <c r="W25" s="770">
        <f t="shared" si="10"/>
        <v>83.700267299999993</v>
      </c>
      <c r="X25" s="770">
        <f t="shared" si="11"/>
        <v>6.7672799999999995</v>
      </c>
      <c r="Y25" s="781"/>
      <c r="Z25" s="781"/>
      <c r="AA25" s="790">
        <v>0.05</v>
      </c>
      <c r="AB25" s="782"/>
      <c r="AC25" s="782"/>
      <c r="AD25" s="782"/>
      <c r="AE25" s="782"/>
      <c r="AF25" s="782"/>
      <c r="AG25" s="782"/>
      <c r="AH25" s="782"/>
      <c r="AI25" s="782"/>
      <c r="AJ25" s="782"/>
      <c r="AK25" s="782"/>
      <c r="AL25" s="782"/>
      <c r="AM25" s="782"/>
      <c r="AN25" s="782"/>
      <c r="AO25" s="782"/>
      <c r="AP25" s="782"/>
      <c r="AQ25" s="782"/>
      <c r="AR25" s="782"/>
      <c r="AS25" s="782"/>
      <c r="AT25" s="782"/>
      <c r="AU25" s="782"/>
      <c r="AV25" s="782"/>
      <c r="AW25" s="782"/>
      <c r="AX25" s="782"/>
      <c r="AY25" s="782"/>
      <c r="AZ25" s="782"/>
      <c r="BA25" s="782"/>
      <c r="BB25" s="782"/>
      <c r="BC25" s="782"/>
      <c r="BD25" s="782"/>
      <c r="BE25" s="782"/>
      <c r="BF25" s="782"/>
      <c r="BG25" s="782"/>
      <c r="BH25" s="782"/>
      <c r="BI25" s="782"/>
      <c r="BJ25" s="782"/>
      <c r="BK25" s="782"/>
      <c r="BL25" s="782"/>
      <c r="BM25" s="782"/>
      <c r="BN25" s="782"/>
      <c r="BO25" s="782"/>
      <c r="BP25" s="782"/>
      <c r="BQ25" s="782"/>
      <c r="BR25" s="782"/>
      <c r="BS25" s="782"/>
      <c r="BT25" s="782"/>
      <c r="BU25" s="782"/>
      <c r="BV25" s="782"/>
      <c r="BW25" s="782"/>
      <c r="BX25" s="782"/>
      <c r="BY25" s="782"/>
      <c r="BZ25" s="782"/>
      <c r="CA25" s="782"/>
      <c r="CB25" s="782"/>
      <c r="CC25" s="782"/>
      <c r="CD25" s="782"/>
      <c r="CE25" s="782"/>
      <c r="CF25" s="782"/>
      <c r="CG25" s="782"/>
      <c r="CH25" s="782"/>
      <c r="CI25" s="782"/>
      <c r="CJ25" s="782"/>
      <c r="CK25" s="782"/>
      <c r="CL25" s="782"/>
      <c r="CM25" s="782"/>
      <c r="CN25" s="782"/>
      <c r="CO25" s="782"/>
      <c r="CP25" s="782"/>
      <c r="CQ25" s="782"/>
      <c r="CR25" s="782"/>
      <c r="CS25" s="782"/>
      <c r="CT25" s="782"/>
      <c r="CU25" s="782"/>
      <c r="CV25" s="782"/>
      <c r="CW25" s="782"/>
      <c r="CX25" s="782"/>
      <c r="CY25" s="782"/>
      <c r="CZ25" s="782"/>
      <c r="DA25" s="782"/>
      <c r="DB25" s="782"/>
      <c r="DC25" s="782"/>
      <c r="DD25" s="782"/>
      <c r="DE25" s="782"/>
      <c r="DF25" s="782"/>
      <c r="DG25" s="782"/>
      <c r="DH25" s="782"/>
      <c r="DI25" s="782"/>
      <c r="DJ25" s="782"/>
      <c r="DK25" s="782"/>
      <c r="DL25" s="782"/>
      <c r="DM25" s="782"/>
      <c r="DN25" s="782"/>
      <c r="DO25" s="782"/>
      <c r="DP25" s="782"/>
      <c r="DQ25" s="782"/>
      <c r="DR25" s="782"/>
      <c r="DS25" s="782"/>
      <c r="DT25" s="782"/>
      <c r="DU25" s="782"/>
      <c r="DV25" s="782"/>
      <c r="DW25" s="782"/>
      <c r="DX25" s="782"/>
      <c r="DY25" s="782"/>
      <c r="DZ25" s="782"/>
      <c r="EA25" s="782"/>
      <c r="EB25" s="782"/>
      <c r="EC25" s="782"/>
      <c r="ED25" s="782"/>
      <c r="EE25" s="782"/>
      <c r="EF25" s="782"/>
      <c r="EG25" s="782"/>
      <c r="EH25" s="782"/>
      <c r="EI25" s="782"/>
      <c r="EJ25" s="782"/>
      <c r="EK25" s="782"/>
      <c r="EL25" s="782"/>
      <c r="EM25" s="782"/>
      <c r="EN25" s="782"/>
      <c r="EO25" s="782"/>
      <c r="EP25" s="782"/>
      <c r="EQ25" s="782"/>
      <c r="ER25" s="782"/>
      <c r="ES25" s="782"/>
      <c r="ET25" s="782"/>
      <c r="EU25" s="782"/>
      <c r="EV25" s="782"/>
      <c r="EW25" s="782"/>
      <c r="EX25" s="782"/>
      <c r="EY25" s="782"/>
      <c r="EZ25" s="782"/>
      <c r="FA25" s="782"/>
      <c r="FB25" s="782"/>
      <c r="FC25" s="782"/>
      <c r="FD25" s="782"/>
      <c r="FE25" s="782"/>
      <c r="FF25" s="782"/>
      <c r="FG25" s="782"/>
      <c r="FH25" s="782"/>
      <c r="FI25" s="782"/>
      <c r="FJ25" s="782"/>
      <c r="FK25" s="782"/>
      <c r="FL25" s="782"/>
      <c r="FM25" s="782"/>
      <c r="FN25" s="782"/>
      <c r="FO25" s="782"/>
      <c r="FP25" s="782"/>
      <c r="FQ25" s="782"/>
      <c r="FR25" s="782"/>
      <c r="FS25" s="782"/>
      <c r="FT25" s="782"/>
      <c r="FU25" s="782"/>
      <c r="FV25" s="782"/>
      <c r="FW25" s="782"/>
      <c r="FX25" s="782"/>
      <c r="FY25" s="782"/>
      <c r="FZ25" s="782"/>
      <c r="GA25" s="782"/>
      <c r="GB25" s="782"/>
      <c r="GC25" s="782"/>
      <c r="GD25" s="782"/>
      <c r="GE25" s="782"/>
      <c r="GF25" s="782"/>
      <c r="GG25" s="782"/>
      <c r="GH25" s="782"/>
      <c r="GI25" s="782"/>
      <c r="GJ25" s="782"/>
      <c r="GK25" s="782"/>
      <c r="GL25" s="782"/>
      <c r="GM25" s="782"/>
      <c r="GN25" s="782"/>
      <c r="GO25" s="782"/>
      <c r="GP25" s="782"/>
      <c r="GQ25" s="782"/>
      <c r="GR25" s="782"/>
      <c r="GS25" s="782"/>
      <c r="GT25" s="782"/>
      <c r="GU25" s="782"/>
      <c r="GV25" s="782"/>
      <c r="GW25" s="782"/>
      <c r="GX25" s="782"/>
      <c r="GY25" s="782"/>
      <c r="GZ25" s="782"/>
      <c r="HA25" s="782"/>
      <c r="HB25" s="782"/>
      <c r="HC25" s="782"/>
      <c r="HD25" s="782"/>
      <c r="HE25" s="782"/>
      <c r="HF25" s="782"/>
      <c r="HG25" s="782"/>
      <c r="HH25" s="782"/>
      <c r="HI25" s="782"/>
      <c r="HJ25" s="782"/>
      <c r="HK25" s="782"/>
      <c r="HL25" s="782"/>
      <c r="HM25" s="782"/>
      <c r="HN25" s="782"/>
      <c r="HO25" s="782"/>
      <c r="HP25" s="782"/>
      <c r="HQ25" s="782"/>
      <c r="HR25" s="782"/>
      <c r="HS25" s="782"/>
      <c r="HT25" s="782"/>
      <c r="HU25" s="782"/>
      <c r="HV25" s="782"/>
      <c r="HW25" s="782"/>
      <c r="HX25" s="782"/>
      <c r="HY25" s="782"/>
      <c r="HZ25" s="782"/>
      <c r="IA25" s="782"/>
      <c r="IB25" s="782"/>
      <c r="IC25" s="782"/>
      <c r="ID25" s="782"/>
      <c r="IE25" s="782"/>
      <c r="IF25" s="782"/>
      <c r="IG25" s="782"/>
      <c r="IH25" s="782"/>
      <c r="II25" s="782"/>
      <c r="IJ25" s="782"/>
      <c r="IK25" s="782"/>
      <c r="IL25" s="782"/>
      <c r="IM25" s="782"/>
      <c r="IN25" s="782"/>
      <c r="IO25" s="782"/>
      <c r="IP25" s="782"/>
      <c r="IQ25" s="782"/>
      <c r="IR25" s="782"/>
      <c r="IS25" s="782"/>
      <c r="IT25" s="782"/>
      <c r="IU25" s="782"/>
      <c r="IV25" s="782"/>
      <c r="IW25" s="782"/>
      <c r="IX25" s="782"/>
      <c r="IY25" s="782"/>
    </row>
    <row r="26" spans="1:259">
      <c r="A26" s="762" t="s">
        <v>582</v>
      </c>
      <c r="B26" s="792" t="s">
        <v>927</v>
      </c>
      <c r="C26" s="784" t="s">
        <v>913</v>
      </c>
      <c r="D26" s="764" t="s">
        <v>907</v>
      </c>
      <c r="E26" s="765">
        <v>2.41</v>
      </c>
      <c r="F26" s="785">
        <v>0.15</v>
      </c>
      <c r="G26" s="785"/>
      <c r="H26" s="785"/>
      <c r="I26" s="766">
        <v>0.7</v>
      </c>
      <c r="J26" s="766"/>
      <c r="K26" s="766"/>
      <c r="L26" s="765">
        <f t="shared" si="5"/>
        <v>1.7919999999999998</v>
      </c>
      <c r="M26" s="789">
        <v>0.5</v>
      </c>
      <c r="N26" s="766">
        <f t="shared" si="2"/>
        <v>0.17920000000000003</v>
      </c>
      <c r="O26" s="766"/>
      <c r="P26" s="767">
        <f t="shared" si="3"/>
        <v>0.58892800000000001</v>
      </c>
      <c r="Q26" s="768">
        <f t="shared" si="4"/>
        <v>6.3201279999999995</v>
      </c>
      <c r="R26" s="510">
        <v>2340000</v>
      </c>
      <c r="S26" s="769">
        <f t="shared" si="6"/>
        <v>14789099.52</v>
      </c>
      <c r="T26" s="770">
        <f t="shared" si="7"/>
        <v>56.501944319999993</v>
      </c>
      <c r="U26" s="770">
        <f t="shared" si="8"/>
        <v>11.755438079999999</v>
      </c>
      <c r="V26" s="770">
        <f t="shared" si="9"/>
        <v>20.477214719999999</v>
      </c>
      <c r="W26" s="770">
        <f t="shared" si="10"/>
        <v>88.734597119999989</v>
      </c>
      <c r="X26" s="770">
        <f t="shared" si="11"/>
        <v>6.7672799999999995</v>
      </c>
      <c r="Y26" s="781"/>
      <c r="Z26" s="781"/>
      <c r="AA26" s="790">
        <v>7.0000000000000007E-2</v>
      </c>
      <c r="AB26" s="782"/>
      <c r="AC26" s="782"/>
      <c r="AD26" s="782"/>
      <c r="AE26" s="782"/>
      <c r="AF26" s="782"/>
      <c r="AG26" s="782"/>
      <c r="AH26" s="782"/>
      <c r="AI26" s="782"/>
      <c r="AJ26" s="782"/>
      <c r="AK26" s="782"/>
      <c r="AL26" s="782"/>
      <c r="AM26" s="782"/>
      <c r="AN26" s="782"/>
      <c r="AO26" s="782"/>
      <c r="AP26" s="782"/>
      <c r="AQ26" s="782"/>
      <c r="AR26" s="782"/>
      <c r="AS26" s="782"/>
      <c r="AT26" s="782"/>
      <c r="AU26" s="782"/>
      <c r="AV26" s="782"/>
      <c r="AW26" s="782"/>
      <c r="AX26" s="782"/>
      <c r="AY26" s="782"/>
      <c r="AZ26" s="782"/>
      <c r="BA26" s="782"/>
      <c r="BB26" s="782"/>
      <c r="BC26" s="782"/>
      <c r="BD26" s="782"/>
      <c r="BE26" s="782"/>
      <c r="BF26" s="782"/>
      <c r="BG26" s="782"/>
      <c r="BH26" s="782"/>
      <c r="BI26" s="782"/>
      <c r="BJ26" s="782"/>
      <c r="BK26" s="782"/>
      <c r="BL26" s="782"/>
      <c r="BM26" s="782"/>
      <c r="BN26" s="782"/>
      <c r="BO26" s="782"/>
      <c r="BP26" s="782"/>
      <c r="BQ26" s="782"/>
      <c r="BR26" s="782"/>
      <c r="BS26" s="782"/>
      <c r="BT26" s="782"/>
      <c r="BU26" s="782"/>
      <c r="BV26" s="782"/>
      <c r="BW26" s="782"/>
      <c r="BX26" s="782"/>
      <c r="BY26" s="782"/>
      <c r="BZ26" s="782"/>
      <c r="CA26" s="782"/>
      <c r="CB26" s="782"/>
      <c r="CC26" s="782"/>
      <c r="CD26" s="782"/>
      <c r="CE26" s="782"/>
      <c r="CF26" s="782"/>
      <c r="CG26" s="782"/>
      <c r="CH26" s="782"/>
      <c r="CI26" s="782"/>
      <c r="CJ26" s="782"/>
      <c r="CK26" s="782"/>
      <c r="CL26" s="782"/>
      <c r="CM26" s="782"/>
      <c r="CN26" s="782"/>
      <c r="CO26" s="782"/>
      <c r="CP26" s="782"/>
      <c r="CQ26" s="782"/>
      <c r="CR26" s="782"/>
      <c r="CS26" s="782"/>
      <c r="CT26" s="782"/>
      <c r="CU26" s="782"/>
      <c r="CV26" s="782"/>
      <c r="CW26" s="782"/>
      <c r="CX26" s="782"/>
      <c r="CY26" s="782"/>
      <c r="CZ26" s="782"/>
      <c r="DA26" s="782"/>
      <c r="DB26" s="782"/>
      <c r="DC26" s="782"/>
      <c r="DD26" s="782"/>
      <c r="DE26" s="782"/>
      <c r="DF26" s="782"/>
      <c r="DG26" s="782"/>
      <c r="DH26" s="782"/>
      <c r="DI26" s="782"/>
      <c r="DJ26" s="782"/>
      <c r="DK26" s="782"/>
      <c r="DL26" s="782"/>
      <c r="DM26" s="782"/>
      <c r="DN26" s="782"/>
      <c r="DO26" s="782"/>
      <c r="DP26" s="782"/>
      <c r="DQ26" s="782"/>
      <c r="DR26" s="782"/>
      <c r="DS26" s="782"/>
      <c r="DT26" s="782"/>
      <c r="DU26" s="782"/>
      <c r="DV26" s="782"/>
      <c r="DW26" s="782"/>
      <c r="DX26" s="782"/>
      <c r="DY26" s="782"/>
      <c r="DZ26" s="782"/>
      <c r="EA26" s="782"/>
      <c r="EB26" s="782"/>
      <c r="EC26" s="782"/>
      <c r="ED26" s="782"/>
      <c r="EE26" s="782"/>
      <c r="EF26" s="782"/>
      <c r="EG26" s="782"/>
      <c r="EH26" s="782"/>
      <c r="EI26" s="782"/>
      <c r="EJ26" s="782"/>
      <c r="EK26" s="782"/>
      <c r="EL26" s="782"/>
      <c r="EM26" s="782"/>
      <c r="EN26" s="782"/>
      <c r="EO26" s="782"/>
      <c r="EP26" s="782"/>
      <c r="EQ26" s="782"/>
      <c r="ER26" s="782"/>
      <c r="ES26" s="782"/>
      <c r="ET26" s="782"/>
      <c r="EU26" s="782"/>
      <c r="EV26" s="782"/>
      <c r="EW26" s="782"/>
      <c r="EX26" s="782"/>
      <c r="EY26" s="782"/>
      <c r="EZ26" s="782"/>
      <c r="FA26" s="782"/>
      <c r="FB26" s="782"/>
      <c r="FC26" s="782"/>
      <c r="FD26" s="782"/>
      <c r="FE26" s="782"/>
      <c r="FF26" s="782"/>
      <c r="FG26" s="782"/>
      <c r="FH26" s="782"/>
      <c r="FI26" s="782"/>
      <c r="FJ26" s="782"/>
      <c r="FK26" s="782"/>
      <c r="FL26" s="782"/>
      <c r="FM26" s="782"/>
      <c r="FN26" s="782"/>
      <c r="FO26" s="782"/>
      <c r="FP26" s="782"/>
      <c r="FQ26" s="782"/>
      <c r="FR26" s="782"/>
      <c r="FS26" s="782"/>
      <c r="FT26" s="782"/>
      <c r="FU26" s="782"/>
      <c r="FV26" s="782"/>
      <c r="FW26" s="782"/>
      <c r="FX26" s="782"/>
      <c r="FY26" s="782"/>
      <c r="FZ26" s="782"/>
      <c r="GA26" s="782"/>
      <c r="GB26" s="782"/>
      <c r="GC26" s="782"/>
      <c r="GD26" s="782"/>
      <c r="GE26" s="782"/>
      <c r="GF26" s="782"/>
      <c r="GG26" s="782"/>
      <c r="GH26" s="782"/>
      <c r="GI26" s="782"/>
      <c r="GJ26" s="782"/>
      <c r="GK26" s="782"/>
      <c r="GL26" s="782"/>
      <c r="GM26" s="782"/>
      <c r="GN26" s="782"/>
      <c r="GO26" s="782"/>
      <c r="GP26" s="782"/>
      <c r="GQ26" s="782"/>
      <c r="GR26" s="782"/>
      <c r="GS26" s="782"/>
      <c r="GT26" s="782"/>
      <c r="GU26" s="782"/>
      <c r="GV26" s="782"/>
      <c r="GW26" s="782"/>
      <c r="GX26" s="782"/>
      <c r="GY26" s="782"/>
      <c r="GZ26" s="782"/>
      <c r="HA26" s="782"/>
      <c r="HB26" s="782"/>
      <c r="HC26" s="782"/>
      <c r="HD26" s="782"/>
      <c r="HE26" s="782"/>
      <c r="HF26" s="782"/>
      <c r="HG26" s="782"/>
      <c r="HH26" s="782"/>
      <c r="HI26" s="782"/>
      <c r="HJ26" s="782"/>
      <c r="HK26" s="782"/>
      <c r="HL26" s="782"/>
      <c r="HM26" s="782"/>
      <c r="HN26" s="782"/>
      <c r="HO26" s="782"/>
      <c r="HP26" s="782"/>
      <c r="HQ26" s="782"/>
      <c r="HR26" s="782"/>
      <c r="HS26" s="782"/>
      <c r="HT26" s="782"/>
      <c r="HU26" s="782"/>
      <c r="HV26" s="782"/>
      <c r="HW26" s="782"/>
      <c r="HX26" s="782"/>
      <c r="HY26" s="782"/>
      <c r="HZ26" s="782"/>
      <c r="IA26" s="782"/>
      <c r="IB26" s="782"/>
      <c r="IC26" s="782"/>
      <c r="ID26" s="782"/>
      <c r="IE26" s="782"/>
      <c r="IF26" s="782"/>
      <c r="IG26" s="782"/>
      <c r="IH26" s="782"/>
      <c r="II26" s="782"/>
      <c r="IJ26" s="782"/>
      <c r="IK26" s="782"/>
      <c r="IL26" s="782"/>
      <c r="IM26" s="782"/>
      <c r="IN26" s="782"/>
      <c r="IO26" s="782"/>
      <c r="IP26" s="782"/>
      <c r="IQ26" s="782"/>
      <c r="IR26" s="782"/>
      <c r="IS26" s="782"/>
      <c r="IT26" s="782"/>
      <c r="IU26" s="782"/>
      <c r="IV26" s="782"/>
      <c r="IW26" s="782"/>
      <c r="IX26" s="782"/>
      <c r="IY26" s="782"/>
    </row>
    <row r="27" spans="1:259">
      <c r="A27" s="762" t="s">
        <v>584</v>
      </c>
      <c r="B27" s="792" t="s">
        <v>928</v>
      </c>
      <c r="C27" s="764" t="s">
        <v>913</v>
      </c>
      <c r="D27" s="764" t="s">
        <v>907</v>
      </c>
      <c r="E27" s="785">
        <v>3.34</v>
      </c>
      <c r="F27" s="785"/>
      <c r="G27" s="785"/>
      <c r="H27" s="785"/>
      <c r="I27" s="766">
        <v>0.7</v>
      </c>
      <c r="J27" s="766"/>
      <c r="K27" s="766"/>
      <c r="L27" s="765">
        <f t="shared" si="5"/>
        <v>2.3379999999999996</v>
      </c>
      <c r="M27" s="785">
        <v>1</v>
      </c>
      <c r="N27" s="766">
        <f t="shared" si="2"/>
        <v>0.46760000000000002</v>
      </c>
      <c r="O27" s="766"/>
      <c r="P27" s="767">
        <f t="shared" si="3"/>
        <v>0.81863399999999997</v>
      </c>
      <c r="Q27" s="768">
        <f t="shared" si="4"/>
        <v>8.6642340000000004</v>
      </c>
      <c r="R27" s="510">
        <v>2340000</v>
      </c>
      <c r="S27" s="769">
        <f t="shared" si="6"/>
        <v>20274307.560000002</v>
      </c>
      <c r="T27" s="770">
        <f t="shared" si="7"/>
        <v>77.458251959999998</v>
      </c>
      <c r="U27" s="770">
        <f t="shared" si="8"/>
        <v>16.115475239999999</v>
      </c>
      <c r="V27" s="770">
        <f t="shared" si="9"/>
        <v>28.072118160000002</v>
      </c>
      <c r="W27" s="770">
        <f t="shared" si="10"/>
        <v>121.64584536</v>
      </c>
      <c r="X27" s="770">
        <f t="shared" si="11"/>
        <v>9.3787199999999995</v>
      </c>
      <c r="Y27" s="781"/>
      <c r="Z27" s="781"/>
      <c r="AA27" s="786">
        <v>0.14000000000000001</v>
      </c>
      <c r="AB27" s="782"/>
      <c r="AC27" s="782"/>
      <c r="AD27" s="782"/>
      <c r="AE27" s="782"/>
      <c r="AF27" s="782"/>
      <c r="AG27" s="782"/>
      <c r="AH27" s="782"/>
      <c r="AI27" s="782"/>
      <c r="AJ27" s="782"/>
      <c r="AK27" s="782"/>
      <c r="AL27" s="782"/>
      <c r="AM27" s="782"/>
      <c r="AN27" s="782"/>
      <c r="AO27" s="782"/>
      <c r="AP27" s="782"/>
      <c r="AQ27" s="782"/>
      <c r="AR27" s="782"/>
      <c r="AS27" s="782"/>
      <c r="AT27" s="782"/>
      <c r="AU27" s="782"/>
      <c r="AV27" s="782"/>
      <c r="AW27" s="782"/>
      <c r="AX27" s="782"/>
      <c r="AY27" s="782"/>
      <c r="AZ27" s="782"/>
      <c r="BA27" s="782"/>
      <c r="BB27" s="782"/>
      <c r="BC27" s="782"/>
      <c r="BD27" s="782"/>
      <c r="BE27" s="782"/>
      <c r="BF27" s="782"/>
      <c r="BG27" s="782"/>
      <c r="BH27" s="782"/>
      <c r="BI27" s="782"/>
      <c r="BJ27" s="782"/>
      <c r="BK27" s="782"/>
      <c r="BL27" s="782"/>
      <c r="BM27" s="782"/>
      <c r="BN27" s="782"/>
      <c r="BO27" s="782"/>
      <c r="BP27" s="782"/>
      <c r="BQ27" s="782"/>
      <c r="BR27" s="782"/>
      <c r="BS27" s="782"/>
      <c r="BT27" s="782"/>
      <c r="BU27" s="782"/>
      <c r="BV27" s="782"/>
      <c r="BW27" s="782"/>
      <c r="BX27" s="782"/>
      <c r="BY27" s="782"/>
      <c r="BZ27" s="782"/>
      <c r="CA27" s="782"/>
      <c r="CB27" s="782"/>
      <c r="CC27" s="782"/>
      <c r="CD27" s="782"/>
      <c r="CE27" s="782"/>
      <c r="CF27" s="782"/>
      <c r="CG27" s="782"/>
      <c r="CH27" s="782"/>
      <c r="CI27" s="782"/>
      <c r="CJ27" s="782"/>
      <c r="CK27" s="782"/>
      <c r="CL27" s="782"/>
      <c r="CM27" s="782"/>
      <c r="CN27" s="782"/>
      <c r="CO27" s="782"/>
      <c r="CP27" s="782"/>
      <c r="CQ27" s="782"/>
      <c r="CR27" s="782"/>
      <c r="CS27" s="782"/>
      <c r="CT27" s="782"/>
      <c r="CU27" s="782"/>
      <c r="CV27" s="782"/>
      <c r="CW27" s="782"/>
      <c r="CX27" s="782"/>
      <c r="CY27" s="782"/>
      <c r="CZ27" s="782"/>
      <c r="DA27" s="782"/>
      <c r="DB27" s="782"/>
      <c r="DC27" s="782"/>
      <c r="DD27" s="782"/>
      <c r="DE27" s="782"/>
      <c r="DF27" s="782"/>
      <c r="DG27" s="782"/>
      <c r="DH27" s="782"/>
      <c r="DI27" s="782"/>
      <c r="DJ27" s="782"/>
      <c r="DK27" s="782"/>
      <c r="DL27" s="782"/>
      <c r="DM27" s="782"/>
      <c r="DN27" s="782"/>
      <c r="DO27" s="782"/>
      <c r="DP27" s="782"/>
      <c r="DQ27" s="782"/>
      <c r="DR27" s="782"/>
      <c r="DS27" s="782"/>
      <c r="DT27" s="782"/>
      <c r="DU27" s="782"/>
      <c r="DV27" s="782"/>
      <c r="DW27" s="782"/>
      <c r="DX27" s="782"/>
      <c r="DY27" s="782"/>
      <c r="DZ27" s="782"/>
      <c r="EA27" s="782"/>
      <c r="EB27" s="782"/>
      <c r="EC27" s="782"/>
      <c r="ED27" s="782"/>
      <c r="EE27" s="782"/>
      <c r="EF27" s="782"/>
      <c r="EG27" s="782"/>
      <c r="EH27" s="782"/>
      <c r="EI27" s="782"/>
      <c r="EJ27" s="782"/>
      <c r="EK27" s="782"/>
      <c r="EL27" s="782"/>
      <c r="EM27" s="782"/>
      <c r="EN27" s="782"/>
      <c r="EO27" s="782"/>
      <c r="EP27" s="782"/>
      <c r="EQ27" s="782"/>
      <c r="ER27" s="782"/>
      <c r="ES27" s="782"/>
      <c r="ET27" s="782"/>
      <c r="EU27" s="782"/>
      <c r="EV27" s="782"/>
      <c r="EW27" s="782"/>
      <c r="EX27" s="782"/>
      <c r="EY27" s="782"/>
      <c r="EZ27" s="782"/>
      <c r="FA27" s="782"/>
      <c r="FB27" s="782"/>
      <c r="FC27" s="782"/>
      <c r="FD27" s="782"/>
      <c r="FE27" s="782"/>
      <c r="FF27" s="782"/>
      <c r="FG27" s="782"/>
      <c r="FH27" s="782"/>
      <c r="FI27" s="782"/>
      <c r="FJ27" s="782"/>
      <c r="FK27" s="782"/>
      <c r="FL27" s="782"/>
      <c r="FM27" s="782"/>
      <c r="FN27" s="782"/>
      <c r="FO27" s="782"/>
      <c r="FP27" s="782"/>
      <c r="FQ27" s="782"/>
      <c r="FR27" s="782"/>
      <c r="FS27" s="782"/>
      <c r="FT27" s="782"/>
      <c r="FU27" s="782"/>
      <c r="FV27" s="782"/>
      <c r="FW27" s="782"/>
      <c r="FX27" s="782"/>
      <c r="FY27" s="782"/>
      <c r="FZ27" s="782"/>
      <c r="GA27" s="782"/>
      <c r="GB27" s="782"/>
      <c r="GC27" s="782"/>
      <c r="GD27" s="782"/>
      <c r="GE27" s="782"/>
      <c r="GF27" s="782"/>
      <c r="GG27" s="782"/>
      <c r="GH27" s="782"/>
      <c r="GI27" s="782"/>
      <c r="GJ27" s="782"/>
      <c r="GK27" s="782"/>
      <c r="GL27" s="782"/>
      <c r="GM27" s="782"/>
      <c r="GN27" s="782"/>
      <c r="GO27" s="782"/>
      <c r="GP27" s="782"/>
      <c r="GQ27" s="782"/>
      <c r="GR27" s="782"/>
      <c r="GS27" s="782"/>
      <c r="GT27" s="782"/>
      <c r="GU27" s="782"/>
      <c r="GV27" s="782"/>
      <c r="GW27" s="782"/>
      <c r="GX27" s="782"/>
      <c r="GY27" s="782"/>
      <c r="GZ27" s="782"/>
      <c r="HA27" s="782"/>
      <c r="HB27" s="782"/>
      <c r="HC27" s="782"/>
      <c r="HD27" s="782"/>
      <c r="HE27" s="782"/>
      <c r="HF27" s="782"/>
      <c r="HG27" s="782"/>
      <c r="HH27" s="782"/>
      <c r="HI27" s="782"/>
      <c r="HJ27" s="782"/>
      <c r="HK27" s="782"/>
      <c r="HL27" s="782"/>
      <c r="HM27" s="782"/>
      <c r="HN27" s="782"/>
      <c r="HO27" s="782"/>
      <c r="HP27" s="782"/>
      <c r="HQ27" s="782"/>
      <c r="HR27" s="782"/>
      <c r="HS27" s="782"/>
      <c r="HT27" s="782"/>
      <c r="HU27" s="782"/>
      <c r="HV27" s="782"/>
      <c r="HW27" s="782"/>
      <c r="HX27" s="782"/>
      <c r="HY27" s="782"/>
      <c r="HZ27" s="782"/>
      <c r="IA27" s="782"/>
      <c r="IB27" s="782"/>
      <c r="IC27" s="782"/>
      <c r="ID27" s="782"/>
      <c r="IE27" s="782"/>
      <c r="IF27" s="782"/>
      <c r="IG27" s="782"/>
      <c r="IH27" s="782"/>
      <c r="II27" s="782"/>
      <c r="IJ27" s="782"/>
      <c r="IK27" s="782"/>
      <c r="IL27" s="782"/>
      <c r="IM27" s="782"/>
      <c r="IN27" s="782"/>
      <c r="IO27" s="782"/>
      <c r="IP27" s="782"/>
      <c r="IQ27" s="782"/>
      <c r="IR27" s="782"/>
      <c r="IS27" s="782"/>
      <c r="IT27" s="782"/>
      <c r="IU27" s="782"/>
      <c r="IV27" s="782"/>
      <c r="IW27" s="782"/>
      <c r="IX27" s="782"/>
      <c r="IY27" s="782"/>
    </row>
    <row r="28" spans="1:259">
      <c r="A28" s="762" t="s">
        <v>586</v>
      </c>
      <c r="B28" s="793" t="s">
        <v>929</v>
      </c>
      <c r="C28" s="777" t="s">
        <v>913</v>
      </c>
      <c r="D28" s="777" t="s">
        <v>907</v>
      </c>
      <c r="E28" s="789">
        <v>2.1</v>
      </c>
      <c r="F28" s="789"/>
      <c r="G28" s="789"/>
      <c r="H28" s="789"/>
      <c r="I28" s="766">
        <v>0.7</v>
      </c>
      <c r="J28" s="766"/>
      <c r="K28" s="789">
        <f>(E28+F28)*70%</f>
        <v>1.47</v>
      </c>
      <c r="L28" s="765">
        <f t="shared" si="5"/>
        <v>1.47</v>
      </c>
      <c r="M28" s="789"/>
      <c r="N28" s="766">
        <f t="shared" si="2"/>
        <v>0</v>
      </c>
      <c r="O28" s="766"/>
      <c r="P28" s="767">
        <f t="shared" si="3"/>
        <v>0.45150000000000001</v>
      </c>
      <c r="Q28" s="768">
        <f t="shared" si="4"/>
        <v>6.1914999999999996</v>
      </c>
      <c r="R28" s="510">
        <v>2340000</v>
      </c>
      <c r="S28" s="769">
        <f t="shared" si="6"/>
        <v>14488109.999999998</v>
      </c>
      <c r="T28" s="770">
        <f t="shared" si="7"/>
        <v>55.352009999999993</v>
      </c>
      <c r="U28" s="770">
        <f t="shared" si="8"/>
        <v>11.516189999999998</v>
      </c>
      <c r="V28" s="770">
        <f t="shared" si="9"/>
        <v>20.060459999999999</v>
      </c>
      <c r="W28" s="770">
        <f t="shared" si="10"/>
        <v>86.928659999999979</v>
      </c>
      <c r="X28" s="770">
        <f t="shared" si="11"/>
        <v>5.8967999999999998</v>
      </c>
      <c r="Y28" s="781"/>
      <c r="Z28" s="781"/>
      <c r="AA28" s="790"/>
      <c r="AB28" s="782"/>
      <c r="AC28" s="782"/>
      <c r="AD28" s="782"/>
      <c r="AE28" s="782"/>
      <c r="AF28" s="782"/>
      <c r="AG28" s="782"/>
      <c r="AH28" s="782"/>
      <c r="AI28" s="782"/>
      <c r="AJ28" s="782"/>
      <c r="AK28" s="782"/>
      <c r="AL28" s="782"/>
      <c r="AM28" s="782"/>
      <c r="AN28" s="782"/>
      <c r="AO28" s="782"/>
      <c r="AP28" s="782"/>
      <c r="AQ28" s="782"/>
      <c r="AR28" s="782"/>
      <c r="AS28" s="782"/>
      <c r="AT28" s="782"/>
      <c r="AU28" s="782"/>
      <c r="AV28" s="782"/>
      <c r="AW28" s="782"/>
      <c r="AX28" s="782"/>
      <c r="AY28" s="782"/>
      <c r="AZ28" s="782"/>
      <c r="BA28" s="782"/>
      <c r="BB28" s="782"/>
      <c r="BC28" s="782"/>
      <c r="BD28" s="782"/>
      <c r="BE28" s="782"/>
      <c r="BF28" s="782"/>
      <c r="BG28" s="782"/>
      <c r="BH28" s="782"/>
      <c r="BI28" s="782"/>
      <c r="BJ28" s="782"/>
      <c r="BK28" s="782"/>
      <c r="BL28" s="782"/>
      <c r="BM28" s="782"/>
      <c r="BN28" s="782"/>
      <c r="BO28" s="782"/>
      <c r="BP28" s="782"/>
      <c r="BQ28" s="782"/>
      <c r="BR28" s="782"/>
      <c r="BS28" s="782"/>
      <c r="BT28" s="782"/>
      <c r="BU28" s="782"/>
      <c r="BV28" s="782"/>
      <c r="BW28" s="782"/>
      <c r="BX28" s="782"/>
      <c r="BY28" s="782"/>
      <c r="BZ28" s="782"/>
      <c r="CA28" s="782"/>
      <c r="CB28" s="782"/>
      <c r="CC28" s="782"/>
      <c r="CD28" s="782"/>
      <c r="CE28" s="782"/>
      <c r="CF28" s="782"/>
      <c r="CG28" s="782"/>
      <c r="CH28" s="782"/>
      <c r="CI28" s="782"/>
      <c r="CJ28" s="782"/>
      <c r="CK28" s="782"/>
      <c r="CL28" s="782"/>
      <c r="CM28" s="782"/>
      <c r="CN28" s="782"/>
      <c r="CO28" s="782"/>
      <c r="CP28" s="782"/>
      <c r="CQ28" s="782"/>
      <c r="CR28" s="782"/>
      <c r="CS28" s="782"/>
      <c r="CT28" s="782"/>
      <c r="CU28" s="782"/>
      <c r="CV28" s="782"/>
      <c r="CW28" s="782"/>
      <c r="CX28" s="782"/>
      <c r="CY28" s="782"/>
      <c r="CZ28" s="782"/>
      <c r="DA28" s="782"/>
      <c r="DB28" s="782"/>
      <c r="DC28" s="782"/>
      <c r="DD28" s="782"/>
      <c r="DE28" s="782"/>
      <c r="DF28" s="782"/>
      <c r="DG28" s="782"/>
      <c r="DH28" s="782"/>
      <c r="DI28" s="782"/>
      <c r="DJ28" s="782"/>
      <c r="DK28" s="782"/>
      <c r="DL28" s="782"/>
      <c r="DM28" s="782"/>
      <c r="DN28" s="782"/>
      <c r="DO28" s="782"/>
      <c r="DP28" s="782"/>
      <c r="DQ28" s="782"/>
      <c r="DR28" s="782"/>
      <c r="DS28" s="782"/>
      <c r="DT28" s="782"/>
      <c r="DU28" s="782"/>
      <c r="DV28" s="782"/>
      <c r="DW28" s="782"/>
      <c r="DX28" s="782"/>
      <c r="DY28" s="782"/>
      <c r="DZ28" s="782"/>
      <c r="EA28" s="782"/>
      <c r="EB28" s="782"/>
      <c r="EC28" s="782"/>
      <c r="ED28" s="782"/>
      <c r="EE28" s="782"/>
      <c r="EF28" s="782"/>
      <c r="EG28" s="782"/>
      <c r="EH28" s="782"/>
      <c r="EI28" s="782"/>
      <c r="EJ28" s="782"/>
      <c r="EK28" s="782"/>
      <c r="EL28" s="782"/>
      <c r="EM28" s="782"/>
      <c r="EN28" s="782"/>
      <c r="EO28" s="782"/>
      <c r="EP28" s="782"/>
      <c r="EQ28" s="782"/>
      <c r="ER28" s="782"/>
      <c r="ES28" s="782"/>
      <c r="ET28" s="782"/>
      <c r="EU28" s="782"/>
      <c r="EV28" s="782"/>
      <c r="EW28" s="782"/>
      <c r="EX28" s="782"/>
      <c r="EY28" s="782"/>
      <c r="EZ28" s="782"/>
      <c r="FA28" s="782"/>
      <c r="FB28" s="782"/>
      <c r="FC28" s="782"/>
      <c r="FD28" s="782"/>
      <c r="FE28" s="782"/>
      <c r="FF28" s="782"/>
      <c r="FG28" s="782"/>
      <c r="FH28" s="782"/>
      <c r="FI28" s="782"/>
      <c r="FJ28" s="782"/>
      <c r="FK28" s="782"/>
      <c r="FL28" s="782"/>
      <c r="FM28" s="782"/>
      <c r="FN28" s="782"/>
      <c r="FO28" s="782"/>
      <c r="FP28" s="782"/>
      <c r="FQ28" s="782"/>
      <c r="FR28" s="782"/>
      <c r="FS28" s="782"/>
      <c r="FT28" s="782"/>
      <c r="FU28" s="782"/>
      <c r="FV28" s="782"/>
      <c r="FW28" s="782"/>
      <c r="FX28" s="782"/>
      <c r="FY28" s="782"/>
      <c r="FZ28" s="782"/>
      <c r="GA28" s="782"/>
      <c r="GB28" s="782"/>
      <c r="GC28" s="782"/>
      <c r="GD28" s="782"/>
      <c r="GE28" s="782"/>
      <c r="GF28" s="782"/>
      <c r="GG28" s="782"/>
      <c r="GH28" s="782"/>
      <c r="GI28" s="782"/>
      <c r="GJ28" s="782"/>
      <c r="GK28" s="782"/>
      <c r="GL28" s="782"/>
      <c r="GM28" s="782"/>
      <c r="GN28" s="782"/>
      <c r="GO28" s="782"/>
      <c r="GP28" s="782"/>
      <c r="GQ28" s="782"/>
      <c r="GR28" s="782"/>
      <c r="GS28" s="782"/>
      <c r="GT28" s="782"/>
      <c r="GU28" s="782"/>
      <c r="GV28" s="782"/>
      <c r="GW28" s="782"/>
      <c r="GX28" s="782"/>
      <c r="GY28" s="782"/>
      <c r="GZ28" s="782"/>
      <c r="HA28" s="782"/>
      <c r="HB28" s="782"/>
      <c r="HC28" s="782"/>
      <c r="HD28" s="782"/>
      <c r="HE28" s="782"/>
      <c r="HF28" s="782"/>
      <c r="HG28" s="782"/>
      <c r="HH28" s="782"/>
      <c r="HI28" s="782"/>
      <c r="HJ28" s="782"/>
      <c r="HK28" s="782"/>
      <c r="HL28" s="782"/>
      <c r="HM28" s="782"/>
      <c r="HN28" s="782"/>
      <c r="HO28" s="782"/>
      <c r="HP28" s="782"/>
      <c r="HQ28" s="782"/>
      <c r="HR28" s="782"/>
      <c r="HS28" s="782"/>
      <c r="HT28" s="782"/>
      <c r="HU28" s="782"/>
      <c r="HV28" s="782"/>
      <c r="HW28" s="782"/>
      <c r="HX28" s="782"/>
      <c r="HY28" s="782"/>
      <c r="HZ28" s="782"/>
      <c r="IA28" s="782"/>
      <c r="IB28" s="782"/>
      <c r="IC28" s="782"/>
      <c r="ID28" s="782"/>
      <c r="IE28" s="782"/>
      <c r="IF28" s="782"/>
      <c r="IG28" s="782"/>
      <c r="IH28" s="782"/>
      <c r="II28" s="782"/>
      <c r="IJ28" s="782"/>
      <c r="IK28" s="782"/>
      <c r="IL28" s="782"/>
      <c r="IM28" s="782"/>
      <c r="IN28" s="782"/>
      <c r="IO28" s="782"/>
      <c r="IP28" s="782"/>
      <c r="IQ28" s="782"/>
      <c r="IR28" s="782"/>
      <c r="IS28" s="782"/>
      <c r="IT28" s="782"/>
      <c r="IU28" s="782"/>
      <c r="IV28" s="782"/>
      <c r="IW28" s="782"/>
      <c r="IX28" s="782"/>
      <c r="IY28" s="782"/>
    </row>
    <row r="29" spans="1:259">
      <c r="A29" s="762" t="s">
        <v>598</v>
      </c>
      <c r="B29" s="792" t="s">
        <v>930</v>
      </c>
      <c r="C29" s="784" t="s">
        <v>913</v>
      </c>
      <c r="D29" s="764"/>
      <c r="E29" s="765">
        <v>2.1</v>
      </c>
      <c r="F29" s="785"/>
      <c r="G29" s="785"/>
      <c r="H29" s="785"/>
      <c r="I29" s="766">
        <v>0.7</v>
      </c>
      <c r="J29" s="766"/>
      <c r="K29" s="789">
        <f>(E29+F29)*70%</f>
        <v>1.47</v>
      </c>
      <c r="L29" s="765">
        <f t="shared" si="5"/>
        <v>1.47</v>
      </c>
      <c r="M29" s="785"/>
      <c r="N29" s="766">
        <f t="shared" si="2"/>
        <v>0</v>
      </c>
      <c r="O29" s="766"/>
      <c r="P29" s="767">
        <f t="shared" si="3"/>
        <v>0.45150000000000001</v>
      </c>
      <c r="Q29" s="768">
        <f t="shared" si="4"/>
        <v>6.1914999999999996</v>
      </c>
      <c r="R29" s="510">
        <v>2340000</v>
      </c>
      <c r="S29" s="769">
        <f t="shared" si="6"/>
        <v>14488109.999999998</v>
      </c>
      <c r="T29" s="770">
        <f t="shared" si="7"/>
        <v>55.352009999999993</v>
      </c>
      <c r="U29" s="770">
        <f t="shared" si="8"/>
        <v>11.516189999999998</v>
      </c>
      <c r="V29" s="770">
        <f t="shared" si="9"/>
        <v>20.060459999999999</v>
      </c>
      <c r="W29" s="770">
        <f t="shared" si="10"/>
        <v>86.928659999999979</v>
      </c>
      <c r="X29" s="770">
        <f t="shared" si="11"/>
        <v>5.8967999999999998</v>
      </c>
      <c r="Y29" s="781"/>
      <c r="Z29" s="781"/>
      <c r="AA29" s="786"/>
      <c r="AB29" s="782"/>
      <c r="AC29" s="782"/>
      <c r="AD29" s="782"/>
      <c r="AE29" s="782"/>
      <c r="AF29" s="782"/>
      <c r="AG29" s="782"/>
      <c r="AH29" s="782"/>
      <c r="AI29" s="782"/>
      <c r="AJ29" s="782"/>
      <c r="AK29" s="782"/>
      <c r="AL29" s="782"/>
      <c r="AM29" s="782"/>
      <c r="AN29" s="782"/>
      <c r="AO29" s="782"/>
      <c r="AP29" s="782"/>
      <c r="AQ29" s="782"/>
      <c r="AR29" s="782"/>
      <c r="AS29" s="782"/>
      <c r="AT29" s="782"/>
      <c r="AU29" s="782"/>
      <c r="AV29" s="782"/>
      <c r="AW29" s="782"/>
      <c r="AX29" s="782"/>
      <c r="AY29" s="782"/>
      <c r="AZ29" s="782"/>
      <c r="BA29" s="782"/>
      <c r="BB29" s="782"/>
      <c r="BC29" s="782"/>
      <c r="BD29" s="782"/>
      <c r="BE29" s="782"/>
      <c r="BF29" s="782"/>
      <c r="BG29" s="782"/>
      <c r="BH29" s="782"/>
      <c r="BI29" s="782"/>
      <c r="BJ29" s="782"/>
      <c r="BK29" s="782"/>
      <c r="BL29" s="782"/>
      <c r="BM29" s="782"/>
      <c r="BN29" s="782"/>
      <c r="BO29" s="782"/>
      <c r="BP29" s="782"/>
      <c r="BQ29" s="782"/>
      <c r="BR29" s="782"/>
      <c r="BS29" s="782"/>
      <c r="BT29" s="782"/>
      <c r="BU29" s="782"/>
      <c r="BV29" s="782"/>
      <c r="BW29" s="782"/>
      <c r="BX29" s="782"/>
      <c r="BY29" s="782"/>
      <c r="BZ29" s="782"/>
      <c r="CA29" s="782"/>
      <c r="CB29" s="782"/>
      <c r="CC29" s="782"/>
      <c r="CD29" s="782"/>
      <c r="CE29" s="782"/>
      <c r="CF29" s="782"/>
      <c r="CG29" s="782"/>
      <c r="CH29" s="782"/>
      <c r="CI29" s="782"/>
      <c r="CJ29" s="782"/>
      <c r="CK29" s="782"/>
      <c r="CL29" s="782"/>
      <c r="CM29" s="782"/>
      <c r="CN29" s="782"/>
      <c r="CO29" s="782"/>
      <c r="CP29" s="782"/>
      <c r="CQ29" s="782"/>
      <c r="CR29" s="782"/>
      <c r="CS29" s="782"/>
      <c r="CT29" s="782"/>
      <c r="CU29" s="782"/>
      <c r="CV29" s="782"/>
      <c r="CW29" s="782"/>
      <c r="CX29" s="782"/>
      <c r="CY29" s="782"/>
      <c r="CZ29" s="782"/>
      <c r="DA29" s="782"/>
      <c r="DB29" s="782"/>
      <c r="DC29" s="782"/>
      <c r="DD29" s="782"/>
      <c r="DE29" s="782"/>
      <c r="DF29" s="782"/>
      <c r="DG29" s="782"/>
      <c r="DH29" s="782"/>
      <c r="DI29" s="782"/>
      <c r="DJ29" s="782"/>
      <c r="DK29" s="782"/>
      <c r="DL29" s="782"/>
      <c r="DM29" s="782"/>
      <c r="DN29" s="782"/>
      <c r="DO29" s="782"/>
      <c r="DP29" s="782"/>
      <c r="DQ29" s="782"/>
      <c r="DR29" s="782"/>
      <c r="DS29" s="782"/>
      <c r="DT29" s="782"/>
      <c r="DU29" s="782"/>
      <c r="DV29" s="782"/>
      <c r="DW29" s="782"/>
      <c r="DX29" s="782"/>
      <c r="DY29" s="782"/>
      <c r="DZ29" s="782"/>
      <c r="EA29" s="782"/>
      <c r="EB29" s="782"/>
      <c r="EC29" s="782"/>
      <c r="ED29" s="782"/>
      <c r="EE29" s="782"/>
      <c r="EF29" s="782"/>
      <c r="EG29" s="782"/>
      <c r="EH29" s="782"/>
      <c r="EI29" s="782"/>
      <c r="EJ29" s="782"/>
      <c r="EK29" s="782"/>
      <c r="EL29" s="782"/>
      <c r="EM29" s="782"/>
      <c r="EN29" s="782"/>
      <c r="EO29" s="782"/>
      <c r="EP29" s="782"/>
      <c r="EQ29" s="782"/>
      <c r="ER29" s="782"/>
      <c r="ES29" s="782"/>
      <c r="ET29" s="782"/>
      <c r="EU29" s="782"/>
      <c r="EV29" s="782"/>
      <c r="EW29" s="782"/>
      <c r="EX29" s="782"/>
      <c r="EY29" s="782"/>
      <c r="EZ29" s="782"/>
      <c r="FA29" s="782"/>
      <c r="FB29" s="782"/>
      <c r="FC29" s="782"/>
      <c r="FD29" s="782"/>
      <c r="FE29" s="782"/>
      <c r="FF29" s="782"/>
      <c r="FG29" s="782"/>
      <c r="FH29" s="782"/>
      <c r="FI29" s="782"/>
      <c r="FJ29" s="782"/>
      <c r="FK29" s="782"/>
      <c r="FL29" s="782"/>
      <c r="FM29" s="782"/>
      <c r="FN29" s="782"/>
      <c r="FO29" s="782"/>
      <c r="FP29" s="782"/>
      <c r="FQ29" s="782"/>
      <c r="FR29" s="782"/>
      <c r="FS29" s="782"/>
      <c r="FT29" s="782"/>
      <c r="FU29" s="782"/>
      <c r="FV29" s="782"/>
      <c r="FW29" s="782"/>
      <c r="FX29" s="782"/>
      <c r="FY29" s="782"/>
      <c r="FZ29" s="782"/>
      <c r="GA29" s="782"/>
      <c r="GB29" s="782"/>
      <c r="GC29" s="782"/>
      <c r="GD29" s="782"/>
      <c r="GE29" s="782"/>
      <c r="GF29" s="782"/>
      <c r="GG29" s="782"/>
      <c r="GH29" s="782"/>
      <c r="GI29" s="782"/>
      <c r="GJ29" s="782"/>
      <c r="GK29" s="782"/>
      <c r="GL29" s="782"/>
      <c r="GM29" s="782"/>
      <c r="GN29" s="782"/>
      <c r="GO29" s="782"/>
      <c r="GP29" s="782"/>
      <c r="GQ29" s="782"/>
      <c r="GR29" s="782"/>
      <c r="GS29" s="782"/>
      <c r="GT29" s="782"/>
      <c r="GU29" s="782"/>
      <c r="GV29" s="782"/>
      <c r="GW29" s="782"/>
      <c r="GX29" s="782"/>
      <c r="GY29" s="782"/>
      <c r="GZ29" s="782"/>
      <c r="HA29" s="782"/>
      <c r="HB29" s="782"/>
      <c r="HC29" s="782"/>
      <c r="HD29" s="782"/>
      <c r="HE29" s="782"/>
      <c r="HF29" s="782"/>
      <c r="HG29" s="782"/>
      <c r="HH29" s="782"/>
      <c r="HI29" s="782"/>
      <c r="HJ29" s="782"/>
      <c r="HK29" s="782"/>
      <c r="HL29" s="782"/>
      <c r="HM29" s="782"/>
      <c r="HN29" s="782"/>
      <c r="HO29" s="782"/>
      <c r="HP29" s="782"/>
      <c r="HQ29" s="782"/>
      <c r="HR29" s="782"/>
      <c r="HS29" s="782"/>
      <c r="HT29" s="782"/>
      <c r="HU29" s="782"/>
      <c r="HV29" s="782"/>
      <c r="HW29" s="782"/>
      <c r="HX29" s="782"/>
      <c r="HY29" s="782"/>
      <c r="HZ29" s="782"/>
      <c r="IA29" s="782"/>
      <c r="IB29" s="782"/>
      <c r="IC29" s="782"/>
      <c r="ID29" s="782"/>
      <c r="IE29" s="782"/>
      <c r="IF29" s="782"/>
      <c r="IG29" s="782"/>
      <c r="IH29" s="782"/>
      <c r="II29" s="782"/>
      <c r="IJ29" s="782"/>
      <c r="IK29" s="782"/>
      <c r="IL29" s="782"/>
      <c r="IM29" s="782"/>
      <c r="IN29" s="782"/>
      <c r="IO29" s="782"/>
      <c r="IP29" s="782"/>
      <c r="IQ29" s="782"/>
      <c r="IR29" s="782"/>
      <c r="IS29" s="782"/>
      <c r="IT29" s="782"/>
      <c r="IU29" s="782"/>
      <c r="IV29" s="782"/>
      <c r="IW29" s="782"/>
      <c r="IX29" s="782"/>
      <c r="IY29" s="782"/>
    </row>
    <row r="30" spans="1:259">
      <c r="A30" s="762" t="s">
        <v>931</v>
      </c>
      <c r="B30" s="792" t="s">
        <v>932</v>
      </c>
      <c r="C30" s="784" t="s">
        <v>913</v>
      </c>
      <c r="D30" s="764"/>
      <c r="E30" s="765">
        <v>2.1</v>
      </c>
      <c r="F30" s="785"/>
      <c r="G30" s="785"/>
      <c r="H30" s="785"/>
      <c r="I30" s="766">
        <v>0.7</v>
      </c>
      <c r="J30" s="766"/>
      <c r="K30" s="789">
        <f>(E30+F30)*70%</f>
        <v>1.47</v>
      </c>
      <c r="L30" s="765">
        <f t="shared" si="5"/>
        <v>1.47</v>
      </c>
      <c r="M30" s="785"/>
      <c r="N30" s="766">
        <f t="shared" si="2"/>
        <v>0</v>
      </c>
      <c r="O30" s="766"/>
      <c r="P30" s="767">
        <f t="shared" si="3"/>
        <v>0.45150000000000001</v>
      </c>
      <c r="Q30" s="768">
        <f t="shared" si="4"/>
        <v>6.1914999999999996</v>
      </c>
      <c r="R30" s="510">
        <v>2340000</v>
      </c>
      <c r="S30" s="769">
        <f t="shared" si="6"/>
        <v>14488109.999999998</v>
      </c>
      <c r="T30" s="770">
        <f t="shared" si="7"/>
        <v>55.352009999999993</v>
      </c>
      <c r="U30" s="770">
        <f t="shared" si="8"/>
        <v>11.516189999999998</v>
      </c>
      <c r="V30" s="770">
        <f t="shared" si="9"/>
        <v>20.060459999999999</v>
      </c>
      <c r="W30" s="770">
        <f t="shared" si="10"/>
        <v>86.928659999999979</v>
      </c>
      <c r="X30" s="770">
        <f t="shared" si="11"/>
        <v>5.8967999999999998</v>
      </c>
      <c r="Y30" s="781"/>
      <c r="Z30" s="781"/>
      <c r="AA30" s="786"/>
      <c r="AB30" s="782"/>
      <c r="AC30" s="782"/>
      <c r="AD30" s="782"/>
      <c r="AE30" s="782"/>
      <c r="AF30" s="782"/>
      <c r="AG30" s="782"/>
      <c r="AH30" s="782"/>
      <c r="AI30" s="782"/>
      <c r="AJ30" s="782"/>
      <c r="AK30" s="782"/>
      <c r="AL30" s="782"/>
      <c r="AM30" s="782"/>
      <c r="AN30" s="782"/>
      <c r="AO30" s="782"/>
      <c r="AP30" s="782"/>
      <c r="AQ30" s="782"/>
      <c r="AR30" s="782"/>
      <c r="AS30" s="782"/>
      <c r="AT30" s="782"/>
      <c r="AU30" s="782"/>
      <c r="AV30" s="782"/>
      <c r="AW30" s="782"/>
      <c r="AX30" s="782"/>
      <c r="AY30" s="782"/>
      <c r="AZ30" s="782"/>
      <c r="BA30" s="782"/>
      <c r="BB30" s="782"/>
      <c r="BC30" s="782"/>
      <c r="BD30" s="782"/>
      <c r="BE30" s="782"/>
      <c r="BF30" s="782"/>
      <c r="BG30" s="782"/>
      <c r="BH30" s="782"/>
      <c r="BI30" s="782"/>
      <c r="BJ30" s="782"/>
      <c r="BK30" s="782"/>
      <c r="BL30" s="782"/>
      <c r="BM30" s="782"/>
      <c r="BN30" s="782"/>
      <c r="BO30" s="782"/>
      <c r="BP30" s="782"/>
      <c r="BQ30" s="782"/>
      <c r="BR30" s="782"/>
      <c r="BS30" s="782"/>
      <c r="BT30" s="782"/>
      <c r="BU30" s="782"/>
      <c r="BV30" s="782"/>
      <c r="BW30" s="782"/>
      <c r="BX30" s="782"/>
      <c r="BY30" s="782"/>
      <c r="BZ30" s="782"/>
      <c r="CA30" s="782"/>
      <c r="CB30" s="782"/>
      <c r="CC30" s="782"/>
      <c r="CD30" s="782"/>
      <c r="CE30" s="782"/>
      <c r="CF30" s="782"/>
      <c r="CG30" s="782"/>
      <c r="CH30" s="782"/>
      <c r="CI30" s="782"/>
      <c r="CJ30" s="782"/>
      <c r="CK30" s="782"/>
      <c r="CL30" s="782"/>
      <c r="CM30" s="782"/>
      <c r="CN30" s="782"/>
      <c r="CO30" s="782"/>
      <c r="CP30" s="782"/>
      <c r="CQ30" s="782"/>
      <c r="CR30" s="782"/>
      <c r="CS30" s="782"/>
      <c r="CT30" s="782"/>
      <c r="CU30" s="782"/>
      <c r="CV30" s="782"/>
      <c r="CW30" s="782"/>
      <c r="CX30" s="782"/>
      <c r="CY30" s="782"/>
      <c r="CZ30" s="782"/>
      <c r="DA30" s="782"/>
      <c r="DB30" s="782"/>
      <c r="DC30" s="782"/>
      <c r="DD30" s="782"/>
      <c r="DE30" s="782"/>
      <c r="DF30" s="782"/>
      <c r="DG30" s="782"/>
      <c r="DH30" s="782"/>
      <c r="DI30" s="782"/>
      <c r="DJ30" s="782"/>
      <c r="DK30" s="782"/>
      <c r="DL30" s="782"/>
      <c r="DM30" s="782"/>
      <c r="DN30" s="782"/>
      <c r="DO30" s="782"/>
      <c r="DP30" s="782"/>
      <c r="DQ30" s="782"/>
      <c r="DR30" s="782"/>
      <c r="DS30" s="782"/>
      <c r="DT30" s="782"/>
      <c r="DU30" s="782"/>
      <c r="DV30" s="782"/>
      <c r="DW30" s="782"/>
      <c r="DX30" s="782"/>
      <c r="DY30" s="782"/>
      <c r="DZ30" s="782"/>
      <c r="EA30" s="782"/>
      <c r="EB30" s="782"/>
      <c r="EC30" s="782"/>
      <c r="ED30" s="782"/>
      <c r="EE30" s="782"/>
      <c r="EF30" s="782"/>
      <c r="EG30" s="782"/>
      <c r="EH30" s="782"/>
      <c r="EI30" s="782"/>
      <c r="EJ30" s="782"/>
      <c r="EK30" s="782"/>
      <c r="EL30" s="782"/>
      <c r="EM30" s="782"/>
      <c r="EN30" s="782"/>
      <c r="EO30" s="782"/>
      <c r="EP30" s="782"/>
      <c r="EQ30" s="782"/>
      <c r="ER30" s="782"/>
      <c r="ES30" s="782"/>
      <c r="ET30" s="782"/>
      <c r="EU30" s="782"/>
      <c r="EV30" s="782"/>
      <c r="EW30" s="782"/>
      <c r="EX30" s="782"/>
      <c r="EY30" s="782"/>
      <c r="EZ30" s="782"/>
      <c r="FA30" s="782"/>
      <c r="FB30" s="782"/>
      <c r="FC30" s="782"/>
      <c r="FD30" s="782"/>
      <c r="FE30" s="782"/>
      <c r="FF30" s="782"/>
      <c r="FG30" s="782"/>
      <c r="FH30" s="782"/>
      <c r="FI30" s="782"/>
      <c r="FJ30" s="782"/>
      <c r="FK30" s="782"/>
      <c r="FL30" s="782"/>
      <c r="FM30" s="782"/>
      <c r="FN30" s="782"/>
      <c r="FO30" s="782"/>
      <c r="FP30" s="782"/>
      <c r="FQ30" s="782"/>
      <c r="FR30" s="782"/>
      <c r="FS30" s="782"/>
      <c r="FT30" s="782"/>
      <c r="FU30" s="782"/>
      <c r="FV30" s="782"/>
      <c r="FW30" s="782"/>
      <c r="FX30" s="782"/>
      <c r="FY30" s="782"/>
      <c r="FZ30" s="782"/>
      <c r="GA30" s="782"/>
      <c r="GB30" s="782"/>
      <c r="GC30" s="782"/>
      <c r="GD30" s="782"/>
      <c r="GE30" s="782"/>
      <c r="GF30" s="782"/>
      <c r="GG30" s="782"/>
      <c r="GH30" s="782"/>
      <c r="GI30" s="782"/>
      <c r="GJ30" s="782"/>
      <c r="GK30" s="782"/>
      <c r="GL30" s="782"/>
      <c r="GM30" s="782"/>
      <c r="GN30" s="782"/>
      <c r="GO30" s="782"/>
      <c r="GP30" s="782"/>
      <c r="GQ30" s="782"/>
      <c r="GR30" s="782"/>
      <c r="GS30" s="782"/>
      <c r="GT30" s="782"/>
      <c r="GU30" s="782"/>
      <c r="GV30" s="782"/>
      <c r="GW30" s="782"/>
      <c r="GX30" s="782"/>
      <c r="GY30" s="782"/>
      <c r="GZ30" s="782"/>
      <c r="HA30" s="782"/>
      <c r="HB30" s="782"/>
      <c r="HC30" s="782"/>
      <c r="HD30" s="782"/>
      <c r="HE30" s="782"/>
      <c r="HF30" s="782"/>
      <c r="HG30" s="782"/>
      <c r="HH30" s="782"/>
      <c r="HI30" s="782"/>
      <c r="HJ30" s="782"/>
      <c r="HK30" s="782"/>
      <c r="HL30" s="782"/>
      <c r="HM30" s="782"/>
      <c r="HN30" s="782"/>
      <c r="HO30" s="782"/>
      <c r="HP30" s="782"/>
      <c r="HQ30" s="782"/>
      <c r="HR30" s="782"/>
      <c r="HS30" s="782"/>
      <c r="HT30" s="782"/>
      <c r="HU30" s="782"/>
      <c r="HV30" s="782"/>
      <c r="HW30" s="782"/>
      <c r="HX30" s="782"/>
      <c r="HY30" s="782"/>
      <c r="HZ30" s="782"/>
      <c r="IA30" s="782"/>
      <c r="IB30" s="782"/>
      <c r="IC30" s="782"/>
      <c r="ID30" s="782"/>
      <c r="IE30" s="782"/>
      <c r="IF30" s="782"/>
      <c r="IG30" s="782"/>
      <c r="IH30" s="782"/>
      <c r="II30" s="782"/>
      <c r="IJ30" s="782"/>
      <c r="IK30" s="782"/>
      <c r="IL30" s="782"/>
      <c r="IM30" s="782"/>
      <c r="IN30" s="782"/>
      <c r="IO30" s="782"/>
      <c r="IP30" s="782"/>
      <c r="IQ30" s="782"/>
      <c r="IR30" s="782"/>
      <c r="IS30" s="782"/>
      <c r="IT30" s="782"/>
      <c r="IU30" s="782"/>
      <c r="IV30" s="782"/>
      <c r="IW30" s="782"/>
      <c r="IX30" s="782"/>
      <c r="IY30" s="782"/>
    </row>
    <row r="31" spans="1:259">
      <c r="A31" s="762" t="s">
        <v>933</v>
      </c>
      <c r="B31" s="792" t="s">
        <v>934</v>
      </c>
      <c r="C31" s="784" t="s">
        <v>935</v>
      </c>
      <c r="D31" s="764"/>
      <c r="E31" s="765">
        <v>2.1</v>
      </c>
      <c r="F31" s="785"/>
      <c r="G31" s="785"/>
      <c r="H31" s="785"/>
      <c r="I31" s="766">
        <v>0.7</v>
      </c>
      <c r="J31" s="766"/>
      <c r="K31" s="789">
        <f>(E31+F31)*70%</f>
        <v>1.47</v>
      </c>
      <c r="L31" s="765"/>
      <c r="M31" s="785"/>
      <c r="N31" s="766">
        <f t="shared" si="2"/>
        <v>0</v>
      </c>
      <c r="O31" s="766"/>
      <c r="P31" s="767">
        <f t="shared" si="3"/>
        <v>0.45150000000000001</v>
      </c>
      <c r="Q31" s="768">
        <f t="shared" si="4"/>
        <v>4.7214999999999998</v>
      </c>
      <c r="R31" s="510">
        <v>2340000</v>
      </c>
      <c r="S31" s="769">
        <f t="shared" si="6"/>
        <v>11048310</v>
      </c>
      <c r="T31" s="770">
        <f t="shared" si="7"/>
        <v>42.210209999999996</v>
      </c>
      <c r="U31" s="770">
        <f t="shared" si="8"/>
        <v>8.7819900000000004</v>
      </c>
      <c r="V31" s="770">
        <f t="shared" si="9"/>
        <v>15.29766</v>
      </c>
      <c r="W31" s="770">
        <f t="shared" si="10"/>
        <v>66.289860000000004</v>
      </c>
      <c r="X31" s="770">
        <f t="shared" si="11"/>
        <v>5.8967999999999998</v>
      </c>
      <c r="Y31" s="781"/>
      <c r="Z31" s="781"/>
      <c r="AA31" s="786"/>
      <c r="AB31" s="782"/>
      <c r="AC31" s="782"/>
      <c r="AD31" s="782"/>
      <c r="AE31" s="782"/>
      <c r="AF31" s="782"/>
      <c r="AG31" s="782"/>
      <c r="AH31" s="782"/>
      <c r="AI31" s="782"/>
      <c r="AJ31" s="782"/>
      <c r="AK31" s="782"/>
      <c r="AL31" s="782"/>
      <c r="AM31" s="782"/>
      <c r="AN31" s="782"/>
      <c r="AO31" s="782"/>
      <c r="AP31" s="782"/>
      <c r="AQ31" s="782"/>
      <c r="AR31" s="782"/>
      <c r="AS31" s="782"/>
      <c r="AT31" s="782"/>
      <c r="AU31" s="782"/>
      <c r="AV31" s="782"/>
      <c r="AW31" s="782"/>
      <c r="AX31" s="782"/>
      <c r="AY31" s="782"/>
      <c r="AZ31" s="782"/>
      <c r="BA31" s="782"/>
      <c r="BB31" s="782"/>
      <c r="BC31" s="782"/>
      <c r="BD31" s="782"/>
      <c r="BE31" s="782"/>
      <c r="BF31" s="782"/>
      <c r="BG31" s="782"/>
      <c r="BH31" s="782"/>
      <c r="BI31" s="782"/>
      <c r="BJ31" s="782"/>
      <c r="BK31" s="782"/>
      <c r="BL31" s="782"/>
      <c r="BM31" s="782"/>
      <c r="BN31" s="782"/>
      <c r="BO31" s="782"/>
      <c r="BP31" s="782"/>
      <c r="BQ31" s="782"/>
      <c r="BR31" s="782"/>
      <c r="BS31" s="782"/>
      <c r="BT31" s="782"/>
      <c r="BU31" s="782"/>
      <c r="BV31" s="782"/>
      <c r="BW31" s="782"/>
      <c r="BX31" s="782"/>
      <c r="BY31" s="782"/>
      <c r="BZ31" s="782"/>
      <c r="CA31" s="782"/>
      <c r="CB31" s="782"/>
      <c r="CC31" s="782"/>
      <c r="CD31" s="782"/>
      <c r="CE31" s="782"/>
      <c r="CF31" s="782"/>
      <c r="CG31" s="782"/>
      <c r="CH31" s="782"/>
      <c r="CI31" s="782"/>
      <c r="CJ31" s="782"/>
      <c r="CK31" s="782"/>
      <c r="CL31" s="782"/>
      <c r="CM31" s="782"/>
      <c r="CN31" s="782"/>
      <c r="CO31" s="782"/>
      <c r="CP31" s="782"/>
      <c r="CQ31" s="782"/>
      <c r="CR31" s="782"/>
      <c r="CS31" s="782"/>
      <c r="CT31" s="782"/>
      <c r="CU31" s="782"/>
      <c r="CV31" s="782"/>
      <c r="CW31" s="782"/>
      <c r="CX31" s="782"/>
      <c r="CY31" s="782"/>
      <c r="CZ31" s="782"/>
      <c r="DA31" s="782"/>
      <c r="DB31" s="782"/>
      <c r="DC31" s="782"/>
      <c r="DD31" s="782"/>
      <c r="DE31" s="782"/>
      <c r="DF31" s="782"/>
      <c r="DG31" s="782"/>
      <c r="DH31" s="782"/>
      <c r="DI31" s="782"/>
      <c r="DJ31" s="782"/>
      <c r="DK31" s="782"/>
      <c r="DL31" s="782"/>
      <c r="DM31" s="782"/>
      <c r="DN31" s="782"/>
      <c r="DO31" s="782"/>
      <c r="DP31" s="782"/>
      <c r="DQ31" s="782"/>
      <c r="DR31" s="782"/>
      <c r="DS31" s="782"/>
      <c r="DT31" s="782"/>
      <c r="DU31" s="782"/>
      <c r="DV31" s="782"/>
      <c r="DW31" s="782"/>
      <c r="DX31" s="782"/>
      <c r="DY31" s="782"/>
      <c r="DZ31" s="782"/>
      <c r="EA31" s="782"/>
      <c r="EB31" s="782"/>
      <c r="EC31" s="782"/>
      <c r="ED31" s="782"/>
      <c r="EE31" s="782"/>
      <c r="EF31" s="782"/>
      <c r="EG31" s="782"/>
      <c r="EH31" s="782"/>
      <c r="EI31" s="782"/>
      <c r="EJ31" s="782"/>
      <c r="EK31" s="782"/>
      <c r="EL31" s="782"/>
      <c r="EM31" s="782"/>
      <c r="EN31" s="782"/>
      <c r="EO31" s="782"/>
      <c r="EP31" s="782"/>
      <c r="EQ31" s="782"/>
      <c r="ER31" s="782"/>
      <c r="ES31" s="782"/>
      <c r="ET31" s="782"/>
      <c r="EU31" s="782"/>
      <c r="EV31" s="782"/>
      <c r="EW31" s="782"/>
      <c r="EX31" s="782"/>
      <c r="EY31" s="782"/>
      <c r="EZ31" s="782"/>
      <c r="FA31" s="782"/>
      <c r="FB31" s="782"/>
      <c r="FC31" s="782"/>
      <c r="FD31" s="782"/>
      <c r="FE31" s="782"/>
      <c r="FF31" s="782"/>
      <c r="FG31" s="782"/>
      <c r="FH31" s="782"/>
      <c r="FI31" s="782"/>
      <c r="FJ31" s="782"/>
      <c r="FK31" s="782"/>
      <c r="FL31" s="782"/>
      <c r="FM31" s="782"/>
      <c r="FN31" s="782"/>
      <c r="FO31" s="782"/>
      <c r="FP31" s="782"/>
      <c r="FQ31" s="782"/>
      <c r="FR31" s="782"/>
      <c r="FS31" s="782"/>
      <c r="FT31" s="782"/>
      <c r="FU31" s="782"/>
      <c r="FV31" s="782"/>
      <c r="FW31" s="782"/>
      <c r="FX31" s="782"/>
      <c r="FY31" s="782"/>
      <c r="FZ31" s="782"/>
      <c r="GA31" s="782"/>
      <c r="GB31" s="782"/>
      <c r="GC31" s="782"/>
      <c r="GD31" s="782"/>
      <c r="GE31" s="782"/>
      <c r="GF31" s="782"/>
      <c r="GG31" s="782"/>
      <c r="GH31" s="782"/>
      <c r="GI31" s="782"/>
      <c r="GJ31" s="782"/>
      <c r="GK31" s="782"/>
      <c r="GL31" s="782"/>
      <c r="GM31" s="782"/>
      <c r="GN31" s="782"/>
      <c r="GO31" s="782"/>
      <c r="GP31" s="782"/>
      <c r="GQ31" s="782"/>
      <c r="GR31" s="782"/>
      <c r="GS31" s="782"/>
      <c r="GT31" s="782"/>
      <c r="GU31" s="782"/>
      <c r="GV31" s="782"/>
      <c r="GW31" s="782"/>
      <c r="GX31" s="782"/>
      <c r="GY31" s="782"/>
      <c r="GZ31" s="782"/>
      <c r="HA31" s="782"/>
      <c r="HB31" s="782"/>
      <c r="HC31" s="782"/>
      <c r="HD31" s="782"/>
      <c r="HE31" s="782"/>
      <c r="HF31" s="782"/>
      <c r="HG31" s="782"/>
      <c r="HH31" s="782"/>
      <c r="HI31" s="782"/>
      <c r="HJ31" s="782"/>
      <c r="HK31" s="782"/>
      <c r="HL31" s="782"/>
      <c r="HM31" s="782"/>
      <c r="HN31" s="782"/>
      <c r="HO31" s="782"/>
      <c r="HP31" s="782"/>
      <c r="HQ31" s="782"/>
      <c r="HR31" s="782"/>
      <c r="HS31" s="782"/>
      <c r="HT31" s="782"/>
      <c r="HU31" s="782"/>
      <c r="HV31" s="782"/>
      <c r="HW31" s="782"/>
      <c r="HX31" s="782"/>
      <c r="HY31" s="782"/>
      <c r="HZ31" s="782"/>
      <c r="IA31" s="782"/>
      <c r="IB31" s="782"/>
      <c r="IC31" s="782"/>
      <c r="ID31" s="782"/>
      <c r="IE31" s="782"/>
      <c r="IF31" s="782"/>
      <c r="IG31" s="782"/>
      <c r="IH31" s="782"/>
      <c r="II31" s="782"/>
      <c r="IJ31" s="782"/>
      <c r="IK31" s="782"/>
      <c r="IL31" s="782"/>
      <c r="IM31" s="782"/>
      <c r="IN31" s="782"/>
      <c r="IO31" s="782"/>
      <c r="IP31" s="782"/>
      <c r="IQ31" s="782"/>
      <c r="IR31" s="782"/>
      <c r="IS31" s="782"/>
      <c r="IT31" s="782"/>
      <c r="IU31" s="782"/>
      <c r="IV31" s="782"/>
      <c r="IW31" s="782"/>
      <c r="IX31" s="782"/>
      <c r="IY31" s="782"/>
    </row>
    <row r="32" spans="1:259" ht="30.75" customHeight="1">
      <c r="A32" s="756" t="s">
        <v>49</v>
      </c>
      <c r="B32" s="1425" t="s">
        <v>1117</v>
      </c>
      <c r="C32" s="1426"/>
      <c r="D32" s="757"/>
      <c r="E32" s="758">
        <f>SUM(E33:E54)</f>
        <v>59.09</v>
      </c>
      <c r="F32" s="758">
        <f t="shared" ref="F32:Q32" si="12">SUM(F33:F54)</f>
        <v>1.5999999999999999</v>
      </c>
      <c r="G32" s="758">
        <f t="shared" si="12"/>
        <v>0.1</v>
      </c>
      <c r="H32" s="758">
        <f t="shared" si="12"/>
        <v>0</v>
      </c>
      <c r="I32" s="758">
        <f t="shared" si="12"/>
        <v>13.999999999999995</v>
      </c>
      <c r="J32" s="758">
        <f t="shared" si="12"/>
        <v>0</v>
      </c>
      <c r="K32" s="758">
        <f t="shared" si="12"/>
        <v>4.6269999999999998</v>
      </c>
      <c r="L32" s="758">
        <f t="shared" si="12"/>
        <v>37.862999999999992</v>
      </c>
      <c r="M32" s="758">
        <f t="shared" si="12"/>
        <v>12.3</v>
      </c>
      <c r="N32" s="758">
        <f t="shared" si="12"/>
        <v>5.4558</v>
      </c>
      <c r="O32" s="758">
        <f t="shared" si="12"/>
        <v>0</v>
      </c>
      <c r="P32" s="758">
        <f t="shared" si="12"/>
        <v>14.221347</v>
      </c>
      <c r="Q32" s="758">
        <f t="shared" si="12"/>
        <v>149.25714700000003</v>
      </c>
      <c r="R32" s="497"/>
      <c r="S32" s="498">
        <f t="shared" ref="S32:X32" si="13">SUM(S33:S54)</f>
        <v>349261723.97999996</v>
      </c>
      <c r="T32" s="498">
        <f t="shared" si="13"/>
        <v>1334.3588941800001</v>
      </c>
      <c r="U32" s="498">
        <f t="shared" si="13"/>
        <v>277.61829341999999</v>
      </c>
      <c r="V32" s="498">
        <f t="shared" si="13"/>
        <v>483.5931562799999</v>
      </c>
      <c r="W32" s="498">
        <f t="shared" si="13"/>
        <v>2095.5703438800001</v>
      </c>
      <c r="X32" s="498">
        <f t="shared" si="13"/>
        <v>165.92472000000001</v>
      </c>
      <c r="Y32" s="760">
        <f>W32-140</f>
        <v>1955.5703438800001</v>
      </c>
      <c r="Z32" s="1166">
        <f>W32-Y32</f>
        <v>140</v>
      </c>
      <c r="AA32" s="761"/>
      <c r="AB32" s="761">
        <v>278.684212</v>
      </c>
      <c r="AC32" s="761">
        <f>AB32-100-AF32-50</f>
        <v>127.68521200000001</v>
      </c>
      <c r="AD32" s="761">
        <f>AB32-AC32</f>
        <v>150.999</v>
      </c>
      <c r="AE32" s="761">
        <v>178.13952</v>
      </c>
      <c r="AF32" s="761">
        <v>0.999</v>
      </c>
      <c r="AG32" s="761"/>
      <c r="AH32" s="761"/>
      <c r="AI32" s="761"/>
      <c r="AJ32" s="761"/>
      <c r="AK32" s="761"/>
      <c r="AL32" s="761"/>
      <c r="AM32" s="761"/>
      <c r="AN32" s="761"/>
      <c r="AO32" s="761"/>
      <c r="AP32" s="761"/>
      <c r="AQ32" s="761"/>
      <c r="AR32" s="761"/>
      <c r="AS32" s="761"/>
      <c r="AT32" s="761"/>
      <c r="AU32" s="761"/>
      <c r="AV32" s="761"/>
      <c r="AW32" s="761"/>
      <c r="AX32" s="761"/>
      <c r="AY32" s="761"/>
      <c r="AZ32" s="761"/>
      <c r="BA32" s="761"/>
      <c r="BB32" s="761"/>
      <c r="BC32" s="761"/>
      <c r="BD32" s="761"/>
      <c r="BE32" s="761"/>
      <c r="BF32" s="761"/>
      <c r="BG32" s="761"/>
      <c r="BH32" s="761"/>
      <c r="BI32" s="761"/>
      <c r="BJ32" s="761"/>
      <c r="BK32" s="761"/>
      <c r="BL32" s="761"/>
      <c r="BM32" s="761"/>
      <c r="BN32" s="761"/>
      <c r="BO32" s="761"/>
      <c r="BP32" s="761"/>
      <c r="BQ32" s="761"/>
      <c r="BR32" s="761"/>
      <c r="BS32" s="761"/>
      <c r="BT32" s="761"/>
      <c r="BU32" s="761"/>
      <c r="BV32" s="761"/>
      <c r="BW32" s="761"/>
      <c r="BX32" s="761"/>
      <c r="BY32" s="761"/>
      <c r="BZ32" s="761"/>
      <c r="CA32" s="761"/>
      <c r="CB32" s="761"/>
      <c r="CC32" s="761"/>
      <c r="CD32" s="761"/>
      <c r="CE32" s="761"/>
      <c r="CF32" s="761"/>
      <c r="CG32" s="761"/>
      <c r="CH32" s="761"/>
      <c r="CI32" s="761"/>
      <c r="CJ32" s="761"/>
      <c r="CK32" s="761"/>
      <c r="CL32" s="761"/>
      <c r="CM32" s="761"/>
      <c r="CN32" s="761"/>
      <c r="CO32" s="761"/>
      <c r="CP32" s="761"/>
      <c r="CQ32" s="761"/>
      <c r="CR32" s="761"/>
      <c r="CS32" s="761"/>
      <c r="CT32" s="761"/>
      <c r="CU32" s="761"/>
      <c r="CV32" s="761"/>
      <c r="CW32" s="761"/>
      <c r="CX32" s="761"/>
      <c r="CY32" s="761"/>
      <c r="CZ32" s="761"/>
      <c r="DA32" s="761"/>
      <c r="DB32" s="761"/>
      <c r="DC32" s="761"/>
      <c r="DD32" s="761"/>
      <c r="DE32" s="761"/>
      <c r="DF32" s="761"/>
      <c r="DG32" s="761"/>
      <c r="DH32" s="761"/>
      <c r="DI32" s="761"/>
      <c r="DJ32" s="761"/>
      <c r="DK32" s="761"/>
      <c r="DL32" s="761"/>
      <c r="DM32" s="761"/>
      <c r="DN32" s="761"/>
      <c r="DO32" s="761"/>
      <c r="DP32" s="761"/>
      <c r="DQ32" s="761"/>
      <c r="DR32" s="761"/>
      <c r="DS32" s="761"/>
      <c r="DT32" s="761"/>
      <c r="DU32" s="761"/>
      <c r="DV32" s="761"/>
      <c r="DW32" s="761"/>
      <c r="DX32" s="761"/>
      <c r="DY32" s="761"/>
      <c r="DZ32" s="761"/>
      <c r="EA32" s="761"/>
      <c r="EB32" s="761"/>
      <c r="EC32" s="761"/>
      <c r="ED32" s="761"/>
      <c r="EE32" s="761"/>
      <c r="EF32" s="761"/>
      <c r="EG32" s="761"/>
      <c r="EH32" s="761"/>
      <c r="EI32" s="761"/>
      <c r="EJ32" s="761"/>
      <c r="EK32" s="761"/>
      <c r="EL32" s="761"/>
      <c r="EM32" s="761"/>
      <c r="EN32" s="761"/>
      <c r="EO32" s="761"/>
      <c r="EP32" s="761"/>
      <c r="EQ32" s="761"/>
      <c r="ER32" s="761"/>
      <c r="ES32" s="761"/>
      <c r="ET32" s="761"/>
      <c r="EU32" s="761"/>
      <c r="EV32" s="761"/>
      <c r="EW32" s="761"/>
      <c r="EX32" s="761"/>
      <c r="EY32" s="761"/>
      <c r="EZ32" s="761"/>
      <c r="FA32" s="761"/>
      <c r="FB32" s="761"/>
      <c r="FC32" s="761"/>
      <c r="FD32" s="761"/>
      <c r="FE32" s="761"/>
      <c r="FF32" s="761"/>
      <c r="FG32" s="761"/>
      <c r="FH32" s="761"/>
      <c r="FI32" s="761"/>
      <c r="FJ32" s="761"/>
      <c r="FK32" s="761"/>
      <c r="FL32" s="761"/>
      <c r="FM32" s="761"/>
      <c r="FN32" s="761"/>
      <c r="FO32" s="761"/>
      <c r="FP32" s="761"/>
      <c r="FQ32" s="761"/>
      <c r="FR32" s="761"/>
      <c r="FS32" s="761"/>
      <c r="FT32" s="761"/>
      <c r="FU32" s="761"/>
      <c r="FV32" s="761"/>
      <c r="FW32" s="761"/>
      <c r="FX32" s="761"/>
      <c r="FY32" s="761"/>
      <c r="FZ32" s="761"/>
      <c r="GA32" s="761"/>
      <c r="GB32" s="761"/>
      <c r="GC32" s="761"/>
      <c r="GD32" s="761"/>
      <c r="GE32" s="761"/>
      <c r="GF32" s="761"/>
      <c r="GG32" s="761"/>
      <c r="GH32" s="761"/>
      <c r="GI32" s="761"/>
      <c r="GJ32" s="761"/>
      <c r="GK32" s="761"/>
      <c r="GL32" s="761"/>
      <c r="GM32" s="761"/>
      <c r="GN32" s="761"/>
      <c r="GO32" s="761"/>
      <c r="GP32" s="761"/>
      <c r="GQ32" s="761"/>
      <c r="GR32" s="761"/>
      <c r="GS32" s="761"/>
      <c r="GT32" s="761"/>
      <c r="GU32" s="761"/>
      <c r="GV32" s="761"/>
      <c r="GW32" s="761"/>
      <c r="GX32" s="761"/>
      <c r="GY32" s="761"/>
      <c r="GZ32" s="761"/>
      <c r="HA32" s="761"/>
      <c r="HB32" s="761"/>
      <c r="HC32" s="761"/>
      <c r="HD32" s="761"/>
      <c r="HE32" s="761"/>
      <c r="HF32" s="761"/>
      <c r="HG32" s="761"/>
      <c r="HH32" s="761"/>
      <c r="HI32" s="761"/>
      <c r="HJ32" s="761"/>
      <c r="HK32" s="761"/>
      <c r="HL32" s="761"/>
      <c r="HM32" s="761"/>
      <c r="HN32" s="761"/>
      <c r="HO32" s="761"/>
      <c r="HP32" s="761"/>
      <c r="HQ32" s="761"/>
      <c r="HR32" s="761"/>
      <c r="HS32" s="761"/>
      <c r="HT32" s="761"/>
      <c r="HU32" s="761"/>
      <c r="HV32" s="761"/>
      <c r="HW32" s="761"/>
      <c r="HX32" s="761"/>
      <c r="HY32" s="761"/>
      <c r="HZ32" s="761"/>
      <c r="IA32" s="761"/>
      <c r="IB32" s="761"/>
      <c r="IC32" s="761"/>
      <c r="ID32" s="761"/>
      <c r="IE32" s="761"/>
      <c r="IF32" s="761"/>
      <c r="IG32" s="761"/>
      <c r="IH32" s="761"/>
      <c r="II32" s="761"/>
      <c r="IJ32" s="761"/>
      <c r="IK32" s="761"/>
      <c r="IL32" s="761"/>
      <c r="IM32" s="761"/>
      <c r="IN32" s="761"/>
      <c r="IO32" s="761"/>
      <c r="IP32" s="761"/>
      <c r="IQ32" s="761"/>
      <c r="IR32" s="761"/>
      <c r="IS32" s="761"/>
      <c r="IT32" s="761"/>
      <c r="IU32" s="761"/>
      <c r="IV32" s="761"/>
      <c r="IW32" s="761"/>
      <c r="IX32" s="761"/>
      <c r="IY32" s="761"/>
    </row>
    <row r="33" spans="1:259">
      <c r="A33" s="762" t="s">
        <v>41</v>
      </c>
      <c r="B33" s="794" t="s">
        <v>936</v>
      </c>
      <c r="C33" s="795" t="s">
        <v>903</v>
      </c>
      <c r="D33" s="795" t="s">
        <v>937</v>
      </c>
      <c r="E33" s="796">
        <v>4.32</v>
      </c>
      <c r="F33" s="797">
        <v>0.5</v>
      </c>
      <c r="G33" s="798"/>
      <c r="H33" s="798"/>
      <c r="I33" s="766">
        <v>0.7</v>
      </c>
      <c r="J33" s="766"/>
      <c r="K33" s="799"/>
      <c r="L33" s="765">
        <f t="shared" ref="L33:L50" si="14">(E33+F33+H33)*70%</f>
        <v>3.3740000000000001</v>
      </c>
      <c r="M33" s="800">
        <v>1</v>
      </c>
      <c r="N33" s="766">
        <f t="shared" ref="N33:N52" si="15">(E33+F33+H33)*AA33</f>
        <v>1.0122</v>
      </c>
      <c r="O33" s="766"/>
      <c r="P33" s="767">
        <f t="shared" ref="P33:P52" si="16">(E33+F33+N33)*21.5%</f>
        <v>1.2539230000000001</v>
      </c>
      <c r="Q33" s="768">
        <f t="shared" ref="Q33:Q54" si="17">SUM(E33:P33)</f>
        <v>12.160123</v>
      </c>
      <c r="R33" s="510">
        <v>2340000</v>
      </c>
      <c r="S33" s="769">
        <f>Q33*R33</f>
        <v>28454687.82</v>
      </c>
      <c r="T33" s="770">
        <f t="shared" ref="T33:T54" si="18">Q33*1.49*6</f>
        <v>108.71149962000001</v>
      </c>
      <c r="U33" s="770">
        <f t="shared" ref="U33:U54" si="19">Q33*0.31*6</f>
        <v>22.61782878</v>
      </c>
      <c r="V33" s="770">
        <f t="shared" ref="V33:V54" si="20">Q33*0.54*6</f>
        <v>39.39879852</v>
      </c>
      <c r="W33" s="770">
        <f t="shared" ref="W33:W54" si="21">T33+U33+V33</f>
        <v>170.72812692000002</v>
      </c>
      <c r="X33" s="770">
        <f t="shared" ref="X33:X54" si="22">E33*2.34*10%*12</f>
        <v>12.130559999999999</v>
      </c>
      <c r="Y33" s="512"/>
      <c r="Z33" s="512"/>
      <c r="AA33" s="801">
        <v>0.21</v>
      </c>
      <c r="AB33" s="772"/>
      <c r="AC33" s="772"/>
      <c r="AD33" s="772"/>
      <c r="AE33" s="772"/>
      <c r="AF33" s="772"/>
      <c r="AG33" s="772"/>
      <c r="AH33" s="772"/>
      <c r="AI33" s="772"/>
      <c r="AJ33" s="772"/>
      <c r="AK33" s="772"/>
      <c r="AL33" s="772"/>
      <c r="AM33" s="772"/>
      <c r="AN33" s="772"/>
      <c r="AO33" s="772"/>
      <c r="AP33" s="772"/>
      <c r="AQ33" s="772"/>
      <c r="AR33" s="772"/>
      <c r="AS33" s="772"/>
      <c r="AT33" s="772"/>
      <c r="AU33" s="772"/>
      <c r="AV33" s="772"/>
      <c r="AW33" s="772"/>
      <c r="AX33" s="772"/>
      <c r="AY33" s="772"/>
      <c r="AZ33" s="772"/>
      <c r="BA33" s="772"/>
      <c r="BB33" s="772"/>
      <c r="BC33" s="772"/>
      <c r="BD33" s="772"/>
      <c r="BE33" s="772"/>
      <c r="BF33" s="772"/>
      <c r="BG33" s="772"/>
      <c r="BH33" s="772"/>
      <c r="BI33" s="772"/>
      <c r="BJ33" s="772"/>
      <c r="BK33" s="772"/>
      <c r="BL33" s="772"/>
      <c r="BM33" s="772"/>
      <c r="BN33" s="772"/>
      <c r="BO33" s="772"/>
      <c r="BP33" s="772"/>
      <c r="BQ33" s="772"/>
      <c r="BR33" s="772"/>
      <c r="BS33" s="772"/>
      <c r="BT33" s="772"/>
      <c r="BU33" s="772"/>
      <c r="BV33" s="772"/>
      <c r="BW33" s="772"/>
      <c r="BX33" s="772"/>
      <c r="BY33" s="772"/>
      <c r="BZ33" s="772"/>
      <c r="CA33" s="772"/>
      <c r="CB33" s="772"/>
      <c r="CC33" s="772"/>
      <c r="CD33" s="772"/>
      <c r="CE33" s="772"/>
      <c r="CF33" s="772"/>
      <c r="CG33" s="772"/>
      <c r="CH33" s="772"/>
      <c r="CI33" s="772"/>
      <c r="CJ33" s="772"/>
      <c r="CK33" s="772"/>
      <c r="CL33" s="772"/>
      <c r="CM33" s="772"/>
      <c r="CN33" s="772"/>
      <c r="CO33" s="772"/>
      <c r="CP33" s="772"/>
      <c r="CQ33" s="772"/>
      <c r="CR33" s="772"/>
      <c r="CS33" s="772"/>
      <c r="CT33" s="772"/>
      <c r="CU33" s="772"/>
      <c r="CV33" s="772"/>
      <c r="CW33" s="772"/>
      <c r="CX33" s="772"/>
      <c r="CY33" s="772"/>
      <c r="CZ33" s="772"/>
      <c r="DA33" s="772"/>
      <c r="DB33" s="772"/>
      <c r="DC33" s="772"/>
      <c r="DD33" s="772"/>
      <c r="DE33" s="772"/>
      <c r="DF33" s="772"/>
      <c r="DG33" s="772"/>
      <c r="DH33" s="772"/>
      <c r="DI33" s="772"/>
      <c r="DJ33" s="772"/>
      <c r="DK33" s="772"/>
      <c r="DL33" s="772"/>
      <c r="DM33" s="772"/>
      <c r="DN33" s="772"/>
      <c r="DO33" s="772"/>
      <c r="DP33" s="772"/>
      <c r="DQ33" s="772"/>
      <c r="DR33" s="772"/>
      <c r="DS33" s="772"/>
      <c r="DT33" s="772"/>
      <c r="DU33" s="772"/>
      <c r="DV33" s="772"/>
      <c r="DW33" s="772"/>
      <c r="DX33" s="772"/>
      <c r="DY33" s="772"/>
      <c r="DZ33" s="772"/>
      <c r="EA33" s="772"/>
      <c r="EB33" s="772"/>
      <c r="EC33" s="772"/>
      <c r="ED33" s="772"/>
      <c r="EE33" s="772"/>
      <c r="EF33" s="772"/>
      <c r="EG33" s="772"/>
      <c r="EH33" s="772"/>
      <c r="EI33" s="772"/>
      <c r="EJ33" s="772"/>
      <c r="EK33" s="772"/>
      <c r="EL33" s="772"/>
      <c r="EM33" s="772"/>
      <c r="EN33" s="772"/>
      <c r="EO33" s="772"/>
      <c r="EP33" s="772"/>
      <c r="EQ33" s="772"/>
      <c r="ER33" s="772"/>
      <c r="ES33" s="772"/>
      <c r="ET33" s="772"/>
      <c r="EU33" s="772"/>
      <c r="EV33" s="772"/>
      <c r="EW33" s="772"/>
      <c r="EX33" s="772"/>
      <c r="EY33" s="772"/>
      <c r="EZ33" s="772"/>
      <c r="FA33" s="772"/>
      <c r="FB33" s="772"/>
      <c r="FC33" s="772"/>
      <c r="FD33" s="772"/>
      <c r="FE33" s="772"/>
      <c r="FF33" s="772"/>
      <c r="FG33" s="772"/>
      <c r="FH33" s="772"/>
      <c r="FI33" s="772"/>
      <c r="FJ33" s="772"/>
      <c r="FK33" s="772"/>
      <c r="FL33" s="772"/>
      <c r="FM33" s="772"/>
      <c r="FN33" s="772"/>
      <c r="FO33" s="772"/>
      <c r="FP33" s="772"/>
      <c r="FQ33" s="772"/>
      <c r="FR33" s="772"/>
      <c r="FS33" s="772"/>
      <c r="FT33" s="772"/>
      <c r="FU33" s="772"/>
      <c r="FV33" s="772"/>
      <c r="FW33" s="772"/>
      <c r="FX33" s="772"/>
      <c r="FY33" s="772"/>
      <c r="FZ33" s="772"/>
      <c r="GA33" s="772"/>
      <c r="GB33" s="772"/>
      <c r="GC33" s="772"/>
      <c r="GD33" s="772"/>
      <c r="GE33" s="772"/>
      <c r="GF33" s="772"/>
      <c r="GG33" s="772"/>
      <c r="GH33" s="772"/>
      <c r="GI33" s="772"/>
      <c r="GJ33" s="772"/>
      <c r="GK33" s="772"/>
      <c r="GL33" s="772"/>
      <c r="GM33" s="772"/>
      <c r="GN33" s="772"/>
      <c r="GO33" s="772"/>
      <c r="GP33" s="772"/>
      <c r="GQ33" s="772"/>
      <c r="GR33" s="772"/>
      <c r="GS33" s="772"/>
      <c r="GT33" s="772"/>
      <c r="GU33" s="772"/>
      <c r="GV33" s="772"/>
      <c r="GW33" s="772"/>
      <c r="GX33" s="772"/>
      <c r="GY33" s="772"/>
      <c r="GZ33" s="772"/>
      <c r="HA33" s="772"/>
      <c r="HB33" s="772"/>
      <c r="HC33" s="772"/>
      <c r="HD33" s="772"/>
      <c r="HE33" s="772"/>
      <c r="HF33" s="772"/>
      <c r="HG33" s="772"/>
      <c r="HH33" s="772"/>
      <c r="HI33" s="772"/>
      <c r="HJ33" s="772"/>
      <c r="HK33" s="772"/>
      <c r="HL33" s="772"/>
      <c r="HM33" s="772"/>
      <c r="HN33" s="772"/>
      <c r="HO33" s="772"/>
      <c r="HP33" s="772"/>
      <c r="HQ33" s="772"/>
      <c r="HR33" s="772"/>
      <c r="HS33" s="772"/>
      <c r="HT33" s="772"/>
      <c r="HU33" s="772"/>
      <c r="HV33" s="772"/>
      <c r="HW33" s="772"/>
      <c r="HX33" s="772"/>
      <c r="HY33" s="772"/>
      <c r="HZ33" s="772"/>
      <c r="IA33" s="772"/>
      <c r="IB33" s="772"/>
      <c r="IC33" s="772"/>
      <c r="ID33" s="772"/>
      <c r="IE33" s="772"/>
      <c r="IF33" s="772"/>
      <c r="IG33" s="772"/>
      <c r="IH33" s="772"/>
      <c r="II33" s="772"/>
      <c r="IJ33" s="772"/>
      <c r="IK33" s="772"/>
      <c r="IL33" s="772"/>
      <c r="IM33" s="772"/>
      <c r="IN33" s="772"/>
      <c r="IO33" s="772"/>
      <c r="IP33" s="772"/>
      <c r="IQ33" s="772"/>
      <c r="IR33" s="772"/>
      <c r="IS33" s="772"/>
      <c r="IT33" s="772"/>
      <c r="IU33" s="772"/>
      <c r="IV33" s="772"/>
      <c r="IW33" s="772"/>
      <c r="IX33" s="772"/>
      <c r="IY33" s="772"/>
    </row>
    <row r="34" spans="1:259">
      <c r="A34" s="762" t="s">
        <v>42</v>
      </c>
      <c r="B34" s="794" t="s">
        <v>938</v>
      </c>
      <c r="C34" s="795" t="s">
        <v>906</v>
      </c>
      <c r="D34" s="795" t="s">
        <v>937</v>
      </c>
      <c r="E34" s="796">
        <v>3.66</v>
      </c>
      <c r="F34" s="797">
        <v>0.35</v>
      </c>
      <c r="G34" s="798"/>
      <c r="H34" s="798"/>
      <c r="I34" s="766">
        <v>0.7</v>
      </c>
      <c r="J34" s="766"/>
      <c r="K34" s="799"/>
      <c r="L34" s="765">
        <f t="shared" si="14"/>
        <v>2.8069999999999995</v>
      </c>
      <c r="M34" s="800">
        <v>0.7</v>
      </c>
      <c r="N34" s="766">
        <f t="shared" si="15"/>
        <v>0.56140000000000001</v>
      </c>
      <c r="O34" s="766"/>
      <c r="P34" s="767">
        <f t="shared" si="16"/>
        <v>0.98285099999999992</v>
      </c>
      <c r="Q34" s="768">
        <f t="shared" si="17"/>
        <v>9.7612509999999997</v>
      </c>
      <c r="R34" s="510">
        <v>2340000</v>
      </c>
      <c r="S34" s="769">
        <f t="shared" ref="S34:S54" si="23">Q34*R34</f>
        <v>22841327.34</v>
      </c>
      <c r="T34" s="770">
        <f t="shared" si="18"/>
        <v>87.265583939999999</v>
      </c>
      <c r="U34" s="770">
        <f t="shared" si="19"/>
        <v>18.155926859999997</v>
      </c>
      <c r="V34" s="770">
        <f t="shared" si="20"/>
        <v>31.62645324</v>
      </c>
      <c r="W34" s="770">
        <f t="shared" si="21"/>
        <v>137.04796403999998</v>
      </c>
      <c r="X34" s="770">
        <f t="shared" si="22"/>
        <v>10.277279999999999</v>
      </c>
      <c r="Y34" s="512"/>
      <c r="Z34" s="512"/>
      <c r="AA34" s="801">
        <v>0.14000000000000001</v>
      </c>
      <c r="AB34" s="772"/>
      <c r="AC34" s="772"/>
      <c r="AD34" s="772"/>
      <c r="AE34" s="772"/>
      <c r="AF34" s="772"/>
      <c r="AG34" s="772"/>
      <c r="AH34" s="772"/>
      <c r="AI34" s="772"/>
      <c r="AJ34" s="772"/>
      <c r="AK34" s="772"/>
      <c r="AL34" s="772"/>
      <c r="AM34" s="772"/>
      <c r="AN34" s="772"/>
      <c r="AO34" s="772"/>
      <c r="AP34" s="772"/>
      <c r="AQ34" s="772"/>
      <c r="AR34" s="772"/>
      <c r="AS34" s="772"/>
      <c r="AT34" s="772"/>
      <c r="AU34" s="772"/>
      <c r="AV34" s="772"/>
      <c r="AW34" s="772"/>
      <c r="AX34" s="772"/>
      <c r="AY34" s="772"/>
      <c r="AZ34" s="772"/>
      <c r="BA34" s="772"/>
      <c r="BB34" s="772"/>
      <c r="BC34" s="772"/>
      <c r="BD34" s="772"/>
      <c r="BE34" s="772"/>
      <c r="BF34" s="772"/>
      <c r="BG34" s="772"/>
      <c r="BH34" s="772"/>
      <c r="BI34" s="772"/>
      <c r="BJ34" s="772"/>
      <c r="BK34" s="772"/>
      <c r="BL34" s="772"/>
      <c r="BM34" s="772"/>
      <c r="BN34" s="772"/>
      <c r="BO34" s="772"/>
      <c r="BP34" s="772"/>
      <c r="BQ34" s="772"/>
      <c r="BR34" s="772"/>
      <c r="BS34" s="772"/>
      <c r="BT34" s="772"/>
      <c r="BU34" s="772"/>
      <c r="BV34" s="772"/>
      <c r="BW34" s="772"/>
      <c r="BX34" s="772"/>
      <c r="BY34" s="772"/>
      <c r="BZ34" s="772"/>
      <c r="CA34" s="772"/>
      <c r="CB34" s="772"/>
      <c r="CC34" s="772"/>
      <c r="CD34" s="772"/>
      <c r="CE34" s="772"/>
      <c r="CF34" s="772"/>
      <c r="CG34" s="772"/>
      <c r="CH34" s="772"/>
      <c r="CI34" s="772"/>
      <c r="CJ34" s="772"/>
      <c r="CK34" s="772"/>
      <c r="CL34" s="772"/>
      <c r="CM34" s="772"/>
      <c r="CN34" s="772"/>
      <c r="CO34" s="772"/>
      <c r="CP34" s="772"/>
      <c r="CQ34" s="772"/>
      <c r="CR34" s="772"/>
      <c r="CS34" s="772"/>
      <c r="CT34" s="772"/>
      <c r="CU34" s="772"/>
      <c r="CV34" s="772"/>
      <c r="CW34" s="772"/>
      <c r="CX34" s="772"/>
      <c r="CY34" s="772"/>
      <c r="CZ34" s="772"/>
      <c r="DA34" s="772"/>
      <c r="DB34" s="772"/>
      <c r="DC34" s="772"/>
      <c r="DD34" s="772"/>
      <c r="DE34" s="772"/>
      <c r="DF34" s="772"/>
      <c r="DG34" s="772"/>
      <c r="DH34" s="772"/>
      <c r="DI34" s="772"/>
      <c r="DJ34" s="772"/>
      <c r="DK34" s="772"/>
      <c r="DL34" s="772"/>
      <c r="DM34" s="772"/>
      <c r="DN34" s="772"/>
      <c r="DO34" s="772"/>
      <c r="DP34" s="772"/>
      <c r="DQ34" s="772"/>
      <c r="DR34" s="772"/>
      <c r="DS34" s="772"/>
      <c r="DT34" s="772"/>
      <c r="DU34" s="772"/>
      <c r="DV34" s="772"/>
      <c r="DW34" s="772"/>
      <c r="DX34" s="772"/>
      <c r="DY34" s="772"/>
      <c r="DZ34" s="772"/>
      <c r="EA34" s="772"/>
      <c r="EB34" s="772"/>
      <c r="EC34" s="772"/>
      <c r="ED34" s="772"/>
      <c r="EE34" s="772"/>
      <c r="EF34" s="772"/>
      <c r="EG34" s="772"/>
      <c r="EH34" s="772"/>
      <c r="EI34" s="772"/>
      <c r="EJ34" s="772"/>
      <c r="EK34" s="772"/>
      <c r="EL34" s="772"/>
      <c r="EM34" s="772"/>
      <c r="EN34" s="772"/>
      <c r="EO34" s="772"/>
      <c r="EP34" s="772"/>
      <c r="EQ34" s="772"/>
      <c r="ER34" s="772"/>
      <c r="ES34" s="772"/>
      <c r="ET34" s="772"/>
      <c r="EU34" s="772"/>
      <c r="EV34" s="772"/>
      <c r="EW34" s="772"/>
      <c r="EX34" s="772"/>
      <c r="EY34" s="772"/>
      <c r="EZ34" s="772"/>
      <c r="FA34" s="772"/>
      <c r="FB34" s="772"/>
      <c r="FC34" s="772"/>
      <c r="FD34" s="772"/>
      <c r="FE34" s="772"/>
      <c r="FF34" s="772"/>
      <c r="FG34" s="772"/>
      <c r="FH34" s="772"/>
      <c r="FI34" s="772"/>
      <c r="FJ34" s="772"/>
      <c r="FK34" s="772"/>
      <c r="FL34" s="772"/>
      <c r="FM34" s="772"/>
      <c r="FN34" s="772"/>
      <c r="FO34" s="772"/>
      <c r="FP34" s="772"/>
      <c r="FQ34" s="772"/>
      <c r="FR34" s="772"/>
      <c r="FS34" s="772"/>
      <c r="FT34" s="772"/>
      <c r="FU34" s="772"/>
      <c r="FV34" s="772"/>
      <c r="FW34" s="772"/>
      <c r="FX34" s="772"/>
      <c r="FY34" s="772"/>
      <c r="FZ34" s="772"/>
      <c r="GA34" s="772"/>
      <c r="GB34" s="772"/>
      <c r="GC34" s="772"/>
      <c r="GD34" s="772"/>
      <c r="GE34" s="772"/>
      <c r="GF34" s="772"/>
      <c r="GG34" s="772"/>
      <c r="GH34" s="772"/>
      <c r="GI34" s="772"/>
      <c r="GJ34" s="772"/>
      <c r="GK34" s="772"/>
      <c r="GL34" s="772"/>
      <c r="GM34" s="772"/>
      <c r="GN34" s="772"/>
      <c r="GO34" s="772"/>
      <c r="GP34" s="772"/>
      <c r="GQ34" s="772"/>
      <c r="GR34" s="772"/>
      <c r="GS34" s="772"/>
      <c r="GT34" s="772"/>
      <c r="GU34" s="772"/>
      <c r="GV34" s="772"/>
      <c r="GW34" s="772"/>
      <c r="GX34" s="772"/>
      <c r="GY34" s="772"/>
      <c r="GZ34" s="772"/>
      <c r="HA34" s="772"/>
      <c r="HB34" s="772"/>
      <c r="HC34" s="772"/>
      <c r="HD34" s="772"/>
      <c r="HE34" s="772"/>
      <c r="HF34" s="772"/>
      <c r="HG34" s="772"/>
      <c r="HH34" s="772"/>
      <c r="HI34" s="772"/>
      <c r="HJ34" s="772"/>
      <c r="HK34" s="772"/>
      <c r="HL34" s="772"/>
      <c r="HM34" s="772"/>
      <c r="HN34" s="772"/>
      <c r="HO34" s="772"/>
      <c r="HP34" s="772"/>
      <c r="HQ34" s="772"/>
      <c r="HR34" s="772"/>
      <c r="HS34" s="772"/>
      <c r="HT34" s="772"/>
      <c r="HU34" s="772"/>
      <c r="HV34" s="772"/>
      <c r="HW34" s="772"/>
      <c r="HX34" s="772"/>
      <c r="HY34" s="772"/>
      <c r="HZ34" s="772"/>
      <c r="IA34" s="772"/>
      <c r="IB34" s="772"/>
      <c r="IC34" s="772"/>
      <c r="ID34" s="772"/>
      <c r="IE34" s="772"/>
      <c r="IF34" s="772"/>
      <c r="IG34" s="772"/>
      <c r="IH34" s="772"/>
      <c r="II34" s="772"/>
      <c r="IJ34" s="772"/>
      <c r="IK34" s="772"/>
      <c r="IL34" s="772"/>
      <c r="IM34" s="772"/>
      <c r="IN34" s="772"/>
      <c r="IO34" s="772"/>
      <c r="IP34" s="772"/>
      <c r="IQ34" s="772"/>
      <c r="IR34" s="772"/>
      <c r="IS34" s="772"/>
      <c r="IT34" s="772"/>
      <c r="IU34" s="772"/>
      <c r="IV34" s="772"/>
      <c r="IW34" s="772"/>
      <c r="IX34" s="772"/>
      <c r="IY34" s="772"/>
    </row>
    <row r="35" spans="1:259">
      <c r="A35" s="762" t="s">
        <v>661</v>
      </c>
      <c r="B35" s="794" t="s">
        <v>939</v>
      </c>
      <c r="C35" s="795" t="s">
        <v>906</v>
      </c>
      <c r="D35" s="795" t="s">
        <v>937</v>
      </c>
      <c r="E35" s="796">
        <v>3.33</v>
      </c>
      <c r="F35" s="797">
        <v>0.35</v>
      </c>
      <c r="G35" s="798"/>
      <c r="H35" s="798"/>
      <c r="I35" s="766">
        <v>0.7</v>
      </c>
      <c r="J35" s="766"/>
      <c r="K35" s="799"/>
      <c r="L35" s="765">
        <f t="shared" si="14"/>
        <v>2.5760000000000001</v>
      </c>
      <c r="M35" s="800">
        <v>0.7</v>
      </c>
      <c r="N35" s="766">
        <f t="shared" si="15"/>
        <v>0.36800000000000005</v>
      </c>
      <c r="O35" s="766"/>
      <c r="P35" s="767">
        <f t="shared" si="16"/>
        <v>0.87031999999999998</v>
      </c>
      <c r="Q35" s="768">
        <f t="shared" si="17"/>
        <v>8.8943199999999987</v>
      </c>
      <c r="R35" s="510">
        <v>2340000</v>
      </c>
      <c r="S35" s="769">
        <f t="shared" si="23"/>
        <v>20812708.799999997</v>
      </c>
      <c r="T35" s="770">
        <f t="shared" si="18"/>
        <v>79.51522079999998</v>
      </c>
      <c r="U35" s="770">
        <f t="shared" si="19"/>
        <v>16.543435199999998</v>
      </c>
      <c r="V35" s="770">
        <f t="shared" si="20"/>
        <v>28.817596799999997</v>
      </c>
      <c r="W35" s="770">
        <f t="shared" si="21"/>
        <v>124.87625279999997</v>
      </c>
      <c r="X35" s="770">
        <f t="shared" si="22"/>
        <v>9.3506400000000003</v>
      </c>
      <c r="Y35" s="512"/>
      <c r="Z35" s="512"/>
      <c r="AA35" s="801">
        <v>0.1</v>
      </c>
      <c r="AB35" s="772"/>
      <c r="AC35" s="772"/>
      <c r="AD35" s="772"/>
      <c r="AE35" s="772"/>
      <c r="AF35" s="772"/>
      <c r="AG35" s="772"/>
      <c r="AH35" s="772"/>
      <c r="AI35" s="772"/>
      <c r="AJ35" s="772"/>
      <c r="AK35" s="772"/>
      <c r="AL35" s="772"/>
      <c r="AM35" s="772"/>
      <c r="AN35" s="772"/>
      <c r="AO35" s="772"/>
      <c r="AP35" s="772"/>
      <c r="AQ35" s="772"/>
      <c r="AR35" s="772"/>
      <c r="AS35" s="772"/>
      <c r="AT35" s="772"/>
      <c r="AU35" s="772"/>
      <c r="AV35" s="772"/>
      <c r="AW35" s="772"/>
      <c r="AX35" s="772"/>
      <c r="AY35" s="772"/>
      <c r="AZ35" s="772"/>
      <c r="BA35" s="772"/>
      <c r="BB35" s="772"/>
      <c r="BC35" s="772"/>
      <c r="BD35" s="772"/>
      <c r="BE35" s="772"/>
      <c r="BF35" s="772"/>
      <c r="BG35" s="772"/>
      <c r="BH35" s="772"/>
      <c r="BI35" s="772"/>
      <c r="BJ35" s="772"/>
      <c r="BK35" s="772"/>
      <c r="BL35" s="772"/>
      <c r="BM35" s="772"/>
      <c r="BN35" s="772"/>
      <c r="BO35" s="772"/>
      <c r="BP35" s="772"/>
      <c r="BQ35" s="772"/>
      <c r="BR35" s="772"/>
      <c r="BS35" s="772"/>
      <c r="BT35" s="772"/>
      <c r="BU35" s="772"/>
      <c r="BV35" s="772"/>
      <c r="BW35" s="772"/>
      <c r="BX35" s="772"/>
      <c r="BY35" s="772"/>
      <c r="BZ35" s="772"/>
      <c r="CA35" s="772"/>
      <c r="CB35" s="772"/>
      <c r="CC35" s="772"/>
      <c r="CD35" s="772"/>
      <c r="CE35" s="772"/>
      <c r="CF35" s="772"/>
      <c r="CG35" s="772"/>
      <c r="CH35" s="772"/>
      <c r="CI35" s="772"/>
      <c r="CJ35" s="772"/>
      <c r="CK35" s="772"/>
      <c r="CL35" s="772"/>
      <c r="CM35" s="772"/>
      <c r="CN35" s="772"/>
      <c r="CO35" s="772"/>
      <c r="CP35" s="772"/>
      <c r="CQ35" s="772"/>
      <c r="CR35" s="772"/>
      <c r="CS35" s="772"/>
      <c r="CT35" s="772"/>
      <c r="CU35" s="772"/>
      <c r="CV35" s="772"/>
      <c r="CW35" s="772"/>
      <c r="CX35" s="772"/>
      <c r="CY35" s="772"/>
      <c r="CZ35" s="772"/>
      <c r="DA35" s="772"/>
      <c r="DB35" s="772"/>
      <c r="DC35" s="772"/>
      <c r="DD35" s="772"/>
      <c r="DE35" s="772"/>
      <c r="DF35" s="772"/>
      <c r="DG35" s="772"/>
      <c r="DH35" s="772"/>
      <c r="DI35" s="772"/>
      <c r="DJ35" s="772"/>
      <c r="DK35" s="772"/>
      <c r="DL35" s="772"/>
      <c r="DM35" s="772"/>
      <c r="DN35" s="772"/>
      <c r="DO35" s="772"/>
      <c r="DP35" s="772"/>
      <c r="DQ35" s="772"/>
      <c r="DR35" s="772"/>
      <c r="DS35" s="772"/>
      <c r="DT35" s="772"/>
      <c r="DU35" s="772"/>
      <c r="DV35" s="772"/>
      <c r="DW35" s="772"/>
      <c r="DX35" s="772"/>
      <c r="DY35" s="772"/>
      <c r="DZ35" s="772"/>
      <c r="EA35" s="772"/>
      <c r="EB35" s="772"/>
      <c r="EC35" s="772"/>
      <c r="ED35" s="772"/>
      <c r="EE35" s="772"/>
      <c r="EF35" s="772"/>
      <c r="EG35" s="772"/>
      <c r="EH35" s="772"/>
      <c r="EI35" s="772"/>
      <c r="EJ35" s="772"/>
      <c r="EK35" s="772"/>
      <c r="EL35" s="772"/>
      <c r="EM35" s="772"/>
      <c r="EN35" s="772"/>
      <c r="EO35" s="772"/>
      <c r="EP35" s="772"/>
      <c r="EQ35" s="772"/>
      <c r="ER35" s="772"/>
      <c r="ES35" s="772"/>
      <c r="ET35" s="772"/>
      <c r="EU35" s="772"/>
      <c r="EV35" s="772"/>
      <c r="EW35" s="772"/>
      <c r="EX35" s="772"/>
      <c r="EY35" s="772"/>
      <c r="EZ35" s="772"/>
      <c r="FA35" s="772"/>
      <c r="FB35" s="772"/>
      <c r="FC35" s="772"/>
      <c r="FD35" s="772"/>
      <c r="FE35" s="772"/>
      <c r="FF35" s="772"/>
      <c r="FG35" s="772"/>
      <c r="FH35" s="772"/>
      <c r="FI35" s="772"/>
      <c r="FJ35" s="772"/>
      <c r="FK35" s="772"/>
      <c r="FL35" s="772"/>
      <c r="FM35" s="772"/>
      <c r="FN35" s="772"/>
      <c r="FO35" s="772"/>
      <c r="FP35" s="772"/>
      <c r="FQ35" s="772"/>
      <c r="FR35" s="772"/>
      <c r="FS35" s="772"/>
      <c r="FT35" s="772"/>
      <c r="FU35" s="772"/>
      <c r="FV35" s="772"/>
      <c r="FW35" s="772"/>
      <c r="FX35" s="772"/>
      <c r="FY35" s="772"/>
      <c r="FZ35" s="772"/>
      <c r="GA35" s="772"/>
      <c r="GB35" s="772"/>
      <c r="GC35" s="772"/>
      <c r="GD35" s="772"/>
      <c r="GE35" s="772"/>
      <c r="GF35" s="772"/>
      <c r="GG35" s="772"/>
      <c r="GH35" s="772"/>
      <c r="GI35" s="772"/>
      <c r="GJ35" s="772"/>
      <c r="GK35" s="772"/>
      <c r="GL35" s="772"/>
      <c r="GM35" s="772"/>
      <c r="GN35" s="772"/>
      <c r="GO35" s="772"/>
      <c r="GP35" s="772"/>
      <c r="GQ35" s="772"/>
      <c r="GR35" s="772"/>
      <c r="GS35" s="772"/>
      <c r="GT35" s="772"/>
      <c r="GU35" s="772"/>
      <c r="GV35" s="772"/>
      <c r="GW35" s="772"/>
      <c r="GX35" s="772"/>
      <c r="GY35" s="772"/>
      <c r="GZ35" s="772"/>
      <c r="HA35" s="772"/>
      <c r="HB35" s="772"/>
      <c r="HC35" s="772"/>
      <c r="HD35" s="772"/>
      <c r="HE35" s="772"/>
      <c r="HF35" s="772"/>
      <c r="HG35" s="772"/>
      <c r="HH35" s="772"/>
      <c r="HI35" s="772"/>
      <c r="HJ35" s="772"/>
      <c r="HK35" s="772"/>
      <c r="HL35" s="772"/>
      <c r="HM35" s="772"/>
      <c r="HN35" s="772"/>
      <c r="HO35" s="772"/>
      <c r="HP35" s="772"/>
      <c r="HQ35" s="772"/>
      <c r="HR35" s="772"/>
      <c r="HS35" s="772"/>
      <c r="HT35" s="772"/>
      <c r="HU35" s="772"/>
      <c r="HV35" s="772"/>
      <c r="HW35" s="772"/>
      <c r="HX35" s="772"/>
      <c r="HY35" s="772"/>
      <c r="HZ35" s="772"/>
      <c r="IA35" s="772"/>
      <c r="IB35" s="772"/>
      <c r="IC35" s="772"/>
      <c r="ID35" s="772"/>
      <c r="IE35" s="772"/>
      <c r="IF35" s="772"/>
      <c r="IG35" s="772"/>
      <c r="IH35" s="772"/>
      <c r="II35" s="772"/>
      <c r="IJ35" s="772"/>
      <c r="IK35" s="772"/>
      <c r="IL35" s="772"/>
      <c r="IM35" s="772"/>
      <c r="IN35" s="772"/>
      <c r="IO35" s="772"/>
      <c r="IP35" s="772"/>
      <c r="IQ35" s="772"/>
      <c r="IR35" s="772"/>
      <c r="IS35" s="772"/>
      <c r="IT35" s="772"/>
      <c r="IU35" s="772"/>
      <c r="IV35" s="772"/>
      <c r="IW35" s="772"/>
      <c r="IX35" s="772"/>
      <c r="IY35" s="772"/>
    </row>
    <row r="36" spans="1:259">
      <c r="A36" s="762" t="s">
        <v>43</v>
      </c>
      <c r="B36" s="794" t="s">
        <v>940</v>
      </c>
      <c r="C36" s="795" t="s">
        <v>913</v>
      </c>
      <c r="D36" s="795" t="s">
        <v>941</v>
      </c>
      <c r="E36" s="796">
        <v>3.26</v>
      </c>
      <c r="F36" s="797"/>
      <c r="G36" s="798"/>
      <c r="H36" s="798"/>
      <c r="I36" s="766">
        <v>0.7</v>
      </c>
      <c r="J36" s="766"/>
      <c r="K36" s="799"/>
      <c r="L36" s="765">
        <f t="shared" si="14"/>
        <v>2.2819999999999996</v>
      </c>
      <c r="M36" s="800">
        <v>0.7</v>
      </c>
      <c r="N36" s="766">
        <f t="shared" si="15"/>
        <v>0.45640000000000003</v>
      </c>
      <c r="O36" s="766"/>
      <c r="P36" s="767">
        <f t="shared" si="16"/>
        <v>0.7990259999999999</v>
      </c>
      <c r="Q36" s="768">
        <f t="shared" si="17"/>
        <v>8.1974260000000001</v>
      </c>
      <c r="R36" s="510">
        <v>2340000</v>
      </c>
      <c r="S36" s="769">
        <f t="shared" si="23"/>
        <v>19181976.84</v>
      </c>
      <c r="T36" s="770">
        <f t="shared" si="18"/>
        <v>73.284988439999992</v>
      </c>
      <c r="U36" s="770">
        <f t="shared" si="19"/>
        <v>15.247212359999999</v>
      </c>
      <c r="V36" s="770">
        <f t="shared" si="20"/>
        <v>26.559660239999999</v>
      </c>
      <c r="W36" s="770">
        <f t="shared" si="21"/>
        <v>115.09186104</v>
      </c>
      <c r="X36" s="770">
        <f t="shared" si="22"/>
        <v>9.1540800000000004</v>
      </c>
      <c r="Y36" s="781"/>
      <c r="Z36" s="781"/>
      <c r="AA36" s="801">
        <v>0.14000000000000001</v>
      </c>
      <c r="AB36" s="782"/>
      <c r="AC36" s="782"/>
      <c r="AD36" s="782"/>
      <c r="AE36" s="782"/>
      <c r="AF36" s="782"/>
      <c r="AG36" s="782"/>
      <c r="AH36" s="782"/>
      <c r="AI36" s="782"/>
      <c r="AJ36" s="782"/>
      <c r="AK36" s="782"/>
      <c r="AL36" s="782"/>
      <c r="AM36" s="782"/>
      <c r="AN36" s="782"/>
      <c r="AO36" s="782"/>
      <c r="AP36" s="782"/>
      <c r="AQ36" s="782"/>
      <c r="AR36" s="782"/>
      <c r="AS36" s="782"/>
      <c r="AT36" s="782"/>
      <c r="AU36" s="782"/>
      <c r="AV36" s="782"/>
      <c r="AW36" s="782"/>
      <c r="AX36" s="782"/>
      <c r="AY36" s="782"/>
      <c r="AZ36" s="782"/>
      <c r="BA36" s="782"/>
      <c r="BB36" s="782"/>
      <c r="BC36" s="782"/>
      <c r="BD36" s="782"/>
      <c r="BE36" s="782"/>
      <c r="BF36" s="782"/>
      <c r="BG36" s="782"/>
      <c r="BH36" s="782"/>
      <c r="BI36" s="782"/>
      <c r="BJ36" s="782"/>
      <c r="BK36" s="782"/>
      <c r="BL36" s="782"/>
      <c r="BM36" s="782"/>
      <c r="BN36" s="782"/>
      <c r="BO36" s="782"/>
      <c r="BP36" s="782"/>
      <c r="BQ36" s="782"/>
      <c r="BR36" s="782"/>
      <c r="BS36" s="782"/>
      <c r="BT36" s="782"/>
      <c r="BU36" s="782"/>
      <c r="BV36" s="782"/>
      <c r="BW36" s="782"/>
      <c r="BX36" s="782"/>
      <c r="BY36" s="782"/>
      <c r="BZ36" s="782"/>
      <c r="CA36" s="782"/>
      <c r="CB36" s="782"/>
      <c r="CC36" s="782"/>
      <c r="CD36" s="782"/>
      <c r="CE36" s="782"/>
      <c r="CF36" s="782"/>
      <c r="CG36" s="782"/>
      <c r="CH36" s="782"/>
      <c r="CI36" s="782"/>
      <c r="CJ36" s="782"/>
      <c r="CK36" s="782"/>
      <c r="CL36" s="782"/>
      <c r="CM36" s="782"/>
      <c r="CN36" s="782"/>
      <c r="CO36" s="782"/>
      <c r="CP36" s="782"/>
      <c r="CQ36" s="782"/>
      <c r="CR36" s="782"/>
      <c r="CS36" s="782"/>
      <c r="CT36" s="782"/>
      <c r="CU36" s="782"/>
      <c r="CV36" s="782"/>
      <c r="CW36" s="782"/>
      <c r="CX36" s="782"/>
      <c r="CY36" s="782"/>
      <c r="CZ36" s="782"/>
      <c r="DA36" s="782"/>
      <c r="DB36" s="782"/>
      <c r="DC36" s="782"/>
      <c r="DD36" s="782"/>
      <c r="DE36" s="782"/>
      <c r="DF36" s="782"/>
      <c r="DG36" s="782"/>
      <c r="DH36" s="782"/>
      <c r="DI36" s="782"/>
      <c r="DJ36" s="782"/>
      <c r="DK36" s="782"/>
      <c r="DL36" s="782"/>
      <c r="DM36" s="782"/>
      <c r="DN36" s="782"/>
      <c r="DO36" s="782"/>
      <c r="DP36" s="782"/>
      <c r="DQ36" s="782"/>
      <c r="DR36" s="782"/>
      <c r="DS36" s="782"/>
      <c r="DT36" s="782"/>
      <c r="DU36" s="782"/>
      <c r="DV36" s="782"/>
      <c r="DW36" s="782"/>
      <c r="DX36" s="782"/>
      <c r="DY36" s="782"/>
      <c r="DZ36" s="782"/>
      <c r="EA36" s="782"/>
      <c r="EB36" s="782"/>
      <c r="EC36" s="782"/>
      <c r="ED36" s="782"/>
      <c r="EE36" s="782"/>
      <c r="EF36" s="782"/>
      <c r="EG36" s="782"/>
      <c r="EH36" s="782"/>
      <c r="EI36" s="782"/>
      <c r="EJ36" s="782"/>
      <c r="EK36" s="782"/>
      <c r="EL36" s="782"/>
      <c r="EM36" s="782"/>
      <c r="EN36" s="782"/>
      <c r="EO36" s="782"/>
      <c r="EP36" s="782"/>
      <c r="EQ36" s="782"/>
      <c r="ER36" s="782"/>
      <c r="ES36" s="782"/>
      <c r="ET36" s="782"/>
      <c r="EU36" s="782"/>
      <c r="EV36" s="782"/>
      <c r="EW36" s="782"/>
      <c r="EX36" s="782"/>
      <c r="EY36" s="782"/>
      <c r="EZ36" s="782"/>
      <c r="FA36" s="782"/>
      <c r="FB36" s="782"/>
      <c r="FC36" s="782"/>
      <c r="FD36" s="782"/>
      <c r="FE36" s="782"/>
      <c r="FF36" s="782"/>
      <c r="FG36" s="782"/>
      <c r="FH36" s="782"/>
      <c r="FI36" s="782"/>
      <c r="FJ36" s="782"/>
      <c r="FK36" s="782"/>
      <c r="FL36" s="782"/>
      <c r="FM36" s="782"/>
      <c r="FN36" s="782"/>
      <c r="FO36" s="782"/>
      <c r="FP36" s="782"/>
      <c r="FQ36" s="782"/>
      <c r="FR36" s="782"/>
      <c r="FS36" s="782"/>
      <c r="FT36" s="782"/>
      <c r="FU36" s="782"/>
      <c r="FV36" s="782"/>
      <c r="FW36" s="782"/>
      <c r="FX36" s="782"/>
      <c r="FY36" s="782"/>
      <c r="FZ36" s="782"/>
      <c r="GA36" s="782"/>
      <c r="GB36" s="782"/>
      <c r="GC36" s="782"/>
      <c r="GD36" s="782"/>
      <c r="GE36" s="782"/>
      <c r="GF36" s="782"/>
      <c r="GG36" s="782"/>
      <c r="GH36" s="782"/>
      <c r="GI36" s="782"/>
      <c r="GJ36" s="782"/>
      <c r="GK36" s="782"/>
      <c r="GL36" s="782"/>
      <c r="GM36" s="782"/>
      <c r="GN36" s="782"/>
      <c r="GO36" s="782"/>
      <c r="GP36" s="782"/>
      <c r="GQ36" s="782"/>
      <c r="GR36" s="782"/>
      <c r="GS36" s="782"/>
      <c r="GT36" s="782"/>
      <c r="GU36" s="782"/>
      <c r="GV36" s="782"/>
      <c r="GW36" s="782"/>
      <c r="GX36" s="782"/>
      <c r="GY36" s="782"/>
      <c r="GZ36" s="782"/>
      <c r="HA36" s="782"/>
      <c r="HB36" s="782"/>
      <c r="HC36" s="782"/>
      <c r="HD36" s="782"/>
      <c r="HE36" s="782"/>
      <c r="HF36" s="782"/>
      <c r="HG36" s="782"/>
      <c r="HH36" s="782"/>
      <c r="HI36" s="782"/>
      <c r="HJ36" s="782"/>
      <c r="HK36" s="782"/>
      <c r="HL36" s="782"/>
      <c r="HM36" s="782"/>
      <c r="HN36" s="782"/>
      <c r="HO36" s="782"/>
      <c r="HP36" s="782"/>
      <c r="HQ36" s="782"/>
      <c r="HR36" s="782"/>
      <c r="HS36" s="782"/>
      <c r="HT36" s="782"/>
      <c r="HU36" s="782"/>
      <c r="HV36" s="782"/>
      <c r="HW36" s="782"/>
      <c r="HX36" s="782"/>
      <c r="HY36" s="782"/>
      <c r="HZ36" s="782"/>
      <c r="IA36" s="782"/>
      <c r="IB36" s="782"/>
      <c r="IC36" s="782"/>
      <c r="ID36" s="782"/>
      <c r="IE36" s="782"/>
      <c r="IF36" s="782"/>
      <c r="IG36" s="782"/>
      <c r="IH36" s="782"/>
      <c r="II36" s="782"/>
      <c r="IJ36" s="782"/>
      <c r="IK36" s="782"/>
      <c r="IL36" s="782"/>
      <c r="IM36" s="782"/>
      <c r="IN36" s="782"/>
      <c r="IO36" s="782"/>
      <c r="IP36" s="782"/>
      <c r="IQ36" s="782"/>
      <c r="IR36" s="782"/>
      <c r="IS36" s="782"/>
      <c r="IT36" s="782"/>
      <c r="IU36" s="782"/>
      <c r="IV36" s="782"/>
      <c r="IW36" s="782"/>
      <c r="IX36" s="782"/>
      <c r="IY36" s="782"/>
    </row>
    <row r="37" spans="1:259">
      <c r="A37" s="762" t="s">
        <v>44</v>
      </c>
      <c r="B37" s="794" t="s">
        <v>942</v>
      </c>
      <c r="C37" s="795" t="s">
        <v>913</v>
      </c>
      <c r="D37" s="795" t="s">
        <v>937</v>
      </c>
      <c r="E37" s="796">
        <v>3.66</v>
      </c>
      <c r="F37" s="797">
        <v>0.2</v>
      </c>
      <c r="G37" s="798"/>
      <c r="H37" s="798"/>
      <c r="I37" s="766">
        <v>0.7</v>
      </c>
      <c r="J37" s="766"/>
      <c r="K37" s="799"/>
      <c r="L37" s="765">
        <f t="shared" si="14"/>
        <v>2.702</v>
      </c>
      <c r="M37" s="800">
        <v>0.7</v>
      </c>
      <c r="N37" s="766">
        <f t="shared" si="15"/>
        <v>0.5404000000000001</v>
      </c>
      <c r="O37" s="766"/>
      <c r="P37" s="767">
        <f t="shared" si="16"/>
        <v>0.94608600000000009</v>
      </c>
      <c r="Q37" s="768">
        <f t="shared" si="17"/>
        <v>9.4484860000000008</v>
      </c>
      <c r="R37" s="510">
        <v>2340000</v>
      </c>
      <c r="S37" s="769">
        <f t="shared" si="23"/>
        <v>22109457.240000002</v>
      </c>
      <c r="T37" s="770">
        <f t="shared" si="18"/>
        <v>84.469464840000001</v>
      </c>
      <c r="U37" s="770">
        <f t="shared" si="19"/>
        <v>17.574183960000003</v>
      </c>
      <c r="V37" s="770">
        <f t="shared" si="20"/>
        <v>30.613094640000007</v>
      </c>
      <c r="W37" s="770">
        <f t="shared" si="21"/>
        <v>132.65674344000001</v>
      </c>
      <c r="X37" s="770">
        <f t="shared" si="22"/>
        <v>10.277279999999999</v>
      </c>
      <c r="Y37" s="781"/>
      <c r="Z37" s="781"/>
      <c r="AA37" s="801">
        <v>0.14000000000000001</v>
      </c>
      <c r="AB37" s="772"/>
      <c r="AC37" s="772"/>
      <c r="AD37" s="772"/>
      <c r="AE37" s="772"/>
      <c r="AF37" s="772"/>
      <c r="AG37" s="772"/>
      <c r="AH37" s="772"/>
      <c r="AI37" s="772"/>
      <c r="AJ37" s="772"/>
      <c r="AK37" s="772"/>
      <c r="AL37" s="772"/>
      <c r="AM37" s="772"/>
      <c r="AN37" s="772"/>
      <c r="AO37" s="772"/>
      <c r="AP37" s="772"/>
      <c r="AQ37" s="772"/>
      <c r="AR37" s="772"/>
      <c r="AS37" s="772"/>
      <c r="AT37" s="772"/>
      <c r="AU37" s="772"/>
      <c r="AV37" s="772"/>
      <c r="AW37" s="772"/>
      <c r="AX37" s="772"/>
      <c r="AY37" s="772"/>
      <c r="AZ37" s="772"/>
      <c r="BA37" s="772"/>
      <c r="BB37" s="772"/>
      <c r="BC37" s="772"/>
      <c r="BD37" s="772"/>
      <c r="BE37" s="772"/>
      <c r="BF37" s="772"/>
      <c r="BG37" s="772"/>
      <c r="BH37" s="772"/>
      <c r="BI37" s="772"/>
      <c r="BJ37" s="772"/>
      <c r="BK37" s="772"/>
      <c r="BL37" s="772"/>
      <c r="BM37" s="772"/>
      <c r="BN37" s="772"/>
      <c r="BO37" s="772"/>
      <c r="BP37" s="772"/>
      <c r="BQ37" s="772"/>
      <c r="BR37" s="772"/>
      <c r="BS37" s="772"/>
      <c r="BT37" s="772"/>
      <c r="BU37" s="772"/>
      <c r="BV37" s="772"/>
      <c r="BW37" s="772"/>
      <c r="BX37" s="772"/>
      <c r="BY37" s="772"/>
      <c r="BZ37" s="772"/>
      <c r="CA37" s="772"/>
      <c r="CB37" s="772"/>
      <c r="CC37" s="772"/>
      <c r="CD37" s="772"/>
      <c r="CE37" s="772"/>
      <c r="CF37" s="772"/>
      <c r="CG37" s="772"/>
      <c r="CH37" s="772"/>
      <c r="CI37" s="772"/>
      <c r="CJ37" s="772"/>
      <c r="CK37" s="772"/>
      <c r="CL37" s="772"/>
      <c r="CM37" s="772"/>
      <c r="CN37" s="772"/>
      <c r="CO37" s="772"/>
      <c r="CP37" s="772"/>
      <c r="CQ37" s="772"/>
      <c r="CR37" s="772"/>
      <c r="CS37" s="772"/>
      <c r="CT37" s="772"/>
      <c r="CU37" s="772"/>
      <c r="CV37" s="772"/>
      <c r="CW37" s="772"/>
      <c r="CX37" s="772"/>
      <c r="CY37" s="772"/>
      <c r="CZ37" s="772"/>
      <c r="DA37" s="772"/>
      <c r="DB37" s="772"/>
      <c r="DC37" s="772"/>
      <c r="DD37" s="772"/>
      <c r="DE37" s="772"/>
      <c r="DF37" s="772"/>
      <c r="DG37" s="772"/>
      <c r="DH37" s="772"/>
      <c r="DI37" s="772"/>
      <c r="DJ37" s="772"/>
      <c r="DK37" s="772"/>
      <c r="DL37" s="772"/>
      <c r="DM37" s="772"/>
      <c r="DN37" s="772"/>
      <c r="DO37" s="772"/>
      <c r="DP37" s="772"/>
      <c r="DQ37" s="772"/>
      <c r="DR37" s="772"/>
      <c r="DS37" s="772"/>
      <c r="DT37" s="772"/>
      <c r="DU37" s="772"/>
      <c r="DV37" s="772"/>
      <c r="DW37" s="772"/>
      <c r="DX37" s="772"/>
      <c r="DY37" s="772"/>
      <c r="DZ37" s="772"/>
      <c r="EA37" s="772"/>
      <c r="EB37" s="772"/>
      <c r="EC37" s="772"/>
      <c r="ED37" s="772"/>
      <c r="EE37" s="772"/>
      <c r="EF37" s="772"/>
      <c r="EG37" s="772"/>
      <c r="EH37" s="772"/>
      <c r="EI37" s="772"/>
      <c r="EJ37" s="772"/>
      <c r="EK37" s="772"/>
      <c r="EL37" s="772"/>
      <c r="EM37" s="772"/>
      <c r="EN37" s="772"/>
      <c r="EO37" s="772"/>
      <c r="EP37" s="772"/>
      <c r="EQ37" s="772"/>
      <c r="ER37" s="772"/>
      <c r="ES37" s="772"/>
      <c r="ET37" s="772"/>
      <c r="EU37" s="772"/>
      <c r="EV37" s="772"/>
      <c r="EW37" s="772"/>
      <c r="EX37" s="772"/>
      <c r="EY37" s="772"/>
      <c r="EZ37" s="772"/>
      <c r="FA37" s="772"/>
      <c r="FB37" s="772"/>
      <c r="FC37" s="772"/>
      <c r="FD37" s="772"/>
      <c r="FE37" s="772"/>
      <c r="FF37" s="772"/>
      <c r="FG37" s="772"/>
      <c r="FH37" s="772"/>
      <c r="FI37" s="772"/>
      <c r="FJ37" s="772"/>
      <c r="FK37" s="772"/>
      <c r="FL37" s="772"/>
      <c r="FM37" s="772"/>
      <c r="FN37" s="772"/>
      <c r="FO37" s="772"/>
      <c r="FP37" s="772"/>
      <c r="FQ37" s="772"/>
      <c r="FR37" s="772"/>
      <c r="FS37" s="772"/>
      <c r="FT37" s="772"/>
      <c r="FU37" s="772"/>
      <c r="FV37" s="772"/>
      <c r="FW37" s="772"/>
      <c r="FX37" s="772"/>
      <c r="FY37" s="772"/>
      <c r="FZ37" s="772"/>
      <c r="GA37" s="772"/>
      <c r="GB37" s="772"/>
      <c r="GC37" s="772"/>
      <c r="GD37" s="772"/>
      <c r="GE37" s="772"/>
      <c r="GF37" s="772"/>
      <c r="GG37" s="772"/>
      <c r="GH37" s="772"/>
      <c r="GI37" s="772"/>
      <c r="GJ37" s="772"/>
      <c r="GK37" s="772"/>
      <c r="GL37" s="772"/>
      <c r="GM37" s="772"/>
      <c r="GN37" s="772"/>
      <c r="GO37" s="772"/>
      <c r="GP37" s="772"/>
      <c r="GQ37" s="772"/>
      <c r="GR37" s="772"/>
      <c r="GS37" s="772"/>
      <c r="GT37" s="772"/>
      <c r="GU37" s="772"/>
      <c r="GV37" s="772"/>
      <c r="GW37" s="772"/>
      <c r="GX37" s="772"/>
      <c r="GY37" s="772"/>
      <c r="GZ37" s="772"/>
      <c r="HA37" s="772"/>
      <c r="HB37" s="772"/>
      <c r="HC37" s="772"/>
      <c r="HD37" s="772"/>
      <c r="HE37" s="772"/>
      <c r="HF37" s="772"/>
      <c r="HG37" s="772"/>
      <c r="HH37" s="772"/>
      <c r="HI37" s="772"/>
      <c r="HJ37" s="772"/>
      <c r="HK37" s="772"/>
      <c r="HL37" s="772"/>
      <c r="HM37" s="772"/>
      <c r="HN37" s="772"/>
      <c r="HO37" s="772"/>
      <c r="HP37" s="772"/>
      <c r="HQ37" s="772"/>
      <c r="HR37" s="772"/>
      <c r="HS37" s="772"/>
      <c r="HT37" s="772"/>
      <c r="HU37" s="772"/>
      <c r="HV37" s="772"/>
      <c r="HW37" s="772"/>
      <c r="HX37" s="772"/>
      <c r="HY37" s="772"/>
      <c r="HZ37" s="772"/>
      <c r="IA37" s="772"/>
      <c r="IB37" s="772"/>
      <c r="IC37" s="772"/>
      <c r="ID37" s="772"/>
      <c r="IE37" s="772"/>
      <c r="IF37" s="772"/>
      <c r="IG37" s="772"/>
      <c r="IH37" s="772"/>
      <c r="II37" s="772"/>
      <c r="IJ37" s="772"/>
      <c r="IK37" s="772"/>
      <c r="IL37" s="772"/>
      <c r="IM37" s="772"/>
      <c r="IN37" s="772"/>
      <c r="IO37" s="772"/>
      <c r="IP37" s="772"/>
      <c r="IQ37" s="772"/>
      <c r="IR37" s="772"/>
      <c r="IS37" s="772"/>
      <c r="IT37" s="772"/>
      <c r="IU37" s="772"/>
      <c r="IV37" s="772"/>
      <c r="IW37" s="772"/>
      <c r="IX37" s="772"/>
      <c r="IY37" s="772"/>
    </row>
    <row r="38" spans="1:259">
      <c r="A38" s="762" t="s">
        <v>668</v>
      </c>
      <c r="B38" s="794" t="s">
        <v>943</v>
      </c>
      <c r="C38" s="795" t="s">
        <v>913</v>
      </c>
      <c r="D38" s="795" t="s">
        <v>941</v>
      </c>
      <c r="E38" s="796">
        <v>3.03</v>
      </c>
      <c r="F38" s="797"/>
      <c r="G38" s="798"/>
      <c r="H38" s="798"/>
      <c r="I38" s="766">
        <v>0.7</v>
      </c>
      <c r="J38" s="766"/>
      <c r="K38" s="799"/>
      <c r="L38" s="765">
        <f t="shared" si="14"/>
        <v>2.1209999999999996</v>
      </c>
      <c r="M38" s="802">
        <v>1</v>
      </c>
      <c r="N38" s="766">
        <f t="shared" si="15"/>
        <v>0.36359999999999998</v>
      </c>
      <c r="O38" s="766"/>
      <c r="P38" s="767">
        <f t="shared" si="16"/>
        <v>0.72962399999999994</v>
      </c>
      <c r="Q38" s="768">
        <f t="shared" si="17"/>
        <v>7.9442239999999993</v>
      </c>
      <c r="R38" s="510">
        <v>2340000</v>
      </c>
      <c r="S38" s="769">
        <f t="shared" si="23"/>
        <v>18589484.16</v>
      </c>
      <c r="T38" s="770">
        <f t="shared" si="18"/>
        <v>71.02136256</v>
      </c>
      <c r="U38" s="770">
        <f t="shared" si="19"/>
        <v>14.77625664</v>
      </c>
      <c r="V38" s="770">
        <f t="shared" si="20"/>
        <v>25.739285759999998</v>
      </c>
      <c r="W38" s="770">
        <f t="shared" si="21"/>
        <v>111.53690496</v>
      </c>
      <c r="X38" s="770">
        <f t="shared" si="22"/>
        <v>8.5082400000000007</v>
      </c>
      <c r="Y38" s="781"/>
      <c r="Z38" s="781"/>
      <c r="AA38" s="801">
        <v>0.12</v>
      </c>
      <c r="AB38" s="782"/>
      <c r="AC38" s="782"/>
      <c r="AD38" s="782"/>
      <c r="AE38" s="782"/>
      <c r="AF38" s="782"/>
      <c r="AG38" s="782"/>
      <c r="AH38" s="782"/>
      <c r="AI38" s="782"/>
      <c r="AJ38" s="782"/>
      <c r="AK38" s="782"/>
      <c r="AL38" s="782"/>
      <c r="AM38" s="782"/>
      <c r="AN38" s="782"/>
      <c r="AO38" s="782"/>
      <c r="AP38" s="782"/>
      <c r="AQ38" s="782"/>
      <c r="AR38" s="782"/>
      <c r="AS38" s="782"/>
      <c r="AT38" s="782"/>
      <c r="AU38" s="782"/>
      <c r="AV38" s="782"/>
      <c r="AW38" s="782"/>
      <c r="AX38" s="782"/>
      <c r="AY38" s="782"/>
      <c r="AZ38" s="782"/>
      <c r="BA38" s="782"/>
      <c r="BB38" s="782"/>
      <c r="BC38" s="782"/>
      <c r="BD38" s="782"/>
      <c r="BE38" s="782"/>
      <c r="BF38" s="782"/>
      <c r="BG38" s="782"/>
      <c r="BH38" s="782"/>
      <c r="BI38" s="782"/>
      <c r="BJ38" s="782"/>
      <c r="BK38" s="782"/>
      <c r="BL38" s="782"/>
      <c r="BM38" s="782"/>
      <c r="BN38" s="782"/>
      <c r="BO38" s="782"/>
      <c r="BP38" s="782"/>
      <c r="BQ38" s="782"/>
      <c r="BR38" s="782"/>
      <c r="BS38" s="782"/>
      <c r="BT38" s="782"/>
      <c r="BU38" s="782"/>
      <c r="BV38" s="782"/>
      <c r="BW38" s="782"/>
      <c r="BX38" s="782"/>
      <c r="BY38" s="782"/>
      <c r="BZ38" s="782"/>
      <c r="CA38" s="782"/>
      <c r="CB38" s="782"/>
      <c r="CC38" s="782"/>
      <c r="CD38" s="782"/>
      <c r="CE38" s="782"/>
      <c r="CF38" s="782"/>
      <c r="CG38" s="782"/>
      <c r="CH38" s="782"/>
      <c r="CI38" s="782"/>
      <c r="CJ38" s="782"/>
      <c r="CK38" s="782"/>
      <c r="CL38" s="782"/>
      <c r="CM38" s="782"/>
      <c r="CN38" s="782"/>
      <c r="CO38" s="782"/>
      <c r="CP38" s="782"/>
      <c r="CQ38" s="782"/>
      <c r="CR38" s="782"/>
      <c r="CS38" s="782"/>
      <c r="CT38" s="782"/>
      <c r="CU38" s="782"/>
      <c r="CV38" s="782"/>
      <c r="CW38" s="782"/>
      <c r="CX38" s="782"/>
      <c r="CY38" s="782"/>
      <c r="CZ38" s="782"/>
      <c r="DA38" s="782"/>
      <c r="DB38" s="782"/>
      <c r="DC38" s="782"/>
      <c r="DD38" s="782"/>
      <c r="DE38" s="782"/>
      <c r="DF38" s="782"/>
      <c r="DG38" s="782"/>
      <c r="DH38" s="782"/>
      <c r="DI38" s="782"/>
      <c r="DJ38" s="782"/>
      <c r="DK38" s="782"/>
      <c r="DL38" s="782"/>
      <c r="DM38" s="782"/>
      <c r="DN38" s="782"/>
      <c r="DO38" s="782"/>
      <c r="DP38" s="782"/>
      <c r="DQ38" s="782"/>
      <c r="DR38" s="782"/>
      <c r="DS38" s="782"/>
      <c r="DT38" s="782"/>
      <c r="DU38" s="782"/>
      <c r="DV38" s="782"/>
      <c r="DW38" s="782"/>
      <c r="DX38" s="782"/>
      <c r="DY38" s="782"/>
      <c r="DZ38" s="782"/>
      <c r="EA38" s="782"/>
      <c r="EB38" s="782"/>
      <c r="EC38" s="782"/>
      <c r="ED38" s="782"/>
      <c r="EE38" s="782"/>
      <c r="EF38" s="782"/>
      <c r="EG38" s="782"/>
      <c r="EH38" s="782"/>
      <c r="EI38" s="782"/>
      <c r="EJ38" s="782"/>
      <c r="EK38" s="782"/>
      <c r="EL38" s="782"/>
      <c r="EM38" s="782"/>
      <c r="EN38" s="782"/>
      <c r="EO38" s="782"/>
      <c r="EP38" s="782"/>
      <c r="EQ38" s="782"/>
      <c r="ER38" s="782"/>
      <c r="ES38" s="782"/>
      <c r="ET38" s="782"/>
      <c r="EU38" s="782"/>
      <c r="EV38" s="782"/>
      <c r="EW38" s="782"/>
      <c r="EX38" s="782"/>
      <c r="EY38" s="782"/>
      <c r="EZ38" s="782"/>
      <c r="FA38" s="782"/>
      <c r="FB38" s="782"/>
      <c r="FC38" s="782"/>
      <c r="FD38" s="782"/>
      <c r="FE38" s="782"/>
      <c r="FF38" s="782"/>
      <c r="FG38" s="782"/>
      <c r="FH38" s="782"/>
      <c r="FI38" s="782"/>
      <c r="FJ38" s="782"/>
      <c r="FK38" s="782"/>
      <c r="FL38" s="782"/>
      <c r="FM38" s="782"/>
      <c r="FN38" s="782"/>
      <c r="FO38" s="782"/>
      <c r="FP38" s="782"/>
      <c r="FQ38" s="782"/>
      <c r="FR38" s="782"/>
      <c r="FS38" s="782"/>
      <c r="FT38" s="782"/>
      <c r="FU38" s="782"/>
      <c r="FV38" s="782"/>
      <c r="FW38" s="782"/>
      <c r="FX38" s="782"/>
      <c r="FY38" s="782"/>
      <c r="FZ38" s="782"/>
      <c r="GA38" s="782"/>
      <c r="GB38" s="782"/>
      <c r="GC38" s="782"/>
      <c r="GD38" s="782"/>
      <c r="GE38" s="782"/>
      <c r="GF38" s="782"/>
      <c r="GG38" s="782"/>
      <c r="GH38" s="782"/>
      <c r="GI38" s="782"/>
      <c r="GJ38" s="782"/>
      <c r="GK38" s="782"/>
      <c r="GL38" s="782"/>
      <c r="GM38" s="782"/>
      <c r="GN38" s="782"/>
      <c r="GO38" s="782"/>
      <c r="GP38" s="782"/>
      <c r="GQ38" s="782"/>
      <c r="GR38" s="782"/>
      <c r="GS38" s="782"/>
      <c r="GT38" s="782"/>
      <c r="GU38" s="782"/>
      <c r="GV38" s="782"/>
      <c r="GW38" s="782"/>
      <c r="GX38" s="782"/>
      <c r="GY38" s="782"/>
      <c r="GZ38" s="782"/>
      <c r="HA38" s="782"/>
      <c r="HB38" s="782"/>
      <c r="HC38" s="782"/>
      <c r="HD38" s="782"/>
      <c r="HE38" s="782"/>
      <c r="HF38" s="782"/>
      <c r="HG38" s="782"/>
      <c r="HH38" s="782"/>
      <c r="HI38" s="782"/>
      <c r="HJ38" s="782"/>
      <c r="HK38" s="782"/>
      <c r="HL38" s="782"/>
      <c r="HM38" s="782"/>
      <c r="HN38" s="782"/>
      <c r="HO38" s="782"/>
      <c r="HP38" s="782"/>
      <c r="HQ38" s="782"/>
      <c r="HR38" s="782"/>
      <c r="HS38" s="782"/>
      <c r="HT38" s="782"/>
      <c r="HU38" s="782"/>
      <c r="HV38" s="782"/>
      <c r="HW38" s="782"/>
      <c r="HX38" s="782"/>
      <c r="HY38" s="782"/>
      <c r="HZ38" s="782"/>
      <c r="IA38" s="782"/>
      <c r="IB38" s="782"/>
      <c r="IC38" s="782"/>
      <c r="ID38" s="782"/>
      <c r="IE38" s="782"/>
      <c r="IF38" s="782"/>
      <c r="IG38" s="782"/>
      <c r="IH38" s="782"/>
      <c r="II38" s="782"/>
      <c r="IJ38" s="782"/>
      <c r="IK38" s="782"/>
      <c r="IL38" s="782"/>
      <c r="IM38" s="782"/>
      <c r="IN38" s="782"/>
      <c r="IO38" s="782"/>
      <c r="IP38" s="782"/>
      <c r="IQ38" s="782"/>
      <c r="IR38" s="782"/>
      <c r="IS38" s="782"/>
      <c r="IT38" s="782"/>
      <c r="IU38" s="782"/>
      <c r="IV38" s="782"/>
      <c r="IW38" s="782"/>
      <c r="IX38" s="782"/>
      <c r="IY38" s="782"/>
    </row>
    <row r="39" spans="1:259">
      <c r="A39" s="762" t="s">
        <v>670</v>
      </c>
      <c r="B39" s="794" t="s">
        <v>944</v>
      </c>
      <c r="C39" s="795" t="s">
        <v>913</v>
      </c>
      <c r="D39" s="795" t="s">
        <v>941</v>
      </c>
      <c r="E39" s="796">
        <v>3.06</v>
      </c>
      <c r="F39" s="797"/>
      <c r="G39" s="798"/>
      <c r="H39" s="798"/>
      <c r="I39" s="766">
        <v>0.7</v>
      </c>
      <c r="J39" s="766"/>
      <c r="K39" s="799"/>
      <c r="L39" s="765">
        <f t="shared" si="14"/>
        <v>2.1419999999999999</v>
      </c>
      <c r="M39" s="802">
        <v>1</v>
      </c>
      <c r="N39" s="766">
        <f t="shared" si="15"/>
        <v>0.36719999999999997</v>
      </c>
      <c r="O39" s="766"/>
      <c r="P39" s="767">
        <f t="shared" si="16"/>
        <v>0.73684799999999995</v>
      </c>
      <c r="Q39" s="768">
        <f t="shared" si="17"/>
        <v>8.0060479999999998</v>
      </c>
      <c r="R39" s="510">
        <v>2340000</v>
      </c>
      <c r="S39" s="769">
        <f t="shared" si="23"/>
        <v>18734152.32</v>
      </c>
      <c r="T39" s="770">
        <f t="shared" si="18"/>
        <v>71.57406911999999</v>
      </c>
      <c r="U39" s="770">
        <f t="shared" si="19"/>
        <v>14.89124928</v>
      </c>
      <c r="V39" s="770">
        <f t="shared" si="20"/>
        <v>25.939595519999997</v>
      </c>
      <c r="W39" s="770">
        <f t="shared" si="21"/>
        <v>112.40491391999998</v>
      </c>
      <c r="X39" s="770">
        <f t="shared" si="22"/>
        <v>8.5924800000000001</v>
      </c>
      <c r="Y39" s="781"/>
      <c r="Z39" s="781"/>
      <c r="AA39" s="801">
        <v>0.12</v>
      </c>
      <c r="AB39" s="782"/>
      <c r="AC39" s="782"/>
      <c r="AD39" s="782"/>
      <c r="AE39" s="782"/>
      <c r="AF39" s="782"/>
      <c r="AG39" s="782"/>
      <c r="AH39" s="782"/>
      <c r="AI39" s="782"/>
      <c r="AJ39" s="782"/>
      <c r="AK39" s="782"/>
      <c r="AL39" s="782"/>
      <c r="AM39" s="782"/>
      <c r="AN39" s="782"/>
      <c r="AO39" s="782"/>
      <c r="AP39" s="782"/>
      <c r="AQ39" s="782"/>
      <c r="AR39" s="782"/>
      <c r="AS39" s="782"/>
      <c r="AT39" s="782"/>
      <c r="AU39" s="782"/>
      <c r="AV39" s="782"/>
      <c r="AW39" s="782"/>
      <c r="AX39" s="782"/>
      <c r="AY39" s="782"/>
      <c r="AZ39" s="782"/>
      <c r="BA39" s="782"/>
      <c r="BB39" s="782"/>
      <c r="BC39" s="782"/>
      <c r="BD39" s="782"/>
      <c r="BE39" s="782"/>
      <c r="BF39" s="782"/>
      <c r="BG39" s="782"/>
      <c r="BH39" s="782"/>
      <c r="BI39" s="782"/>
      <c r="BJ39" s="782"/>
      <c r="BK39" s="782"/>
      <c r="BL39" s="782"/>
      <c r="BM39" s="782"/>
      <c r="BN39" s="782"/>
      <c r="BO39" s="782"/>
      <c r="BP39" s="782"/>
      <c r="BQ39" s="782"/>
      <c r="BR39" s="782"/>
      <c r="BS39" s="782"/>
      <c r="BT39" s="782"/>
      <c r="BU39" s="782"/>
      <c r="BV39" s="782"/>
      <c r="BW39" s="782"/>
      <c r="BX39" s="782"/>
      <c r="BY39" s="782"/>
      <c r="BZ39" s="782"/>
      <c r="CA39" s="782"/>
      <c r="CB39" s="782"/>
      <c r="CC39" s="782"/>
      <c r="CD39" s="782"/>
      <c r="CE39" s="782"/>
      <c r="CF39" s="782"/>
      <c r="CG39" s="782"/>
      <c r="CH39" s="782"/>
      <c r="CI39" s="782"/>
      <c r="CJ39" s="782"/>
      <c r="CK39" s="782"/>
      <c r="CL39" s="782"/>
      <c r="CM39" s="782"/>
      <c r="CN39" s="782"/>
      <c r="CO39" s="782"/>
      <c r="CP39" s="782"/>
      <c r="CQ39" s="782"/>
      <c r="CR39" s="782"/>
      <c r="CS39" s="782"/>
      <c r="CT39" s="782"/>
      <c r="CU39" s="782"/>
      <c r="CV39" s="782"/>
      <c r="CW39" s="782"/>
      <c r="CX39" s="782"/>
      <c r="CY39" s="782"/>
      <c r="CZ39" s="782"/>
      <c r="DA39" s="782"/>
      <c r="DB39" s="782"/>
      <c r="DC39" s="782"/>
      <c r="DD39" s="782"/>
      <c r="DE39" s="782"/>
      <c r="DF39" s="782"/>
      <c r="DG39" s="782"/>
      <c r="DH39" s="782"/>
      <c r="DI39" s="782"/>
      <c r="DJ39" s="782"/>
      <c r="DK39" s="782"/>
      <c r="DL39" s="782"/>
      <c r="DM39" s="782"/>
      <c r="DN39" s="782"/>
      <c r="DO39" s="782"/>
      <c r="DP39" s="782"/>
      <c r="DQ39" s="782"/>
      <c r="DR39" s="782"/>
      <c r="DS39" s="782"/>
      <c r="DT39" s="782"/>
      <c r="DU39" s="782"/>
      <c r="DV39" s="782"/>
      <c r="DW39" s="782"/>
      <c r="DX39" s="782"/>
      <c r="DY39" s="782"/>
      <c r="DZ39" s="782"/>
      <c r="EA39" s="782"/>
      <c r="EB39" s="782"/>
      <c r="EC39" s="782"/>
      <c r="ED39" s="782"/>
      <c r="EE39" s="782"/>
      <c r="EF39" s="782"/>
      <c r="EG39" s="782"/>
      <c r="EH39" s="782"/>
      <c r="EI39" s="782"/>
      <c r="EJ39" s="782"/>
      <c r="EK39" s="782"/>
      <c r="EL39" s="782"/>
      <c r="EM39" s="782"/>
      <c r="EN39" s="782"/>
      <c r="EO39" s="782"/>
      <c r="EP39" s="782"/>
      <c r="EQ39" s="782"/>
      <c r="ER39" s="782"/>
      <c r="ES39" s="782"/>
      <c r="ET39" s="782"/>
      <c r="EU39" s="782"/>
      <c r="EV39" s="782"/>
      <c r="EW39" s="782"/>
      <c r="EX39" s="782"/>
      <c r="EY39" s="782"/>
      <c r="EZ39" s="782"/>
      <c r="FA39" s="782"/>
      <c r="FB39" s="782"/>
      <c r="FC39" s="782"/>
      <c r="FD39" s="782"/>
      <c r="FE39" s="782"/>
      <c r="FF39" s="782"/>
      <c r="FG39" s="782"/>
      <c r="FH39" s="782"/>
      <c r="FI39" s="782"/>
      <c r="FJ39" s="782"/>
      <c r="FK39" s="782"/>
      <c r="FL39" s="782"/>
      <c r="FM39" s="782"/>
      <c r="FN39" s="782"/>
      <c r="FO39" s="782"/>
      <c r="FP39" s="782"/>
      <c r="FQ39" s="782"/>
      <c r="FR39" s="782"/>
      <c r="FS39" s="782"/>
      <c r="FT39" s="782"/>
      <c r="FU39" s="782"/>
      <c r="FV39" s="782"/>
      <c r="FW39" s="782"/>
      <c r="FX39" s="782"/>
      <c r="FY39" s="782"/>
      <c r="FZ39" s="782"/>
      <c r="GA39" s="782"/>
      <c r="GB39" s="782"/>
      <c r="GC39" s="782"/>
      <c r="GD39" s="782"/>
      <c r="GE39" s="782"/>
      <c r="GF39" s="782"/>
      <c r="GG39" s="782"/>
      <c r="GH39" s="782"/>
      <c r="GI39" s="782"/>
      <c r="GJ39" s="782"/>
      <c r="GK39" s="782"/>
      <c r="GL39" s="782"/>
      <c r="GM39" s="782"/>
      <c r="GN39" s="782"/>
      <c r="GO39" s="782"/>
      <c r="GP39" s="782"/>
      <c r="GQ39" s="782"/>
      <c r="GR39" s="782"/>
      <c r="GS39" s="782"/>
      <c r="GT39" s="782"/>
      <c r="GU39" s="782"/>
      <c r="GV39" s="782"/>
      <c r="GW39" s="782"/>
      <c r="GX39" s="782"/>
      <c r="GY39" s="782"/>
      <c r="GZ39" s="782"/>
      <c r="HA39" s="782"/>
      <c r="HB39" s="782"/>
      <c r="HC39" s="782"/>
      <c r="HD39" s="782"/>
      <c r="HE39" s="782"/>
      <c r="HF39" s="782"/>
      <c r="HG39" s="782"/>
      <c r="HH39" s="782"/>
      <c r="HI39" s="782"/>
      <c r="HJ39" s="782"/>
      <c r="HK39" s="782"/>
      <c r="HL39" s="782"/>
      <c r="HM39" s="782"/>
      <c r="HN39" s="782"/>
      <c r="HO39" s="782"/>
      <c r="HP39" s="782"/>
      <c r="HQ39" s="782"/>
      <c r="HR39" s="782"/>
      <c r="HS39" s="782"/>
      <c r="HT39" s="782"/>
      <c r="HU39" s="782"/>
      <c r="HV39" s="782"/>
      <c r="HW39" s="782"/>
      <c r="HX39" s="782"/>
      <c r="HY39" s="782"/>
      <c r="HZ39" s="782"/>
      <c r="IA39" s="782"/>
      <c r="IB39" s="782"/>
      <c r="IC39" s="782"/>
      <c r="ID39" s="782"/>
      <c r="IE39" s="782"/>
      <c r="IF39" s="782"/>
      <c r="IG39" s="782"/>
      <c r="IH39" s="782"/>
      <c r="II39" s="782"/>
      <c r="IJ39" s="782"/>
      <c r="IK39" s="782"/>
      <c r="IL39" s="782"/>
      <c r="IM39" s="782"/>
      <c r="IN39" s="782"/>
      <c r="IO39" s="782"/>
      <c r="IP39" s="782"/>
      <c r="IQ39" s="782"/>
      <c r="IR39" s="782"/>
      <c r="IS39" s="782"/>
      <c r="IT39" s="782"/>
      <c r="IU39" s="782"/>
      <c r="IV39" s="782"/>
      <c r="IW39" s="782"/>
      <c r="IX39" s="782"/>
      <c r="IY39" s="782"/>
    </row>
    <row r="40" spans="1:259">
      <c r="A40" s="762" t="s">
        <v>672</v>
      </c>
      <c r="B40" s="794" t="s">
        <v>945</v>
      </c>
      <c r="C40" s="795" t="s">
        <v>913</v>
      </c>
      <c r="D40" s="795" t="s">
        <v>941</v>
      </c>
      <c r="E40" s="796">
        <v>3.03</v>
      </c>
      <c r="F40" s="797"/>
      <c r="G40" s="798"/>
      <c r="H40" s="798"/>
      <c r="I40" s="766">
        <v>0.7</v>
      </c>
      <c r="J40" s="766"/>
      <c r="K40" s="803"/>
      <c r="L40" s="765">
        <f t="shared" si="14"/>
        <v>2.1209999999999996</v>
      </c>
      <c r="M40" s="802">
        <v>1</v>
      </c>
      <c r="N40" s="766">
        <f t="shared" si="15"/>
        <v>0.33329999999999999</v>
      </c>
      <c r="O40" s="766"/>
      <c r="P40" s="767">
        <f t="shared" si="16"/>
        <v>0.72310949999999996</v>
      </c>
      <c r="Q40" s="768">
        <f t="shared" si="17"/>
        <v>7.9074094999999991</v>
      </c>
      <c r="R40" s="510">
        <v>2340000</v>
      </c>
      <c r="S40" s="769">
        <f t="shared" si="23"/>
        <v>18503338.229999997</v>
      </c>
      <c r="T40" s="770">
        <f t="shared" si="18"/>
        <v>70.692240929999997</v>
      </c>
      <c r="U40" s="770">
        <f t="shared" si="19"/>
        <v>14.707781669999999</v>
      </c>
      <c r="V40" s="770">
        <f t="shared" si="20"/>
        <v>25.620006779999997</v>
      </c>
      <c r="W40" s="770">
        <f t="shared" si="21"/>
        <v>111.02002938</v>
      </c>
      <c r="X40" s="770">
        <f t="shared" si="22"/>
        <v>8.5082400000000007</v>
      </c>
      <c r="Y40" s="781"/>
      <c r="Z40" s="781"/>
      <c r="AA40" s="801">
        <v>0.11</v>
      </c>
      <c r="AB40" s="782"/>
      <c r="AC40" s="782"/>
      <c r="AD40" s="782"/>
      <c r="AE40" s="782"/>
      <c r="AF40" s="782"/>
      <c r="AG40" s="782"/>
      <c r="AH40" s="782"/>
      <c r="AI40" s="782"/>
      <c r="AJ40" s="782"/>
      <c r="AK40" s="782"/>
      <c r="AL40" s="782"/>
      <c r="AM40" s="782"/>
      <c r="AN40" s="782"/>
      <c r="AO40" s="782"/>
      <c r="AP40" s="782"/>
      <c r="AQ40" s="782"/>
      <c r="AR40" s="782"/>
      <c r="AS40" s="782"/>
      <c r="AT40" s="782"/>
      <c r="AU40" s="782"/>
      <c r="AV40" s="782"/>
      <c r="AW40" s="782"/>
      <c r="AX40" s="782"/>
      <c r="AY40" s="782"/>
      <c r="AZ40" s="782"/>
      <c r="BA40" s="782"/>
      <c r="BB40" s="782"/>
      <c r="BC40" s="782"/>
      <c r="BD40" s="782"/>
      <c r="BE40" s="782"/>
      <c r="BF40" s="782"/>
      <c r="BG40" s="782"/>
      <c r="BH40" s="782"/>
      <c r="BI40" s="782"/>
      <c r="BJ40" s="782"/>
      <c r="BK40" s="782"/>
      <c r="BL40" s="782"/>
      <c r="BM40" s="782"/>
      <c r="BN40" s="782"/>
      <c r="BO40" s="782"/>
      <c r="BP40" s="782"/>
      <c r="BQ40" s="782"/>
      <c r="BR40" s="782"/>
      <c r="BS40" s="782"/>
      <c r="BT40" s="782"/>
      <c r="BU40" s="782"/>
      <c r="BV40" s="782"/>
      <c r="BW40" s="782"/>
      <c r="BX40" s="782"/>
      <c r="BY40" s="782"/>
      <c r="BZ40" s="782"/>
      <c r="CA40" s="782"/>
      <c r="CB40" s="782"/>
      <c r="CC40" s="782"/>
      <c r="CD40" s="782"/>
      <c r="CE40" s="782"/>
      <c r="CF40" s="782"/>
      <c r="CG40" s="782"/>
      <c r="CH40" s="782"/>
      <c r="CI40" s="782"/>
      <c r="CJ40" s="782"/>
      <c r="CK40" s="782"/>
      <c r="CL40" s="782"/>
      <c r="CM40" s="782"/>
      <c r="CN40" s="782"/>
      <c r="CO40" s="782"/>
      <c r="CP40" s="782"/>
      <c r="CQ40" s="782"/>
      <c r="CR40" s="782"/>
      <c r="CS40" s="782"/>
      <c r="CT40" s="782"/>
      <c r="CU40" s="782"/>
      <c r="CV40" s="782"/>
      <c r="CW40" s="782"/>
      <c r="CX40" s="782"/>
      <c r="CY40" s="782"/>
      <c r="CZ40" s="782"/>
      <c r="DA40" s="782"/>
      <c r="DB40" s="782"/>
      <c r="DC40" s="782"/>
      <c r="DD40" s="782"/>
      <c r="DE40" s="782"/>
      <c r="DF40" s="782"/>
      <c r="DG40" s="782"/>
      <c r="DH40" s="782"/>
      <c r="DI40" s="782"/>
      <c r="DJ40" s="782"/>
      <c r="DK40" s="782"/>
      <c r="DL40" s="782"/>
      <c r="DM40" s="782"/>
      <c r="DN40" s="782"/>
      <c r="DO40" s="782"/>
      <c r="DP40" s="782"/>
      <c r="DQ40" s="782"/>
      <c r="DR40" s="782"/>
      <c r="DS40" s="782"/>
      <c r="DT40" s="782"/>
      <c r="DU40" s="782"/>
      <c r="DV40" s="782"/>
      <c r="DW40" s="782"/>
      <c r="DX40" s="782"/>
      <c r="DY40" s="782"/>
      <c r="DZ40" s="782"/>
      <c r="EA40" s="782"/>
      <c r="EB40" s="782"/>
      <c r="EC40" s="782"/>
      <c r="ED40" s="782"/>
      <c r="EE40" s="782"/>
      <c r="EF40" s="782"/>
      <c r="EG40" s="782"/>
      <c r="EH40" s="782"/>
      <c r="EI40" s="782"/>
      <c r="EJ40" s="782"/>
      <c r="EK40" s="782"/>
      <c r="EL40" s="782"/>
      <c r="EM40" s="782"/>
      <c r="EN40" s="782"/>
      <c r="EO40" s="782"/>
      <c r="EP40" s="782"/>
      <c r="EQ40" s="782"/>
      <c r="ER40" s="782"/>
      <c r="ES40" s="782"/>
      <c r="ET40" s="782"/>
      <c r="EU40" s="782"/>
      <c r="EV40" s="782"/>
      <c r="EW40" s="782"/>
      <c r="EX40" s="782"/>
      <c r="EY40" s="782"/>
      <c r="EZ40" s="782"/>
      <c r="FA40" s="782"/>
      <c r="FB40" s="782"/>
      <c r="FC40" s="782"/>
      <c r="FD40" s="782"/>
      <c r="FE40" s="782"/>
      <c r="FF40" s="782"/>
      <c r="FG40" s="782"/>
      <c r="FH40" s="782"/>
      <c r="FI40" s="782"/>
      <c r="FJ40" s="782"/>
      <c r="FK40" s="782"/>
      <c r="FL40" s="782"/>
      <c r="FM40" s="782"/>
      <c r="FN40" s="782"/>
      <c r="FO40" s="782"/>
      <c r="FP40" s="782"/>
      <c r="FQ40" s="782"/>
      <c r="FR40" s="782"/>
      <c r="FS40" s="782"/>
      <c r="FT40" s="782"/>
      <c r="FU40" s="782"/>
      <c r="FV40" s="782"/>
      <c r="FW40" s="782"/>
      <c r="FX40" s="782"/>
      <c r="FY40" s="782"/>
      <c r="FZ40" s="782"/>
      <c r="GA40" s="782"/>
      <c r="GB40" s="782"/>
      <c r="GC40" s="782"/>
      <c r="GD40" s="782"/>
      <c r="GE40" s="782"/>
      <c r="GF40" s="782"/>
      <c r="GG40" s="782"/>
      <c r="GH40" s="782"/>
      <c r="GI40" s="782"/>
      <c r="GJ40" s="782"/>
      <c r="GK40" s="782"/>
      <c r="GL40" s="782"/>
      <c r="GM40" s="782"/>
      <c r="GN40" s="782"/>
      <c r="GO40" s="782"/>
      <c r="GP40" s="782"/>
      <c r="GQ40" s="782"/>
      <c r="GR40" s="782"/>
      <c r="GS40" s="782"/>
      <c r="GT40" s="782"/>
      <c r="GU40" s="782"/>
      <c r="GV40" s="782"/>
      <c r="GW40" s="782"/>
      <c r="GX40" s="782"/>
      <c r="GY40" s="782"/>
      <c r="GZ40" s="782"/>
      <c r="HA40" s="782"/>
      <c r="HB40" s="782"/>
      <c r="HC40" s="782"/>
      <c r="HD40" s="782"/>
      <c r="HE40" s="782"/>
      <c r="HF40" s="782"/>
      <c r="HG40" s="782"/>
      <c r="HH40" s="782"/>
      <c r="HI40" s="782"/>
      <c r="HJ40" s="782"/>
      <c r="HK40" s="782"/>
      <c r="HL40" s="782"/>
      <c r="HM40" s="782"/>
      <c r="HN40" s="782"/>
      <c r="HO40" s="782"/>
      <c r="HP40" s="782"/>
      <c r="HQ40" s="782"/>
      <c r="HR40" s="782"/>
      <c r="HS40" s="782"/>
      <c r="HT40" s="782"/>
      <c r="HU40" s="782"/>
      <c r="HV40" s="782"/>
      <c r="HW40" s="782"/>
      <c r="HX40" s="782"/>
      <c r="HY40" s="782"/>
      <c r="HZ40" s="782"/>
      <c r="IA40" s="782"/>
      <c r="IB40" s="782"/>
      <c r="IC40" s="782"/>
      <c r="ID40" s="782"/>
      <c r="IE40" s="782"/>
      <c r="IF40" s="782"/>
      <c r="IG40" s="782"/>
      <c r="IH40" s="782"/>
      <c r="II40" s="782"/>
      <c r="IJ40" s="782"/>
      <c r="IK40" s="782"/>
      <c r="IL40" s="782"/>
      <c r="IM40" s="782"/>
      <c r="IN40" s="782"/>
      <c r="IO40" s="782"/>
      <c r="IP40" s="782"/>
      <c r="IQ40" s="782"/>
      <c r="IR40" s="782"/>
      <c r="IS40" s="782"/>
      <c r="IT40" s="782"/>
      <c r="IU40" s="782"/>
      <c r="IV40" s="782"/>
      <c r="IW40" s="782"/>
      <c r="IX40" s="782"/>
      <c r="IY40" s="782"/>
    </row>
    <row r="41" spans="1:259">
      <c r="A41" s="762" t="s">
        <v>675</v>
      </c>
      <c r="B41" s="794" t="s">
        <v>946</v>
      </c>
      <c r="C41" s="795" t="s">
        <v>913</v>
      </c>
      <c r="D41" s="795" t="s">
        <v>947</v>
      </c>
      <c r="E41" s="796">
        <v>2.72</v>
      </c>
      <c r="F41" s="797"/>
      <c r="G41" s="798"/>
      <c r="H41" s="798"/>
      <c r="I41" s="766">
        <v>0.7</v>
      </c>
      <c r="J41" s="766"/>
      <c r="K41" s="803"/>
      <c r="L41" s="765">
        <f t="shared" si="14"/>
        <v>1.9039999999999999</v>
      </c>
      <c r="M41" s="804">
        <v>0.5</v>
      </c>
      <c r="N41" s="766">
        <f t="shared" si="15"/>
        <v>0.24480000000000002</v>
      </c>
      <c r="O41" s="766"/>
      <c r="P41" s="767">
        <f t="shared" si="16"/>
        <v>0.63743200000000011</v>
      </c>
      <c r="Q41" s="768">
        <f t="shared" si="17"/>
        <v>6.706232</v>
      </c>
      <c r="R41" s="510">
        <v>2340000</v>
      </c>
      <c r="S41" s="769">
        <f t="shared" si="23"/>
        <v>15692582.880000001</v>
      </c>
      <c r="T41" s="770">
        <f t="shared" si="18"/>
        <v>59.953714079999997</v>
      </c>
      <c r="U41" s="770">
        <f t="shared" si="19"/>
        <v>12.473591519999999</v>
      </c>
      <c r="V41" s="770">
        <f t="shared" si="20"/>
        <v>21.728191680000002</v>
      </c>
      <c r="W41" s="770">
        <f t="shared" si="21"/>
        <v>94.155497279999992</v>
      </c>
      <c r="X41" s="770">
        <f t="shared" si="22"/>
        <v>7.6377600000000001</v>
      </c>
      <c r="Y41" s="781"/>
      <c r="Z41" s="781"/>
      <c r="AA41" s="805">
        <v>0.09</v>
      </c>
      <c r="AB41" s="782"/>
      <c r="AC41" s="782"/>
      <c r="AD41" s="782"/>
      <c r="AE41" s="782"/>
      <c r="AF41" s="782"/>
      <c r="AG41" s="782"/>
      <c r="AH41" s="782"/>
      <c r="AI41" s="782"/>
      <c r="AJ41" s="782"/>
      <c r="AK41" s="782"/>
      <c r="AL41" s="782"/>
      <c r="AM41" s="782"/>
      <c r="AN41" s="782"/>
      <c r="AO41" s="782"/>
      <c r="AP41" s="782"/>
      <c r="AQ41" s="782"/>
      <c r="AR41" s="782"/>
      <c r="AS41" s="782"/>
      <c r="AT41" s="782"/>
      <c r="AU41" s="782"/>
      <c r="AV41" s="782"/>
      <c r="AW41" s="782"/>
      <c r="AX41" s="782"/>
      <c r="AY41" s="782"/>
      <c r="AZ41" s="782"/>
      <c r="BA41" s="782"/>
      <c r="BB41" s="782"/>
      <c r="BC41" s="782"/>
      <c r="BD41" s="782"/>
      <c r="BE41" s="782"/>
      <c r="BF41" s="782"/>
      <c r="BG41" s="782"/>
      <c r="BH41" s="782"/>
      <c r="BI41" s="782"/>
      <c r="BJ41" s="782"/>
      <c r="BK41" s="782"/>
      <c r="BL41" s="782"/>
      <c r="BM41" s="782"/>
      <c r="BN41" s="782"/>
      <c r="BO41" s="782"/>
      <c r="BP41" s="782"/>
      <c r="BQ41" s="782"/>
      <c r="BR41" s="782"/>
      <c r="BS41" s="782"/>
      <c r="BT41" s="782"/>
      <c r="BU41" s="782"/>
      <c r="BV41" s="782"/>
      <c r="BW41" s="782"/>
      <c r="BX41" s="782"/>
      <c r="BY41" s="782"/>
      <c r="BZ41" s="782"/>
      <c r="CA41" s="782"/>
      <c r="CB41" s="782"/>
      <c r="CC41" s="782"/>
      <c r="CD41" s="782"/>
      <c r="CE41" s="782"/>
      <c r="CF41" s="782"/>
      <c r="CG41" s="782"/>
      <c r="CH41" s="782"/>
      <c r="CI41" s="782"/>
      <c r="CJ41" s="782"/>
      <c r="CK41" s="782"/>
      <c r="CL41" s="782"/>
      <c r="CM41" s="782"/>
      <c r="CN41" s="782"/>
      <c r="CO41" s="782"/>
      <c r="CP41" s="782"/>
      <c r="CQ41" s="782"/>
      <c r="CR41" s="782"/>
      <c r="CS41" s="782"/>
      <c r="CT41" s="782"/>
      <c r="CU41" s="782"/>
      <c r="CV41" s="782"/>
      <c r="CW41" s="782"/>
      <c r="CX41" s="782"/>
      <c r="CY41" s="782"/>
      <c r="CZ41" s="782"/>
      <c r="DA41" s="782"/>
      <c r="DB41" s="782"/>
      <c r="DC41" s="782"/>
      <c r="DD41" s="782"/>
      <c r="DE41" s="782"/>
      <c r="DF41" s="782"/>
      <c r="DG41" s="782"/>
      <c r="DH41" s="782"/>
      <c r="DI41" s="782"/>
      <c r="DJ41" s="782"/>
      <c r="DK41" s="782"/>
      <c r="DL41" s="782"/>
      <c r="DM41" s="782"/>
      <c r="DN41" s="782"/>
      <c r="DO41" s="782"/>
      <c r="DP41" s="782"/>
      <c r="DQ41" s="782"/>
      <c r="DR41" s="782"/>
      <c r="DS41" s="782"/>
      <c r="DT41" s="782"/>
      <c r="DU41" s="782"/>
      <c r="DV41" s="782"/>
      <c r="DW41" s="782"/>
      <c r="DX41" s="782"/>
      <c r="DY41" s="782"/>
      <c r="DZ41" s="782"/>
      <c r="EA41" s="782"/>
      <c r="EB41" s="782"/>
      <c r="EC41" s="782"/>
      <c r="ED41" s="782"/>
      <c r="EE41" s="782"/>
      <c r="EF41" s="782"/>
      <c r="EG41" s="782"/>
      <c r="EH41" s="782"/>
      <c r="EI41" s="782"/>
      <c r="EJ41" s="782"/>
      <c r="EK41" s="782"/>
      <c r="EL41" s="782"/>
      <c r="EM41" s="782"/>
      <c r="EN41" s="782"/>
      <c r="EO41" s="782"/>
      <c r="EP41" s="782"/>
      <c r="EQ41" s="782"/>
      <c r="ER41" s="782"/>
      <c r="ES41" s="782"/>
      <c r="ET41" s="782"/>
      <c r="EU41" s="782"/>
      <c r="EV41" s="782"/>
      <c r="EW41" s="782"/>
      <c r="EX41" s="782"/>
      <c r="EY41" s="782"/>
      <c r="EZ41" s="782"/>
      <c r="FA41" s="782"/>
      <c r="FB41" s="782"/>
      <c r="FC41" s="782"/>
      <c r="FD41" s="782"/>
      <c r="FE41" s="782"/>
      <c r="FF41" s="782"/>
      <c r="FG41" s="782"/>
      <c r="FH41" s="782"/>
      <c r="FI41" s="782"/>
      <c r="FJ41" s="782"/>
      <c r="FK41" s="782"/>
      <c r="FL41" s="782"/>
      <c r="FM41" s="782"/>
      <c r="FN41" s="782"/>
      <c r="FO41" s="782"/>
      <c r="FP41" s="782"/>
      <c r="FQ41" s="782"/>
      <c r="FR41" s="782"/>
      <c r="FS41" s="782"/>
      <c r="FT41" s="782"/>
      <c r="FU41" s="782"/>
      <c r="FV41" s="782"/>
      <c r="FW41" s="782"/>
      <c r="FX41" s="782"/>
      <c r="FY41" s="782"/>
      <c r="FZ41" s="782"/>
      <c r="GA41" s="782"/>
      <c r="GB41" s="782"/>
      <c r="GC41" s="782"/>
      <c r="GD41" s="782"/>
      <c r="GE41" s="782"/>
      <c r="GF41" s="782"/>
      <c r="GG41" s="782"/>
      <c r="GH41" s="782"/>
      <c r="GI41" s="782"/>
      <c r="GJ41" s="782"/>
      <c r="GK41" s="782"/>
      <c r="GL41" s="782"/>
      <c r="GM41" s="782"/>
      <c r="GN41" s="782"/>
      <c r="GO41" s="782"/>
      <c r="GP41" s="782"/>
      <c r="GQ41" s="782"/>
      <c r="GR41" s="782"/>
      <c r="GS41" s="782"/>
      <c r="GT41" s="782"/>
      <c r="GU41" s="782"/>
      <c r="GV41" s="782"/>
      <c r="GW41" s="782"/>
      <c r="GX41" s="782"/>
      <c r="GY41" s="782"/>
      <c r="GZ41" s="782"/>
      <c r="HA41" s="782"/>
      <c r="HB41" s="782"/>
      <c r="HC41" s="782"/>
      <c r="HD41" s="782"/>
      <c r="HE41" s="782"/>
      <c r="HF41" s="782"/>
      <c r="HG41" s="782"/>
      <c r="HH41" s="782"/>
      <c r="HI41" s="782"/>
      <c r="HJ41" s="782"/>
      <c r="HK41" s="782"/>
      <c r="HL41" s="782"/>
      <c r="HM41" s="782"/>
      <c r="HN41" s="782"/>
      <c r="HO41" s="782"/>
      <c r="HP41" s="782"/>
      <c r="HQ41" s="782"/>
      <c r="HR41" s="782"/>
      <c r="HS41" s="782"/>
      <c r="HT41" s="782"/>
      <c r="HU41" s="782"/>
      <c r="HV41" s="782"/>
      <c r="HW41" s="782"/>
      <c r="HX41" s="782"/>
      <c r="HY41" s="782"/>
      <c r="HZ41" s="782"/>
      <c r="IA41" s="782"/>
      <c r="IB41" s="782"/>
      <c r="IC41" s="782"/>
      <c r="ID41" s="782"/>
      <c r="IE41" s="782"/>
      <c r="IF41" s="782"/>
      <c r="IG41" s="782"/>
      <c r="IH41" s="782"/>
      <c r="II41" s="782"/>
      <c r="IJ41" s="782"/>
      <c r="IK41" s="782"/>
      <c r="IL41" s="782"/>
      <c r="IM41" s="782"/>
      <c r="IN41" s="782"/>
      <c r="IO41" s="782"/>
      <c r="IP41" s="782"/>
      <c r="IQ41" s="782"/>
      <c r="IR41" s="782"/>
      <c r="IS41" s="782"/>
      <c r="IT41" s="782"/>
      <c r="IU41" s="782"/>
      <c r="IV41" s="782"/>
      <c r="IW41" s="782"/>
      <c r="IX41" s="782"/>
      <c r="IY41" s="782"/>
    </row>
    <row r="42" spans="1:259">
      <c r="A42" s="762" t="s">
        <v>553</v>
      </c>
      <c r="B42" s="794" t="s">
        <v>948</v>
      </c>
      <c r="C42" s="795" t="s">
        <v>913</v>
      </c>
      <c r="D42" s="795" t="s">
        <v>941</v>
      </c>
      <c r="E42" s="796">
        <v>2.72</v>
      </c>
      <c r="F42" s="797"/>
      <c r="G42" s="798"/>
      <c r="H42" s="798"/>
      <c r="I42" s="766">
        <v>0.7</v>
      </c>
      <c r="J42" s="766"/>
      <c r="K42" s="803"/>
      <c r="L42" s="765">
        <f t="shared" si="14"/>
        <v>1.9039999999999999</v>
      </c>
      <c r="M42" s="802">
        <v>0.5</v>
      </c>
      <c r="N42" s="766">
        <f t="shared" si="15"/>
        <v>0.21760000000000002</v>
      </c>
      <c r="O42" s="766"/>
      <c r="P42" s="767">
        <f t="shared" si="16"/>
        <v>0.63158400000000003</v>
      </c>
      <c r="Q42" s="768">
        <f t="shared" si="17"/>
        <v>6.673184</v>
      </c>
      <c r="R42" s="510">
        <v>2340000</v>
      </c>
      <c r="S42" s="769">
        <f t="shared" si="23"/>
        <v>15615250.560000001</v>
      </c>
      <c r="T42" s="770">
        <f t="shared" si="18"/>
        <v>59.658264959999997</v>
      </c>
      <c r="U42" s="770">
        <f t="shared" si="19"/>
        <v>12.412122239999999</v>
      </c>
      <c r="V42" s="770">
        <f t="shared" si="20"/>
        <v>21.621116160000003</v>
      </c>
      <c r="W42" s="770">
        <f t="shared" si="21"/>
        <v>93.691503359999999</v>
      </c>
      <c r="X42" s="770">
        <f t="shared" si="22"/>
        <v>7.6377600000000001</v>
      </c>
      <c r="Y42" s="781"/>
      <c r="Z42" s="781"/>
      <c r="AA42" s="805">
        <v>0.08</v>
      </c>
      <c r="AB42" s="782"/>
      <c r="AC42" s="782"/>
      <c r="AD42" s="782"/>
      <c r="AE42" s="782"/>
      <c r="AF42" s="782"/>
      <c r="AG42" s="782"/>
      <c r="AH42" s="782"/>
      <c r="AI42" s="782"/>
      <c r="AJ42" s="782"/>
      <c r="AK42" s="782"/>
      <c r="AL42" s="782"/>
      <c r="AM42" s="782"/>
      <c r="AN42" s="782"/>
      <c r="AO42" s="782"/>
      <c r="AP42" s="782"/>
      <c r="AQ42" s="782"/>
      <c r="AR42" s="782"/>
      <c r="AS42" s="782"/>
      <c r="AT42" s="782"/>
      <c r="AU42" s="782"/>
      <c r="AV42" s="782"/>
      <c r="AW42" s="782"/>
      <c r="AX42" s="782"/>
      <c r="AY42" s="782"/>
      <c r="AZ42" s="782"/>
      <c r="BA42" s="782"/>
      <c r="BB42" s="782"/>
      <c r="BC42" s="782"/>
      <c r="BD42" s="782"/>
      <c r="BE42" s="782"/>
      <c r="BF42" s="782"/>
      <c r="BG42" s="782"/>
      <c r="BH42" s="782"/>
      <c r="BI42" s="782"/>
      <c r="BJ42" s="782"/>
      <c r="BK42" s="782"/>
      <c r="BL42" s="782"/>
      <c r="BM42" s="782"/>
      <c r="BN42" s="782"/>
      <c r="BO42" s="782"/>
      <c r="BP42" s="782"/>
      <c r="BQ42" s="782"/>
      <c r="BR42" s="782"/>
      <c r="BS42" s="782"/>
      <c r="BT42" s="782"/>
      <c r="BU42" s="782"/>
      <c r="BV42" s="782"/>
      <c r="BW42" s="782"/>
      <c r="BX42" s="782"/>
      <c r="BY42" s="782"/>
      <c r="BZ42" s="782"/>
      <c r="CA42" s="782"/>
      <c r="CB42" s="782"/>
      <c r="CC42" s="782"/>
      <c r="CD42" s="782"/>
      <c r="CE42" s="782"/>
      <c r="CF42" s="782"/>
      <c r="CG42" s="782"/>
      <c r="CH42" s="782"/>
      <c r="CI42" s="782"/>
      <c r="CJ42" s="782"/>
      <c r="CK42" s="782"/>
      <c r="CL42" s="782"/>
      <c r="CM42" s="782"/>
      <c r="CN42" s="782"/>
      <c r="CO42" s="782"/>
      <c r="CP42" s="782"/>
      <c r="CQ42" s="782"/>
      <c r="CR42" s="782"/>
      <c r="CS42" s="782"/>
      <c r="CT42" s="782"/>
      <c r="CU42" s="782"/>
      <c r="CV42" s="782"/>
      <c r="CW42" s="782"/>
      <c r="CX42" s="782"/>
      <c r="CY42" s="782"/>
      <c r="CZ42" s="782"/>
      <c r="DA42" s="782"/>
      <c r="DB42" s="782"/>
      <c r="DC42" s="782"/>
      <c r="DD42" s="782"/>
      <c r="DE42" s="782"/>
      <c r="DF42" s="782"/>
      <c r="DG42" s="782"/>
      <c r="DH42" s="782"/>
      <c r="DI42" s="782"/>
      <c r="DJ42" s="782"/>
      <c r="DK42" s="782"/>
      <c r="DL42" s="782"/>
      <c r="DM42" s="782"/>
      <c r="DN42" s="782"/>
      <c r="DO42" s="782"/>
      <c r="DP42" s="782"/>
      <c r="DQ42" s="782"/>
      <c r="DR42" s="782"/>
      <c r="DS42" s="782"/>
      <c r="DT42" s="782"/>
      <c r="DU42" s="782"/>
      <c r="DV42" s="782"/>
      <c r="DW42" s="782"/>
      <c r="DX42" s="782"/>
      <c r="DY42" s="782"/>
      <c r="DZ42" s="782"/>
      <c r="EA42" s="782"/>
      <c r="EB42" s="782"/>
      <c r="EC42" s="782"/>
      <c r="ED42" s="782"/>
      <c r="EE42" s="782"/>
      <c r="EF42" s="782"/>
      <c r="EG42" s="782"/>
      <c r="EH42" s="782"/>
      <c r="EI42" s="782"/>
      <c r="EJ42" s="782"/>
      <c r="EK42" s="782"/>
      <c r="EL42" s="782"/>
      <c r="EM42" s="782"/>
      <c r="EN42" s="782"/>
      <c r="EO42" s="782"/>
      <c r="EP42" s="782"/>
      <c r="EQ42" s="782"/>
      <c r="ER42" s="782"/>
      <c r="ES42" s="782"/>
      <c r="ET42" s="782"/>
      <c r="EU42" s="782"/>
      <c r="EV42" s="782"/>
      <c r="EW42" s="782"/>
      <c r="EX42" s="782"/>
      <c r="EY42" s="782"/>
      <c r="EZ42" s="782"/>
      <c r="FA42" s="782"/>
      <c r="FB42" s="782"/>
      <c r="FC42" s="782"/>
      <c r="FD42" s="782"/>
      <c r="FE42" s="782"/>
      <c r="FF42" s="782"/>
      <c r="FG42" s="782"/>
      <c r="FH42" s="782"/>
      <c r="FI42" s="782"/>
      <c r="FJ42" s="782"/>
      <c r="FK42" s="782"/>
      <c r="FL42" s="782"/>
      <c r="FM42" s="782"/>
      <c r="FN42" s="782"/>
      <c r="FO42" s="782"/>
      <c r="FP42" s="782"/>
      <c r="FQ42" s="782"/>
      <c r="FR42" s="782"/>
      <c r="FS42" s="782"/>
      <c r="FT42" s="782"/>
      <c r="FU42" s="782"/>
      <c r="FV42" s="782"/>
      <c r="FW42" s="782"/>
      <c r="FX42" s="782"/>
      <c r="FY42" s="782"/>
      <c r="FZ42" s="782"/>
      <c r="GA42" s="782"/>
      <c r="GB42" s="782"/>
      <c r="GC42" s="782"/>
      <c r="GD42" s="782"/>
      <c r="GE42" s="782"/>
      <c r="GF42" s="782"/>
      <c r="GG42" s="782"/>
      <c r="GH42" s="782"/>
      <c r="GI42" s="782"/>
      <c r="GJ42" s="782"/>
      <c r="GK42" s="782"/>
      <c r="GL42" s="782"/>
      <c r="GM42" s="782"/>
      <c r="GN42" s="782"/>
      <c r="GO42" s="782"/>
      <c r="GP42" s="782"/>
      <c r="GQ42" s="782"/>
      <c r="GR42" s="782"/>
      <c r="GS42" s="782"/>
      <c r="GT42" s="782"/>
      <c r="GU42" s="782"/>
      <c r="GV42" s="782"/>
      <c r="GW42" s="782"/>
      <c r="GX42" s="782"/>
      <c r="GY42" s="782"/>
      <c r="GZ42" s="782"/>
      <c r="HA42" s="782"/>
      <c r="HB42" s="782"/>
      <c r="HC42" s="782"/>
      <c r="HD42" s="782"/>
      <c r="HE42" s="782"/>
      <c r="HF42" s="782"/>
      <c r="HG42" s="782"/>
      <c r="HH42" s="782"/>
      <c r="HI42" s="782"/>
      <c r="HJ42" s="782"/>
      <c r="HK42" s="782"/>
      <c r="HL42" s="782"/>
      <c r="HM42" s="782"/>
      <c r="HN42" s="782"/>
      <c r="HO42" s="782"/>
      <c r="HP42" s="782"/>
      <c r="HQ42" s="782"/>
      <c r="HR42" s="782"/>
      <c r="HS42" s="782"/>
      <c r="HT42" s="782"/>
      <c r="HU42" s="782"/>
      <c r="HV42" s="782"/>
      <c r="HW42" s="782"/>
      <c r="HX42" s="782"/>
      <c r="HY42" s="782"/>
      <c r="HZ42" s="782"/>
      <c r="IA42" s="782"/>
      <c r="IB42" s="782"/>
      <c r="IC42" s="782"/>
      <c r="ID42" s="782"/>
      <c r="IE42" s="782"/>
      <c r="IF42" s="782"/>
      <c r="IG42" s="782"/>
      <c r="IH42" s="782"/>
      <c r="II42" s="782"/>
      <c r="IJ42" s="782"/>
      <c r="IK42" s="782"/>
      <c r="IL42" s="782"/>
      <c r="IM42" s="782"/>
      <c r="IN42" s="782"/>
      <c r="IO42" s="782"/>
      <c r="IP42" s="782"/>
      <c r="IQ42" s="782"/>
      <c r="IR42" s="782"/>
      <c r="IS42" s="782"/>
      <c r="IT42" s="782"/>
      <c r="IU42" s="782"/>
      <c r="IV42" s="782"/>
      <c r="IW42" s="782"/>
      <c r="IX42" s="782"/>
      <c r="IY42" s="782"/>
    </row>
    <row r="43" spans="1:259">
      <c r="A43" s="762" t="s">
        <v>562</v>
      </c>
      <c r="B43" s="794" t="s">
        <v>760</v>
      </c>
      <c r="C43" s="795" t="s">
        <v>913</v>
      </c>
      <c r="D43" s="795" t="s">
        <v>941</v>
      </c>
      <c r="E43" s="796">
        <v>2.72</v>
      </c>
      <c r="F43" s="797"/>
      <c r="G43" s="798"/>
      <c r="H43" s="798"/>
      <c r="I43" s="766">
        <v>0.7</v>
      </c>
      <c r="J43" s="766"/>
      <c r="K43" s="803"/>
      <c r="L43" s="765">
        <f t="shared" si="14"/>
        <v>1.9039999999999999</v>
      </c>
      <c r="M43" s="800">
        <v>0.5</v>
      </c>
      <c r="N43" s="766">
        <f t="shared" si="15"/>
        <v>0.21760000000000002</v>
      </c>
      <c r="O43" s="766"/>
      <c r="P43" s="767">
        <f t="shared" si="16"/>
        <v>0.63158400000000003</v>
      </c>
      <c r="Q43" s="768">
        <f t="shared" si="17"/>
        <v>6.673184</v>
      </c>
      <c r="R43" s="510">
        <v>2340000</v>
      </c>
      <c r="S43" s="769">
        <f t="shared" si="23"/>
        <v>15615250.560000001</v>
      </c>
      <c r="T43" s="770">
        <f t="shared" si="18"/>
        <v>59.658264959999997</v>
      </c>
      <c r="U43" s="770">
        <f t="shared" si="19"/>
        <v>12.412122239999999</v>
      </c>
      <c r="V43" s="770">
        <f t="shared" si="20"/>
        <v>21.621116160000003</v>
      </c>
      <c r="W43" s="770">
        <f t="shared" si="21"/>
        <v>93.691503359999999</v>
      </c>
      <c r="X43" s="770">
        <f t="shared" si="22"/>
        <v>7.6377600000000001</v>
      </c>
      <c r="Y43" s="781"/>
      <c r="Z43" s="781"/>
      <c r="AA43" s="805">
        <v>0.08</v>
      </c>
      <c r="AB43" s="782"/>
      <c r="AC43" s="782"/>
      <c r="AD43" s="782"/>
      <c r="AE43" s="782"/>
      <c r="AF43" s="782"/>
      <c r="AG43" s="782"/>
      <c r="AH43" s="782"/>
      <c r="AI43" s="782"/>
      <c r="AJ43" s="782"/>
      <c r="AK43" s="782"/>
      <c r="AL43" s="782"/>
      <c r="AM43" s="782"/>
      <c r="AN43" s="782"/>
      <c r="AO43" s="782"/>
      <c r="AP43" s="782"/>
      <c r="AQ43" s="782"/>
      <c r="AR43" s="782"/>
      <c r="AS43" s="782"/>
      <c r="AT43" s="782"/>
      <c r="AU43" s="782"/>
      <c r="AV43" s="782"/>
      <c r="AW43" s="782"/>
      <c r="AX43" s="782"/>
      <c r="AY43" s="782"/>
      <c r="AZ43" s="782"/>
      <c r="BA43" s="782"/>
      <c r="BB43" s="782"/>
      <c r="BC43" s="782"/>
      <c r="BD43" s="782"/>
      <c r="BE43" s="782"/>
      <c r="BF43" s="782"/>
      <c r="BG43" s="782"/>
      <c r="BH43" s="782"/>
      <c r="BI43" s="782"/>
      <c r="BJ43" s="782"/>
      <c r="BK43" s="782"/>
      <c r="BL43" s="782"/>
      <c r="BM43" s="782"/>
      <c r="BN43" s="782"/>
      <c r="BO43" s="782"/>
      <c r="BP43" s="782"/>
      <c r="BQ43" s="782"/>
      <c r="BR43" s="782"/>
      <c r="BS43" s="782"/>
      <c r="BT43" s="782"/>
      <c r="BU43" s="782"/>
      <c r="BV43" s="782"/>
      <c r="BW43" s="782"/>
      <c r="BX43" s="782"/>
      <c r="BY43" s="782"/>
      <c r="BZ43" s="782"/>
      <c r="CA43" s="782"/>
      <c r="CB43" s="782"/>
      <c r="CC43" s="782"/>
      <c r="CD43" s="782"/>
      <c r="CE43" s="782"/>
      <c r="CF43" s="782"/>
      <c r="CG43" s="782"/>
      <c r="CH43" s="782"/>
      <c r="CI43" s="782"/>
      <c r="CJ43" s="782"/>
      <c r="CK43" s="782"/>
      <c r="CL43" s="782"/>
      <c r="CM43" s="782"/>
      <c r="CN43" s="782"/>
      <c r="CO43" s="782"/>
      <c r="CP43" s="782"/>
      <c r="CQ43" s="782"/>
      <c r="CR43" s="782"/>
      <c r="CS43" s="782"/>
      <c r="CT43" s="782"/>
      <c r="CU43" s="782"/>
      <c r="CV43" s="782"/>
      <c r="CW43" s="782"/>
      <c r="CX43" s="782"/>
      <c r="CY43" s="782"/>
      <c r="CZ43" s="782"/>
      <c r="DA43" s="782"/>
      <c r="DB43" s="782"/>
      <c r="DC43" s="782"/>
      <c r="DD43" s="782"/>
      <c r="DE43" s="782"/>
      <c r="DF43" s="782"/>
      <c r="DG43" s="782"/>
      <c r="DH43" s="782"/>
      <c r="DI43" s="782"/>
      <c r="DJ43" s="782"/>
      <c r="DK43" s="782"/>
      <c r="DL43" s="782"/>
      <c r="DM43" s="782"/>
      <c r="DN43" s="782"/>
      <c r="DO43" s="782"/>
      <c r="DP43" s="782"/>
      <c r="DQ43" s="782"/>
      <c r="DR43" s="782"/>
      <c r="DS43" s="782"/>
      <c r="DT43" s="782"/>
      <c r="DU43" s="782"/>
      <c r="DV43" s="782"/>
      <c r="DW43" s="782"/>
      <c r="DX43" s="782"/>
      <c r="DY43" s="782"/>
      <c r="DZ43" s="782"/>
      <c r="EA43" s="782"/>
      <c r="EB43" s="782"/>
      <c r="EC43" s="782"/>
      <c r="ED43" s="782"/>
      <c r="EE43" s="782"/>
      <c r="EF43" s="782"/>
      <c r="EG43" s="782"/>
      <c r="EH43" s="782"/>
      <c r="EI43" s="782"/>
      <c r="EJ43" s="782"/>
      <c r="EK43" s="782"/>
      <c r="EL43" s="782"/>
      <c r="EM43" s="782"/>
      <c r="EN43" s="782"/>
      <c r="EO43" s="782"/>
      <c r="EP43" s="782"/>
      <c r="EQ43" s="782"/>
      <c r="ER43" s="782"/>
      <c r="ES43" s="782"/>
      <c r="ET43" s="782"/>
      <c r="EU43" s="782"/>
      <c r="EV43" s="782"/>
      <c r="EW43" s="782"/>
      <c r="EX43" s="782"/>
      <c r="EY43" s="782"/>
      <c r="EZ43" s="782"/>
      <c r="FA43" s="782"/>
      <c r="FB43" s="782"/>
      <c r="FC43" s="782"/>
      <c r="FD43" s="782"/>
      <c r="FE43" s="782"/>
      <c r="FF43" s="782"/>
      <c r="FG43" s="782"/>
      <c r="FH43" s="782"/>
      <c r="FI43" s="782"/>
      <c r="FJ43" s="782"/>
      <c r="FK43" s="782"/>
      <c r="FL43" s="782"/>
      <c r="FM43" s="782"/>
      <c r="FN43" s="782"/>
      <c r="FO43" s="782"/>
      <c r="FP43" s="782"/>
      <c r="FQ43" s="782"/>
      <c r="FR43" s="782"/>
      <c r="FS43" s="782"/>
      <c r="FT43" s="782"/>
      <c r="FU43" s="782"/>
      <c r="FV43" s="782"/>
      <c r="FW43" s="782"/>
      <c r="FX43" s="782"/>
      <c r="FY43" s="782"/>
      <c r="FZ43" s="782"/>
      <c r="GA43" s="782"/>
      <c r="GB43" s="782"/>
      <c r="GC43" s="782"/>
      <c r="GD43" s="782"/>
      <c r="GE43" s="782"/>
      <c r="GF43" s="782"/>
      <c r="GG43" s="782"/>
      <c r="GH43" s="782"/>
      <c r="GI43" s="782"/>
      <c r="GJ43" s="782"/>
      <c r="GK43" s="782"/>
      <c r="GL43" s="782"/>
      <c r="GM43" s="782"/>
      <c r="GN43" s="782"/>
      <c r="GO43" s="782"/>
      <c r="GP43" s="782"/>
      <c r="GQ43" s="782"/>
      <c r="GR43" s="782"/>
      <c r="GS43" s="782"/>
      <c r="GT43" s="782"/>
      <c r="GU43" s="782"/>
      <c r="GV43" s="782"/>
      <c r="GW43" s="782"/>
      <c r="GX43" s="782"/>
      <c r="GY43" s="782"/>
      <c r="GZ43" s="782"/>
      <c r="HA43" s="782"/>
      <c r="HB43" s="782"/>
      <c r="HC43" s="782"/>
      <c r="HD43" s="782"/>
      <c r="HE43" s="782"/>
      <c r="HF43" s="782"/>
      <c r="HG43" s="782"/>
      <c r="HH43" s="782"/>
      <c r="HI43" s="782"/>
      <c r="HJ43" s="782"/>
      <c r="HK43" s="782"/>
      <c r="HL43" s="782"/>
      <c r="HM43" s="782"/>
      <c r="HN43" s="782"/>
      <c r="HO43" s="782"/>
      <c r="HP43" s="782"/>
      <c r="HQ43" s="782"/>
      <c r="HR43" s="782"/>
      <c r="HS43" s="782"/>
      <c r="HT43" s="782"/>
      <c r="HU43" s="782"/>
      <c r="HV43" s="782"/>
      <c r="HW43" s="782"/>
      <c r="HX43" s="782"/>
      <c r="HY43" s="782"/>
      <c r="HZ43" s="782"/>
      <c r="IA43" s="782"/>
      <c r="IB43" s="782"/>
      <c r="IC43" s="782"/>
      <c r="ID43" s="782"/>
      <c r="IE43" s="782"/>
      <c r="IF43" s="782"/>
      <c r="IG43" s="782"/>
      <c r="IH43" s="782"/>
      <c r="II43" s="782"/>
      <c r="IJ43" s="782"/>
      <c r="IK43" s="782"/>
      <c r="IL43" s="782"/>
      <c r="IM43" s="782"/>
      <c r="IN43" s="782"/>
      <c r="IO43" s="782"/>
      <c r="IP43" s="782"/>
      <c r="IQ43" s="782"/>
      <c r="IR43" s="782"/>
      <c r="IS43" s="782"/>
      <c r="IT43" s="782"/>
      <c r="IU43" s="782"/>
      <c r="IV43" s="782"/>
      <c r="IW43" s="782"/>
      <c r="IX43" s="782"/>
      <c r="IY43" s="782"/>
    </row>
    <row r="44" spans="1:259">
      <c r="A44" s="762" t="s">
        <v>565</v>
      </c>
      <c r="B44" s="794" t="s">
        <v>949</v>
      </c>
      <c r="C44" s="795" t="s">
        <v>913</v>
      </c>
      <c r="D44" s="795" t="s">
        <v>941</v>
      </c>
      <c r="E44" s="796">
        <v>2.72</v>
      </c>
      <c r="F44" s="797"/>
      <c r="G44" s="798"/>
      <c r="H44" s="798"/>
      <c r="I44" s="766">
        <v>0.7</v>
      </c>
      <c r="J44" s="766"/>
      <c r="K44" s="803"/>
      <c r="L44" s="765">
        <f t="shared" si="14"/>
        <v>1.9039999999999999</v>
      </c>
      <c r="M44" s="802">
        <v>0.5</v>
      </c>
      <c r="N44" s="766">
        <f t="shared" si="15"/>
        <v>0.21760000000000002</v>
      </c>
      <c r="O44" s="766"/>
      <c r="P44" s="767">
        <f t="shared" si="16"/>
        <v>0.63158400000000003</v>
      </c>
      <c r="Q44" s="768">
        <f t="shared" si="17"/>
        <v>6.673184</v>
      </c>
      <c r="R44" s="510">
        <v>2340000</v>
      </c>
      <c r="S44" s="769">
        <f t="shared" si="23"/>
        <v>15615250.560000001</v>
      </c>
      <c r="T44" s="770">
        <f t="shared" si="18"/>
        <v>59.658264959999997</v>
      </c>
      <c r="U44" s="770">
        <f t="shared" si="19"/>
        <v>12.412122239999999</v>
      </c>
      <c r="V44" s="770">
        <f t="shared" si="20"/>
        <v>21.621116160000003</v>
      </c>
      <c r="W44" s="770">
        <f t="shared" si="21"/>
        <v>93.691503359999999</v>
      </c>
      <c r="X44" s="770">
        <f t="shared" si="22"/>
        <v>7.6377600000000001</v>
      </c>
      <c r="Y44" s="781"/>
      <c r="Z44" s="781"/>
      <c r="AA44" s="805">
        <v>0.08</v>
      </c>
      <c r="AB44" s="782"/>
      <c r="AC44" s="782"/>
      <c r="AD44" s="782"/>
      <c r="AE44" s="782"/>
      <c r="AF44" s="782"/>
      <c r="AG44" s="782"/>
      <c r="AH44" s="782"/>
      <c r="AI44" s="782"/>
      <c r="AJ44" s="782"/>
      <c r="AK44" s="782"/>
      <c r="AL44" s="782"/>
      <c r="AM44" s="782"/>
      <c r="AN44" s="782"/>
      <c r="AO44" s="782"/>
      <c r="AP44" s="782"/>
      <c r="AQ44" s="782"/>
      <c r="AR44" s="782"/>
      <c r="AS44" s="782"/>
      <c r="AT44" s="782"/>
      <c r="AU44" s="782"/>
      <c r="AV44" s="782"/>
      <c r="AW44" s="782"/>
      <c r="AX44" s="782"/>
      <c r="AY44" s="782"/>
      <c r="AZ44" s="782"/>
      <c r="BA44" s="782"/>
      <c r="BB44" s="782"/>
      <c r="BC44" s="782"/>
      <c r="BD44" s="782"/>
      <c r="BE44" s="782"/>
      <c r="BF44" s="782"/>
      <c r="BG44" s="782"/>
      <c r="BH44" s="782"/>
      <c r="BI44" s="782"/>
      <c r="BJ44" s="782"/>
      <c r="BK44" s="782"/>
      <c r="BL44" s="782"/>
      <c r="BM44" s="782"/>
      <c r="BN44" s="782"/>
      <c r="BO44" s="782"/>
      <c r="BP44" s="782"/>
      <c r="BQ44" s="782"/>
      <c r="BR44" s="782"/>
      <c r="BS44" s="782"/>
      <c r="BT44" s="782"/>
      <c r="BU44" s="782"/>
      <c r="BV44" s="782"/>
      <c r="BW44" s="782"/>
      <c r="BX44" s="782"/>
      <c r="BY44" s="782"/>
      <c r="BZ44" s="782"/>
      <c r="CA44" s="782"/>
      <c r="CB44" s="782"/>
      <c r="CC44" s="782"/>
      <c r="CD44" s="782"/>
      <c r="CE44" s="782"/>
      <c r="CF44" s="782"/>
      <c r="CG44" s="782"/>
      <c r="CH44" s="782"/>
      <c r="CI44" s="782"/>
      <c r="CJ44" s="782"/>
      <c r="CK44" s="782"/>
      <c r="CL44" s="782"/>
      <c r="CM44" s="782"/>
      <c r="CN44" s="782"/>
      <c r="CO44" s="782"/>
      <c r="CP44" s="782"/>
      <c r="CQ44" s="782"/>
      <c r="CR44" s="782"/>
      <c r="CS44" s="782"/>
      <c r="CT44" s="782"/>
      <c r="CU44" s="782"/>
      <c r="CV44" s="782"/>
      <c r="CW44" s="782"/>
      <c r="CX44" s="782"/>
      <c r="CY44" s="782"/>
      <c r="CZ44" s="782"/>
      <c r="DA44" s="782"/>
      <c r="DB44" s="782"/>
      <c r="DC44" s="782"/>
      <c r="DD44" s="782"/>
      <c r="DE44" s="782"/>
      <c r="DF44" s="782"/>
      <c r="DG44" s="782"/>
      <c r="DH44" s="782"/>
      <c r="DI44" s="782"/>
      <c r="DJ44" s="782"/>
      <c r="DK44" s="782"/>
      <c r="DL44" s="782"/>
      <c r="DM44" s="782"/>
      <c r="DN44" s="782"/>
      <c r="DO44" s="782"/>
      <c r="DP44" s="782"/>
      <c r="DQ44" s="782"/>
      <c r="DR44" s="782"/>
      <c r="DS44" s="782"/>
      <c r="DT44" s="782"/>
      <c r="DU44" s="782"/>
      <c r="DV44" s="782"/>
      <c r="DW44" s="782"/>
      <c r="DX44" s="782"/>
      <c r="DY44" s="782"/>
      <c r="DZ44" s="782"/>
      <c r="EA44" s="782"/>
      <c r="EB44" s="782"/>
      <c r="EC44" s="782"/>
      <c r="ED44" s="782"/>
      <c r="EE44" s="782"/>
      <c r="EF44" s="782"/>
      <c r="EG44" s="782"/>
      <c r="EH44" s="782"/>
      <c r="EI44" s="782"/>
      <c r="EJ44" s="782"/>
      <c r="EK44" s="782"/>
      <c r="EL44" s="782"/>
      <c r="EM44" s="782"/>
      <c r="EN44" s="782"/>
      <c r="EO44" s="782"/>
      <c r="EP44" s="782"/>
      <c r="EQ44" s="782"/>
      <c r="ER44" s="782"/>
      <c r="ES44" s="782"/>
      <c r="ET44" s="782"/>
      <c r="EU44" s="782"/>
      <c r="EV44" s="782"/>
      <c r="EW44" s="782"/>
      <c r="EX44" s="782"/>
      <c r="EY44" s="782"/>
      <c r="EZ44" s="782"/>
      <c r="FA44" s="782"/>
      <c r="FB44" s="782"/>
      <c r="FC44" s="782"/>
      <c r="FD44" s="782"/>
      <c r="FE44" s="782"/>
      <c r="FF44" s="782"/>
      <c r="FG44" s="782"/>
      <c r="FH44" s="782"/>
      <c r="FI44" s="782"/>
      <c r="FJ44" s="782"/>
      <c r="FK44" s="782"/>
      <c r="FL44" s="782"/>
      <c r="FM44" s="782"/>
      <c r="FN44" s="782"/>
      <c r="FO44" s="782"/>
      <c r="FP44" s="782"/>
      <c r="FQ44" s="782"/>
      <c r="FR44" s="782"/>
      <c r="FS44" s="782"/>
      <c r="FT44" s="782"/>
      <c r="FU44" s="782"/>
      <c r="FV44" s="782"/>
      <c r="FW44" s="782"/>
      <c r="FX44" s="782"/>
      <c r="FY44" s="782"/>
      <c r="FZ44" s="782"/>
      <c r="GA44" s="782"/>
      <c r="GB44" s="782"/>
      <c r="GC44" s="782"/>
      <c r="GD44" s="782"/>
      <c r="GE44" s="782"/>
      <c r="GF44" s="782"/>
      <c r="GG44" s="782"/>
      <c r="GH44" s="782"/>
      <c r="GI44" s="782"/>
      <c r="GJ44" s="782"/>
      <c r="GK44" s="782"/>
      <c r="GL44" s="782"/>
      <c r="GM44" s="782"/>
      <c r="GN44" s="782"/>
      <c r="GO44" s="782"/>
      <c r="GP44" s="782"/>
      <c r="GQ44" s="782"/>
      <c r="GR44" s="782"/>
      <c r="GS44" s="782"/>
      <c r="GT44" s="782"/>
      <c r="GU44" s="782"/>
      <c r="GV44" s="782"/>
      <c r="GW44" s="782"/>
      <c r="GX44" s="782"/>
      <c r="GY44" s="782"/>
      <c r="GZ44" s="782"/>
      <c r="HA44" s="782"/>
      <c r="HB44" s="782"/>
      <c r="HC44" s="782"/>
      <c r="HD44" s="782"/>
      <c r="HE44" s="782"/>
      <c r="HF44" s="782"/>
      <c r="HG44" s="782"/>
      <c r="HH44" s="782"/>
      <c r="HI44" s="782"/>
      <c r="HJ44" s="782"/>
      <c r="HK44" s="782"/>
      <c r="HL44" s="782"/>
      <c r="HM44" s="782"/>
      <c r="HN44" s="782"/>
      <c r="HO44" s="782"/>
      <c r="HP44" s="782"/>
      <c r="HQ44" s="782"/>
      <c r="HR44" s="782"/>
      <c r="HS44" s="782"/>
      <c r="HT44" s="782"/>
      <c r="HU44" s="782"/>
      <c r="HV44" s="782"/>
      <c r="HW44" s="782"/>
      <c r="HX44" s="782"/>
      <c r="HY44" s="782"/>
      <c r="HZ44" s="782"/>
      <c r="IA44" s="782"/>
      <c r="IB44" s="782"/>
      <c r="IC44" s="782"/>
      <c r="ID44" s="782"/>
      <c r="IE44" s="782"/>
      <c r="IF44" s="782"/>
      <c r="IG44" s="782"/>
      <c r="IH44" s="782"/>
      <c r="II44" s="782"/>
      <c r="IJ44" s="782"/>
      <c r="IK44" s="782"/>
      <c r="IL44" s="782"/>
      <c r="IM44" s="782"/>
      <c r="IN44" s="782"/>
      <c r="IO44" s="782"/>
      <c r="IP44" s="782"/>
      <c r="IQ44" s="782"/>
      <c r="IR44" s="782"/>
      <c r="IS44" s="782"/>
      <c r="IT44" s="782"/>
      <c r="IU44" s="782"/>
      <c r="IV44" s="782"/>
      <c r="IW44" s="782"/>
      <c r="IX44" s="782"/>
      <c r="IY44" s="782"/>
    </row>
    <row r="45" spans="1:259">
      <c r="A45" s="762" t="s">
        <v>569</v>
      </c>
      <c r="B45" s="794" t="s">
        <v>950</v>
      </c>
      <c r="C45" s="795" t="s">
        <v>913</v>
      </c>
      <c r="D45" s="795" t="s">
        <v>941</v>
      </c>
      <c r="E45" s="796">
        <v>2.72</v>
      </c>
      <c r="F45" s="797"/>
      <c r="G45" s="798"/>
      <c r="H45" s="798"/>
      <c r="I45" s="766">
        <v>0.7</v>
      </c>
      <c r="J45" s="766"/>
      <c r="K45" s="803"/>
      <c r="L45" s="765">
        <f t="shared" si="14"/>
        <v>1.9039999999999999</v>
      </c>
      <c r="M45" s="800">
        <v>0.5</v>
      </c>
      <c r="N45" s="766">
        <f t="shared" si="15"/>
        <v>0.21760000000000002</v>
      </c>
      <c r="O45" s="766"/>
      <c r="P45" s="767">
        <f t="shared" si="16"/>
        <v>0.63158400000000003</v>
      </c>
      <c r="Q45" s="768">
        <f t="shared" si="17"/>
        <v>6.673184</v>
      </c>
      <c r="R45" s="510">
        <v>2340000</v>
      </c>
      <c r="S45" s="769">
        <f t="shared" si="23"/>
        <v>15615250.560000001</v>
      </c>
      <c r="T45" s="770">
        <f t="shared" si="18"/>
        <v>59.658264959999997</v>
      </c>
      <c r="U45" s="770">
        <f t="shared" si="19"/>
        <v>12.412122239999999</v>
      </c>
      <c r="V45" s="770">
        <f t="shared" si="20"/>
        <v>21.621116160000003</v>
      </c>
      <c r="W45" s="770">
        <f t="shared" si="21"/>
        <v>93.691503359999999</v>
      </c>
      <c r="X45" s="770">
        <f t="shared" si="22"/>
        <v>7.6377600000000001</v>
      </c>
      <c r="Y45" s="781"/>
      <c r="Z45" s="781"/>
      <c r="AA45" s="805">
        <v>0.08</v>
      </c>
      <c r="AB45" s="782"/>
      <c r="AC45" s="782"/>
      <c r="AD45" s="782"/>
      <c r="AE45" s="782"/>
      <c r="AF45" s="782"/>
      <c r="AG45" s="782"/>
      <c r="AH45" s="782"/>
      <c r="AI45" s="782"/>
      <c r="AJ45" s="782"/>
      <c r="AK45" s="782"/>
      <c r="AL45" s="782"/>
      <c r="AM45" s="782"/>
      <c r="AN45" s="782"/>
      <c r="AO45" s="782"/>
      <c r="AP45" s="782"/>
      <c r="AQ45" s="782"/>
      <c r="AR45" s="782"/>
      <c r="AS45" s="782"/>
      <c r="AT45" s="782"/>
      <c r="AU45" s="782"/>
      <c r="AV45" s="782"/>
      <c r="AW45" s="782"/>
      <c r="AX45" s="782"/>
      <c r="AY45" s="782"/>
      <c r="AZ45" s="782"/>
      <c r="BA45" s="782"/>
      <c r="BB45" s="782"/>
      <c r="BC45" s="782"/>
      <c r="BD45" s="782"/>
      <c r="BE45" s="782"/>
      <c r="BF45" s="782"/>
      <c r="BG45" s="782"/>
      <c r="BH45" s="782"/>
      <c r="BI45" s="782"/>
      <c r="BJ45" s="782"/>
      <c r="BK45" s="782"/>
      <c r="BL45" s="782"/>
      <c r="BM45" s="782"/>
      <c r="BN45" s="782"/>
      <c r="BO45" s="782"/>
      <c r="BP45" s="782"/>
      <c r="BQ45" s="782"/>
      <c r="BR45" s="782"/>
      <c r="BS45" s="782"/>
      <c r="BT45" s="782"/>
      <c r="BU45" s="782"/>
      <c r="BV45" s="782"/>
      <c r="BW45" s="782"/>
      <c r="BX45" s="782"/>
      <c r="BY45" s="782"/>
      <c r="BZ45" s="782"/>
      <c r="CA45" s="782"/>
      <c r="CB45" s="782"/>
      <c r="CC45" s="782"/>
      <c r="CD45" s="782"/>
      <c r="CE45" s="782"/>
      <c r="CF45" s="782"/>
      <c r="CG45" s="782"/>
      <c r="CH45" s="782"/>
      <c r="CI45" s="782"/>
      <c r="CJ45" s="782"/>
      <c r="CK45" s="782"/>
      <c r="CL45" s="782"/>
      <c r="CM45" s="782"/>
      <c r="CN45" s="782"/>
      <c r="CO45" s="782"/>
      <c r="CP45" s="782"/>
      <c r="CQ45" s="782"/>
      <c r="CR45" s="782"/>
      <c r="CS45" s="782"/>
      <c r="CT45" s="782"/>
      <c r="CU45" s="782"/>
      <c r="CV45" s="782"/>
      <c r="CW45" s="782"/>
      <c r="CX45" s="782"/>
      <c r="CY45" s="782"/>
      <c r="CZ45" s="782"/>
      <c r="DA45" s="782"/>
      <c r="DB45" s="782"/>
      <c r="DC45" s="782"/>
      <c r="DD45" s="782"/>
      <c r="DE45" s="782"/>
      <c r="DF45" s="782"/>
      <c r="DG45" s="782"/>
      <c r="DH45" s="782"/>
      <c r="DI45" s="782"/>
      <c r="DJ45" s="782"/>
      <c r="DK45" s="782"/>
      <c r="DL45" s="782"/>
      <c r="DM45" s="782"/>
      <c r="DN45" s="782"/>
      <c r="DO45" s="782"/>
      <c r="DP45" s="782"/>
      <c r="DQ45" s="782"/>
      <c r="DR45" s="782"/>
      <c r="DS45" s="782"/>
      <c r="DT45" s="782"/>
      <c r="DU45" s="782"/>
      <c r="DV45" s="782"/>
      <c r="DW45" s="782"/>
      <c r="DX45" s="782"/>
      <c r="DY45" s="782"/>
      <c r="DZ45" s="782"/>
      <c r="EA45" s="782"/>
      <c r="EB45" s="782"/>
      <c r="EC45" s="782"/>
      <c r="ED45" s="782"/>
      <c r="EE45" s="782"/>
      <c r="EF45" s="782"/>
      <c r="EG45" s="782"/>
      <c r="EH45" s="782"/>
      <c r="EI45" s="782"/>
      <c r="EJ45" s="782"/>
      <c r="EK45" s="782"/>
      <c r="EL45" s="782"/>
      <c r="EM45" s="782"/>
      <c r="EN45" s="782"/>
      <c r="EO45" s="782"/>
      <c r="EP45" s="782"/>
      <c r="EQ45" s="782"/>
      <c r="ER45" s="782"/>
      <c r="ES45" s="782"/>
      <c r="ET45" s="782"/>
      <c r="EU45" s="782"/>
      <c r="EV45" s="782"/>
      <c r="EW45" s="782"/>
      <c r="EX45" s="782"/>
      <c r="EY45" s="782"/>
      <c r="EZ45" s="782"/>
      <c r="FA45" s="782"/>
      <c r="FB45" s="782"/>
      <c r="FC45" s="782"/>
      <c r="FD45" s="782"/>
      <c r="FE45" s="782"/>
      <c r="FF45" s="782"/>
      <c r="FG45" s="782"/>
      <c r="FH45" s="782"/>
      <c r="FI45" s="782"/>
      <c r="FJ45" s="782"/>
      <c r="FK45" s="782"/>
      <c r="FL45" s="782"/>
      <c r="FM45" s="782"/>
      <c r="FN45" s="782"/>
      <c r="FO45" s="782"/>
      <c r="FP45" s="782"/>
      <c r="FQ45" s="782"/>
      <c r="FR45" s="782"/>
      <c r="FS45" s="782"/>
      <c r="FT45" s="782"/>
      <c r="FU45" s="782"/>
      <c r="FV45" s="782"/>
      <c r="FW45" s="782"/>
      <c r="FX45" s="782"/>
      <c r="FY45" s="782"/>
      <c r="FZ45" s="782"/>
      <c r="GA45" s="782"/>
      <c r="GB45" s="782"/>
      <c r="GC45" s="782"/>
      <c r="GD45" s="782"/>
      <c r="GE45" s="782"/>
      <c r="GF45" s="782"/>
      <c r="GG45" s="782"/>
      <c r="GH45" s="782"/>
      <c r="GI45" s="782"/>
      <c r="GJ45" s="782"/>
      <c r="GK45" s="782"/>
      <c r="GL45" s="782"/>
      <c r="GM45" s="782"/>
      <c r="GN45" s="782"/>
      <c r="GO45" s="782"/>
      <c r="GP45" s="782"/>
      <c r="GQ45" s="782"/>
      <c r="GR45" s="782"/>
      <c r="GS45" s="782"/>
      <c r="GT45" s="782"/>
      <c r="GU45" s="782"/>
      <c r="GV45" s="782"/>
      <c r="GW45" s="782"/>
      <c r="GX45" s="782"/>
      <c r="GY45" s="782"/>
      <c r="GZ45" s="782"/>
      <c r="HA45" s="782"/>
      <c r="HB45" s="782"/>
      <c r="HC45" s="782"/>
      <c r="HD45" s="782"/>
      <c r="HE45" s="782"/>
      <c r="HF45" s="782"/>
      <c r="HG45" s="782"/>
      <c r="HH45" s="782"/>
      <c r="HI45" s="782"/>
      <c r="HJ45" s="782"/>
      <c r="HK45" s="782"/>
      <c r="HL45" s="782"/>
      <c r="HM45" s="782"/>
      <c r="HN45" s="782"/>
      <c r="HO45" s="782"/>
      <c r="HP45" s="782"/>
      <c r="HQ45" s="782"/>
      <c r="HR45" s="782"/>
      <c r="HS45" s="782"/>
      <c r="HT45" s="782"/>
      <c r="HU45" s="782"/>
      <c r="HV45" s="782"/>
      <c r="HW45" s="782"/>
      <c r="HX45" s="782"/>
      <c r="HY45" s="782"/>
      <c r="HZ45" s="782"/>
      <c r="IA45" s="782"/>
      <c r="IB45" s="782"/>
      <c r="IC45" s="782"/>
      <c r="ID45" s="782"/>
      <c r="IE45" s="782"/>
      <c r="IF45" s="782"/>
      <c r="IG45" s="782"/>
      <c r="IH45" s="782"/>
      <c r="II45" s="782"/>
      <c r="IJ45" s="782"/>
      <c r="IK45" s="782"/>
      <c r="IL45" s="782"/>
      <c r="IM45" s="782"/>
      <c r="IN45" s="782"/>
      <c r="IO45" s="782"/>
      <c r="IP45" s="782"/>
      <c r="IQ45" s="782"/>
      <c r="IR45" s="782"/>
      <c r="IS45" s="782"/>
      <c r="IT45" s="782"/>
      <c r="IU45" s="782"/>
      <c r="IV45" s="782"/>
      <c r="IW45" s="782"/>
      <c r="IX45" s="782"/>
      <c r="IY45" s="782"/>
    </row>
    <row r="46" spans="1:259">
      <c r="A46" s="762" t="s">
        <v>571</v>
      </c>
      <c r="B46" s="794" t="s">
        <v>951</v>
      </c>
      <c r="C46" s="795" t="s">
        <v>913</v>
      </c>
      <c r="D46" s="795" t="s">
        <v>941</v>
      </c>
      <c r="E46" s="796">
        <v>2.72</v>
      </c>
      <c r="F46" s="797"/>
      <c r="G46" s="798"/>
      <c r="H46" s="798"/>
      <c r="I46" s="766">
        <v>0.7</v>
      </c>
      <c r="J46" s="766"/>
      <c r="K46" s="803"/>
      <c r="L46" s="765">
        <f t="shared" si="14"/>
        <v>1.9039999999999999</v>
      </c>
      <c r="M46" s="802">
        <v>0.5</v>
      </c>
      <c r="N46" s="766">
        <f t="shared" si="15"/>
        <v>0.21760000000000002</v>
      </c>
      <c r="O46" s="766"/>
      <c r="P46" s="767">
        <f t="shared" si="16"/>
        <v>0.63158400000000003</v>
      </c>
      <c r="Q46" s="768">
        <f t="shared" si="17"/>
        <v>6.673184</v>
      </c>
      <c r="R46" s="510">
        <v>2340000</v>
      </c>
      <c r="S46" s="769">
        <f t="shared" si="23"/>
        <v>15615250.560000001</v>
      </c>
      <c r="T46" s="770">
        <f t="shared" si="18"/>
        <v>59.658264959999997</v>
      </c>
      <c r="U46" s="770">
        <f t="shared" si="19"/>
        <v>12.412122239999999</v>
      </c>
      <c r="V46" s="770">
        <f t="shared" si="20"/>
        <v>21.621116160000003</v>
      </c>
      <c r="W46" s="770">
        <f t="shared" si="21"/>
        <v>93.691503359999999</v>
      </c>
      <c r="X46" s="770">
        <f t="shared" si="22"/>
        <v>7.6377600000000001</v>
      </c>
      <c r="Y46" s="781"/>
      <c r="Z46" s="781"/>
      <c r="AA46" s="805">
        <v>0.08</v>
      </c>
      <c r="AB46" s="782"/>
      <c r="AC46" s="782"/>
      <c r="AD46" s="782"/>
      <c r="AE46" s="782"/>
      <c r="AF46" s="782"/>
      <c r="AG46" s="782"/>
      <c r="AH46" s="782"/>
      <c r="AI46" s="782"/>
      <c r="AJ46" s="782"/>
      <c r="AK46" s="782"/>
      <c r="AL46" s="782"/>
      <c r="AM46" s="782"/>
      <c r="AN46" s="782"/>
      <c r="AO46" s="782"/>
      <c r="AP46" s="782"/>
      <c r="AQ46" s="782"/>
      <c r="AR46" s="782"/>
      <c r="AS46" s="782"/>
      <c r="AT46" s="782"/>
      <c r="AU46" s="782"/>
      <c r="AV46" s="782"/>
      <c r="AW46" s="782"/>
      <c r="AX46" s="782"/>
      <c r="AY46" s="782"/>
      <c r="AZ46" s="782"/>
      <c r="BA46" s="782"/>
      <c r="BB46" s="782"/>
      <c r="BC46" s="782"/>
      <c r="BD46" s="782"/>
      <c r="BE46" s="782"/>
      <c r="BF46" s="782"/>
      <c r="BG46" s="782"/>
      <c r="BH46" s="782"/>
      <c r="BI46" s="782"/>
      <c r="BJ46" s="782"/>
      <c r="BK46" s="782"/>
      <c r="BL46" s="782"/>
      <c r="BM46" s="782"/>
      <c r="BN46" s="782"/>
      <c r="BO46" s="782"/>
      <c r="BP46" s="782"/>
      <c r="BQ46" s="782"/>
      <c r="BR46" s="782"/>
      <c r="BS46" s="782"/>
      <c r="BT46" s="782"/>
      <c r="BU46" s="782"/>
      <c r="BV46" s="782"/>
      <c r="BW46" s="782"/>
      <c r="BX46" s="782"/>
      <c r="BY46" s="782"/>
      <c r="BZ46" s="782"/>
      <c r="CA46" s="782"/>
      <c r="CB46" s="782"/>
      <c r="CC46" s="782"/>
      <c r="CD46" s="782"/>
      <c r="CE46" s="782"/>
      <c r="CF46" s="782"/>
      <c r="CG46" s="782"/>
      <c r="CH46" s="782"/>
      <c r="CI46" s="782"/>
      <c r="CJ46" s="782"/>
      <c r="CK46" s="782"/>
      <c r="CL46" s="782"/>
      <c r="CM46" s="782"/>
      <c r="CN46" s="782"/>
      <c r="CO46" s="782"/>
      <c r="CP46" s="782"/>
      <c r="CQ46" s="782"/>
      <c r="CR46" s="782"/>
      <c r="CS46" s="782"/>
      <c r="CT46" s="782"/>
      <c r="CU46" s="782"/>
      <c r="CV46" s="782"/>
      <c r="CW46" s="782"/>
      <c r="CX46" s="782"/>
      <c r="CY46" s="782"/>
      <c r="CZ46" s="782"/>
      <c r="DA46" s="782"/>
      <c r="DB46" s="782"/>
      <c r="DC46" s="782"/>
      <c r="DD46" s="782"/>
      <c r="DE46" s="782"/>
      <c r="DF46" s="782"/>
      <c r="DG46" s="782"/>
      <c r="DH46" s="782"/>
      <c r="DI46" s="782"/>
      <c r="DJ46" s="782"/>
      <c r="DK46" s="782"/>
      <c r="DL46" s="782"/>
      <c r="DM46" s="782"/>
      <c r="DN46" s="782"/>
      <c r="DO46" s="782"/>
      <c r="DP46" s="782"/>
      <c r="DQ46" s="782"/>
      <c r="DR46" s="782"/>
      <c r="DS46" s="782"/>
      <c r="DT46" s="782"/>
      <c r="DU46" s="782"/>
      <c r="DV46" s="782"/>
      <c r="DW46" s="782"/>
      <c r="DX46" s="782"/>
      <c r="DY46" s="782"/>
      <c r="DZ46" s="782"/>
      <c r="EA46" s="782"/>
      <c r="EB46" s="782"/>
      <c r="EC46" s="782"/>
      <c r="ED46" s="782"/>
      <c r="EE46" s="782"/>
      <c r="EF46" s="782"/>
      <c r="EG46" s="782"/>
      <c r="EH46" s="782"/>
      <c r="EI46" s="782"/>
      <c r="EJ46" s="782"/>
      <c r="EK46" s="782"/>
      <c r="EL46" s="782"/>
      <c r="EM46" s="782"/>
      <c r="EN46" s="782"/>
      <c r="EO46" s="782"/>
      <c r="EP46" s="782"/>
      <c r="EQ46" s="782"/>
      <c r="ER46" s="782"/>
      <c r="ES46" s="782"/>
      <c r="ET46" s="782"/>
      <c r="EU46" s="782"/>
      <c r="EV46" s="782"/>
      <c r="EW46" s="782"/>
      <c r="EX46" s="782"/>
      <c r="EY46" s="782"/>
      <c r="EZ46" s="782"/>
      <c r="FA46" s="782"/>
      <c r="FB46" s="782"/>
      <c r="FC46" s="782"/>
      <c r="FD46" s="782"/>
      <c r="FE46" s="782"/>
      <c r="FF46" s="782"/>
      <c r="FG46" s="782"/>
      <c r="FH46" s="782"/>
      <c r="FI46" s="782"/>
      <c r="FJ46" s="782"/>
      <c r="FK46" s="782"/>
      <c r="FL46" s="782"/>
      <c r="FM46" s="782"/>
      <c r="FN46" s="782"/>
      <c r="FO46" s="782"/>
      <c r="FP46" s="782"/>
      <c r="FQ46" s="782"/>
      <c r="FR46" s="782"/>
      <c r="FS46" s="782"/>
      <c r="FT46" s="782"/>
      <c r="FU46" s="782"/>
      <c r="FV46" s="782"/>
      <c r="FW46" s="782"/>
      <c r="FX46" s="782"/>
      <c r="FY46" s="782"/>
      <c r="FZ46" s="782"/>
      <c r="GA46" s="782"/>
      <c r="GB46" s="782"/>
      <c r="GC46" s="782"/>
      <c r="GD46" s="782"/>
      <c r="GE46" s="782"/>
      <c r="GF46" s="782"/>
      <c r="GG46" s="782"/>
      <c r="GH46" s="782"/>
      <c r="GI46" s="782"/>
      <c r="GJ46" s="782"/>
      <c r="GK46" s="782"/>
      <c r="GL46" s="782"/>
      <c r="GM46" s="782"/>
      <c r="GN46" s="782"/>
      <c r="GO46" s="782"/>
      <c r="GP46" s="782"/>
      <c r="GQ46" s="782"/>
      <c r="GR46" s="782"/>
      <c r="GS46" s="782"/>
      <c r="GT46" s="782"/>
      <c r="GU46" s="782"/>
      <c r="GV46" s="782"/>
      <c r="GW46" s="782"/>
      <c r="GX46" s="782"/>
      <c r="GY46" s="782"/>
      <c r="GZ46" s="782"/>
      <c r="HA46" s="782"/>
      <c r="HB46" s="782"/>
      <c r="HC46" s="782"/>
      <c r="HD46" s="782"/>
      <c r="HE46" s="782"/>
      <c r="HF46" s="782"/>
      <c r="HG46" s="782"/>
      <c r="HH46" s="782"/>
      <c r="HI46" s="782"/>
      <c r="HJ46" s="782"/>
      <c r="HK46" s="782"/>
      <c r="HL46" s="782"/>
      <c r="HM46" s="782"/>
      <c r="HN46" s="782"/>
      <c r="HO46" s="782"/>
      <c r="HP46" s="782"/>
      <c r="HQ46" s="782"/>
      <c r="HR46" s="782"/>
      <c r="HS46" s="782"/>
      <c r="HT46" s="782"/>
      <c r="HU46" s="782"/>
      <c r="HV46" s="782"/>
      <c r="HW46" s="782"/>
      <c r="HX46" s="782"/>
      <c r="HY46" s="782"/>
      <c r="HZ46" s="782"/>
      <c r="IA46" s="782"/>
      <c r="IB46" s="782"/>
      <c r="IC46" s="782"/>
      <c r="ID46" s="782"/>
      <c r="IE46" s="782"/>
      <c r="IF46" s="782"/>
      <c r="IG46" s="782"/>
      <c r="IH46" s="782"/>
      <c r="II46" s="782"/>
      <c r="IJ46" s="782"/>
      <c r="IK46" s="782"/>
      <c r="IL46" s="782"/>
      <c r="IM46" s="782"/>
      <c r="IN46" s="782"/>
      <c r="IO46" s="782"/>
      <c r="IP46" s="782"/>
      <c r="IQ46" s="782"/>
      <c r="IR46" s="782"/>
      <c r="IS46" s="782"/>
      <c r="IT46" s="782"/>
      <c r="IU46" s="782"/>
      <c r="IV46" s="782"/>
      <c r="IW46" s="782"/>
      <c r="IX46" s="782"/>
      <c r="IY46" s="782"/>
    </row>
    <row r="47" spans="1:259">
      <c r="A47" s="762" t="s">
        <v>923</v>
      </c>
      <c r="B47" s="794" t="s">
        <v>952</v>
      </c>
      <c r="C47" s="795" t="str">
        <f>C39</f>
        <v>GV</v>
      </c>
      <c r="D47" s="795" t="s">
        <v>947</v>
      </c>
      <c r="E47" s="796">
        <v>2.41</v>
      </c>
      <c r="F47" s="797"/>
      <c r="G47" s="798"/>
      <c r="H47" s="798"/>
      <c r="I47" s="766">
        <v>0.7</v>
      </c>
      <c r="J47" s="766"/>
      <c r="K47" s="803"/>
      <c r="L47" s="765">
        <f t="shared" si="14"/>
        <v>1.6870000000000001</v>
      </c>
      <c r="M47" s="802">
        <v>0.5</v>
      </c>
      <c r="N47" s="766">
        <f t="shared" si="15"/>
        <v>0.12050000000000001</v>
      </c>
      <c r="O47" s="766"/>
      <c r="P47" s="767">
        <f t="shared" si="16"/>
        <v>0.54405749999999997</v>
      </c>
      <c r="Q47" s="768">
        <f t="shared" si="17"/>
        <v>5.9615575000000005</v>
      </c>
      <c r="R47" s="510">
        <v>2340000</v>
      </c>
      <c r="S47" s="769">
        <f t="shared" si="23"/>
        <v>13950044.550000001</v>
      </c>
      <c r="T47" s="770">
        <f t="shared" si="18"/>
        <v>53.296324049999996</v>
      </c>
      <c r="U47" s="770">
        <f t="shared" si="19"/>
        <v>11.08849695</v>
      </c>
      <c r="V47" s="770">
        <f t="shared" si="20"/>
        <v>19.315446300000001</v>
      </c>
      <c r="W47" s="770">
        <f t="shared" si="21"/>
        <v>83.700267299999993</v>
      </c>
      <c r="X47" s="770">
        <f t="shared" si="22"/>
        <v>6.7672799999999995</v>
      </c>
      <c r="Y47" s="781"/>
      <c r="Z47" s="781"/>
      <c r="AA47" s="805">
        <v>0.05</v>
      </c>
      <c r="AB47" s="782"/>
      <c r="AC47" s="782"/>
      <c r="AD47" s="782"/>
      <c r="AE47" s="782"/>
      <c r="AF47" s="782"/>
      <c r="AG47" s="782"/>
      <c r="AH47" s="782"/>
      <c r="AI47" s="782"/>
      <c r="AJ47" s="782"/>
      <c r="AK47" s="782"/>
      <c r="AL47" s="782"/>
      <c r="AM47" s="782"/>
      <c r="AN47" s="782"/>
      <c r="AO47" s="782"/>
      <c r="AP47" s="782"/>
      <c r="AQ47" s="782"/>
      <c r="AR47" s="782"/>
      <c r="AS47" s="782"/>
      <c r="AT47" s="782"/>
      <c r="AU47" s="782"/>
      <c r="AV47" s="782"/>
      <c r="AW47" s="782"/>
      <c r="AX47" s="782"/>
      <c r="AY47" s="782"/>
      <c r="AZ47" s="782"/>
      <c r="BA47" s="782"/>
      <c r="BB47" s="782"/>
      <c r="BC47" s="782"/>
      <c r="BD47" s="782"/>
      <c r="BE47" s="782"/>
      <c r="BF47" s="782"/>
      <c r="BG47" s="782"/>
      <c r="BH47" s="782"/>
      <c r="BI47" s="782"/>
      <c r="BJ47" s="782"/>
      <c r="BK47" s="782"/>
      <c r="BL47" s="782"/>
      <c r="BM47" s="782"/>
      <c r="BN47" s="782"/>
      <c r="BO47" s="782"/>
      <c r="BP47" s="782"/>
      <c r="BQ47" s="782"/>
      <c r="BR47" s="782"/>
      <c r="BS47" s="782"/>
      <c r="BT47" s="782"/>
      <c r="BU47" s="782"/>
      <c r="BV47" s="782"/>
      <c r="BW47" s="782"/>
      <c r="BX47" s="782"/>
      <c r="BY47" s="782"/>
      <c r="BZ47" s="782"/>
      <c r="CA47" s="782"/>
      <c r="CB47" s="782"/>
      <c r="CC47" s="782"/>
      <c r="CD47" s="782"/>
      <c r="CE47" s="782"/>
      <c r="CF47" s="782"/>
      <c r="CG47" s="782"/>
      <c r="CH47" s="782"/>
      <c r="CI47" s="782"/>
      <c r="CJ47" s="782"/>
      <c r="CK47" s="782"/>
      <c r="CL47" s="782"/>
      <c r="CM47" s="782"/>
      <c r="CN47" s="782"/>
      <c r="CO47" s="782"/>
      <c r="CP47" s="782"/>
      <c r="CQ47" s="782"/>
      <c r="CR47" s="782"/>
      <c r="CS47" s="782"/>
      <c r="CT47" s="782"/>
      <c r="CU47" s="782"/>
      <c r="CV47" s="782"/>
      <c r="CW47" s="782"/>
      <c r="CX47" s="782"/>
      <c r="CY47" s="782"/>
      <c r="CZ47" s="782"/>
      <c r="DA47" s="782"/>
      <c r="DB47" s="782"/>
      <c r="DC47" s="782"/>
      <c r="DD47" s="782"/>
      <c r="DE47" s="782"/>
      <c r="DF47" s="782"/>
      <c r="DG47" s="782"/>
      <c r="DH47" s="782"/>
      <c r="DI47" s="782"/>
      <c r="DJ47" s="782"/>
      <c r="DK47" s="782"/>
      <c r="DL47" s="782"/>
      <c r="DM47" s="782"/>
      <c r="DN47" s="782"/>
      <c r="DO47" s="782"/>
      <c r="DP47" s="782"/>
      <c r="DQ47" s="782"/>
      <c r="DR47" s="782"/>
      <c r="DS47" s="782"/>
      <c r="DT47" s="782"/>
      <c r="DU47" s="782"/>
      <c r="DV47" s="782"/>
      <c r="DW47" s="782"/>
      <c r="DX47" s="782"/>
      <c r="DY47" s="782"/>
      <c r="DZ47" s="782"/>
      <c r="EA47" s="782"/>
      <c r="EB47" s="782"/>
      <c r="EC47" s="782"/>
      <c r="ED47" s="782"/>
      <c r="EE47" s="782"/>
      <c r="EF47" s="782"/>
      <c r="EG47" s="782"/>
      <c r="EH47" s="782"/>
      <c r="EI47" s="782"/>
      <c r="EJ47" s="782"/>
      <c r="EK47" s="782"/>
      <c r="EL47" s="782"/>
      <c r="EM47" s="782"/>
      <c r="EN47" s="782"/>
      <c r="EO47" s="782"/>
      <c r="EP47" s="782"/>
      <c r="EQ47" s="782"/>
      <c r="ER47" s="782"/>
      <c r="ES47" s="782"/>
      <c r="ET47" s="782"/>
      <c r="EU47" s="782"/>
      <c r="EV47" s="782"/>
      <c r="EW47" s="782"/>
      <c r="EX47" s="782"/>
      <c r="EY47" s="782"/>
      <c r="EZ47" s="782"/>
      <c r="FA47" s="782"/>
      <c r="FB47" s="782"/>
      <c r="FC47" s="782"/>
      <c r="FD47" s="782"/>
      <c r="FE47" s="782"/>
      <c r="FF47" s="782"/>
      <c r="FG47" s="782"/>
      <c r="FH47" s="782"/>
      <c r="FI47" s="782"/>
      <c r="FJ47" s="782"/>
      <c r="FK47" s="782"/>
      <c r="FL47" s="782"/>
      <c r="FM47" s="782"/>
      <c r="FN47" s="782"/>
      <c r="FO47" s="782"/>
      <c r="FP47" s="782"/>
      <c r="FQ47" s="782"/>
      <c r="FR47" s="782"/>
      <c r="FS47" s="782"/>
      <c r="FT47" s="782"/>
      <c r="FU47" s="782"/>
      <c r="FV47" s="782"/>
      <c r="FW47" s="782"/>
      <c r="FX47" s="782"/>
      <c r="FY47" s="782"/>
      <c r="FZ47" s="782"/>
      <c r="GA47" s="782"/>
      <c r="GB47" s="782"/>
      <c r="GC47" s="782"/>
      <c r="GD47" s="782"/>
      <c r="GE47" s="782"/>
      <c r="GF47" s="782"/>
      <c r="GG47" s="782"/>
      <c r="GH47" s="782"/>
      <c r="GI47" s="782"/>
      <c r="GJ47" s="782"/>
      <c r="GK47" s="782"/>
      <c r="GL47" s="782"/>
      <c r="GM47" s="782"/>
      <c r="GN47" s="782"/>
      <c r="GO47" s="782"/>
      <c r="GP47" s="782"/>
      <c r="GQ47" s="782"/>
      <c r="GR47" s="782"/>
      <c r="GS47" s="782"/>
      <c r="GT47" s="782"/>
      <c r="GU47" s="782"/>
      <c r="GV47" s="782"/>
      <c r="GW47" s="782"/>
      <c r="GX47" s="782"/>
      <c r="GY47" s="782"/>
      <c r="GZ47" s="782"/>
      <c r="HA47" s="782"/>
      <c r="HB47" s="782"/>
      <c r="HC47" s="782"/>
      <c r="HD47" s="782"/>
      <c r="HE47" s="782"/>
      <c r="HF47" s="782"/>
      <c r="HG47" s="782"/>
      <c r="HH47" s="782"/>
      <c r="HI47" s="782"/>
      <c r="HJ47" s="782"/>
      <c r="HK47" s="782"/>
      <c r="HL47" s="782"/>
      <c r="HM47" s="782"/>
      <c r="HN47" s="782"/>
      <c r="HO47" s="782"/>
      <c r="HP47" s="782"/>
      <c r="HQ47" s="782"/>
      <c r="HR47" s="782"/>
      <c r="HS47" s="782"/>
      <c r="HT47" s="782"/>
      <c r="HU47" s="782"/>
      <c r="HV47" s="782"/>
      <c r="HW47" s="782"/>
      <c r="HX47" s="782"/>
      <c r="HY47" s="782"/>
      <c r="HZ47" s="782"/>
      <c r="IA47" s="782"/>
      <c r="IB47" s="782"/>
      <c r="IC47" s="782"/>
      <c r="ID47" s="782"/>
      <c r="IE47" s="782"/>
      <c r="IF47" s="782"/>
      <c r="IG47" s="782"/>
      <c r="IH47" s="782"/>
      <c r="II47" s="782"/>
      <c r="IJ47" s="782"/>
      <c r="IK47" s="782"/>
      <c r="IL47" s="782"/>
      <c r="IM47" s="782"/>
      <c r="IN47" s="782"/>
      <c r="IO47" s="782"/>
      <c r="IP47" s="782"/>
      <c r="IQ47" s="782"/>
      <c r="IR47" s="782"/>
      <c r="IS47" s="782"/>
      <c r="IT47" s="782"/>
      <c r="IU47" s="782"/>
      <c r="IV47" s="782"/>
      <c r="IW47" s="782"/>
      <c r="IX47" s="782"/>
      <c r="IY47" s="782"/>
    </row>
    <row r="48" spans="1:259">
      <c r="A48" s="762" t="s">
        <v>925</v>
      </c>
      <c r="B48" s="794" t="s">
        <v>953</v>
      </c>
      <c r="C48" s="795" t="str">
        <f>C40</f>
        <v>GV</v>
      </c>
      <c r="D48" s="795" t="s">
        <v>947</v>
      </c>
      <c r="E48" s="796">
        <v>2.1</v>
      </c>
      <c r="F48" s="797"/>
      <c r="G48" s="798"/>
      <c r="H48" s="798"/>
      <c r="I48" s="766">
        <v>0.7</v>
      </c>
      <c r="J48" s="766"/>
      <c r="K48" s="799">
        <f>(E48+F48)*70%</f>
        <v>1.47</v>
      </c>
      <c r="L48" s="765">
        <f t="shared" si="14"/>
        <v>1.47</v>
      </c>
      <c r="M48" s="806"/>
      <c r="N48" s="766">
        <f t="shared" si="15"/>
        <v>0</v>
      </c>
      <c r="O48" s="766"/>
      <c r="P48" s="767">
        <f t="shared" si="16"/>
        <v>0.45150000000000001</v>
      </c>
      <c r="Q48" s="768">
        <f t="shared" si="17"/>
        <v>6.1914999999999996</v>
      </c>
      <c r="R48" s="510">
        <v>2340000</v>
      </c>
      <c r="S48" s="769">
        <f t="shared" si="23"/>
        <v>14488109.999999998</v>
      </c>
      <c r="T48" s="770">
        <f t="shared" si="18"/>
        <v>55.352009999999993</v>
      </c>
      <c r="U48" s="770">
        <f t="shared" si="19"/>
        <v>11.516189999999998</v>
      </c>
      <c r="V48" s="770">
        <f t="shared" si="20"/>
        <v>20.060459999999999</v>
      </c>
      <c r="W48" s="770">
        <f t="shared" si="21"/>
        <v>86.928659999999979</v>
      </c>
      <c r="X48" s="770">
        <f t="shared" si="22"/>
        <v>5.8967999999999998</v>
      </c>
      <c r="Y48" s="781"/>
      <c r="Z48" s="781"/>
      <c r="AA48" s="790"/>
      <c r="AB48" s="782"/>
      <c r="AC48" s="782"/>
      <c r="AD48" s="782"/>
      <c r="AE48" s="782"/>
      <c r="AF48" s="782"/>
      <c r="AG48" s="782"/>
      <c r="AH48" s="782"/>
      <c r="AI48" s="782"/>
      <c r="AJ48" s="782"/>
      <c r="AK48" s="782"/>
      <c r="AL48" s="782"/>
      <c r="AM48" s="782"/>
      <c r="AN48" s="782"/>
      <c r="AO48" s="782"/>
      <c r="AP48" s="782"/>
      <c r="AQ48" s="782"/>
      <c r="AR48" s="782"/>
      <c r="AS48" s="782"/>
      <c r="AT48" s="782"/>
      <c r="AU48" s="782"/>
      <c r="AV48" s="782"/>
      <c r="AW48" s="782"/>
      <c r="AX48" s="782"/>
      <c r="AY48" s="782"/>
      <c r="AZ48" s="782"/>
      <c r="BA48" s="782"/>
      <c r="BB48" s="782"/>
      <c r="BC48" s="782"/>
      <c r="BD48" s="782"/>
      <c r="BE48" s="782"/>
      <c r="BF48" s="782"/>
      <c r="BG48" s="782"/>
      <c r="BH48" s="782"/>
      <c r="BI48" s="782"/>
      <c r="BJ48" s="782"/>
      <c r="BK48" s="782"/>
      <c r="BL48" s="782"/>
      <c r="BM48" s="782"/>
      <c r="BN48" s="782"/>
      <c r="BO48" s="782"/>
      <c r="BP48" s="782"/>
      <c r="BQ48" s="782"/>
      <c r="BR48" s="782"/>
      <c r="BS48" s="782"/>
      <c r="BT48" s="782"/>
      <c r="BU48" s="782"/>
      <c r="BV48" s="782"/>
      <c r="BW48" s="782"/>
      <c r="BX48" s="782"/>
      <c r="BY48" s="782"/>
      <c r="BZ48" s="782"/>
      <c r="CA48" s="782"/>
      <c r="CB48" s="782"/>
      <c r="CC48" s="782"/>
      <c r="CD48" s="782"/>
      <c r="CE48" s="782"/>
      <c r="CF48" s="782"/>
      <c r="CG48" s="782"/>
      <c r="CH48" s="782"/>
      <c r="CI48" s="782"/>
      <c r="CJ48" s="782"/>
      <c r="CK48" s="782"/>
      <c r="CL48" s="782"/>
      <c r="CM48" s="782"/>
      <c r="CN48" s="782"/>
      <c r="CO48" s="782"/>
      <c r="CP48" s="782"/>
      <c r="CQ48" s="782"/>
      <c r="CR48" s="782"/>
      <c r="CS48" s="782"/>
      <c r="CT48" s="782"/>
      <c r="CU48" s="782"/>
      <c r="CV48" s="782"/>
      <c r="CW48" s="782"/>
      <c r="CX48" s="782"/>
      <c r="CY48" s="782"/>
      <c r="CZ48" s="782"/>
      <c r="DA48" s="782"/>
      <c r="DB48" s="782"/>
      <c r="DC48" s="782"/>
      <c r="DD48" s="782"/>
      <c r="DE48" s="782"/>
      <c r="DF48" s="782"/>
      <c r="DG48" s="782"/>
      <c r="DH48" s="782"/>
      <c r="DI48" s="782"/>
      <c r="DJ48" s="782"/>
      <c r="DK48" s="782"/>
      <c r="DL48" s="782"/>
      <c r="DM48" s="782"/>
      <c r="DN48" s="782"/>
      <c r="DO48" s="782"/>
      <c r="DP48" s="782"/>
      <c r="DQ48" s="782"/>
      <c r="DR48" s="782"/>
      <c r="DS48" s="782"/>
      <c r="DT48" s="782"/>
      <c r="DU48" s="782"/>
      <c r="DV48" s="782"/>
      <c r="DW48" s="782"/>
      <c r="DX48" s="782"/>
      <c r="DY48" s="782"/>
      <c r="DZ48" s="782"/>
      <c r="EA48" s="782"/>
      <c r="EB48" s="782"/>
      <c r="EC48" s="782"/>
      <c r="ED48" s="782"/>
      <c r="EE48" s="782"/>
      <c r="EF48" s="782"/>
      <c r="EG48" s="782"/>
      <c r="EH48" s="782"/>
      <c r="EI48" s="782"/>
      <c r="EJ48" s="782"/>
      <c r="EK48" s="782"/>
      <c r="EL48" s="782"/>
      <c r="EM48" s="782"/>
      <c r="EN48" s="782"/>
      <c r="EO48" s="782"/>
      <c r="EP48" s="782"/>
      <c r="EQ48" s="782"/>
      <c r="ER48" s="782"/>
      <c r="ES48" s="782"/>
      <c r="ET48" s="782"/>
      <c r="EU48" s="782"/>
      <c r="EV48" s="782"/>
      <c r="EW48" s="782"/>
      <c r="EX48" s="782"/>
      <c r="EY48" s="782"/>
      <c r="EZ48" s="782"/>
      <c r="FA48" s="782"/>
      <c r="FB48" s="782"/>
      <c r="FC48" s="782"/>
      <c r="FD48" s="782"/>
      <c r="FE48" s="782"/>
      <c r="FF48" s="782"/>
      <c r="FG48" s="782"/>
      <c r="FH48" s="782"/>
      <c r="FI48" s="782"/>
      <c r="FJ48" s="782"/>
      <c r="FK48" s="782"/>
      <c r="FL48" s="782"/>
      <c r="FM48" s="782"/>
      <c r="FN48" s="782"/>
      <c r="FO48" s="782"/>
      <c r="FP48" s="782"/>
      <c r="FQ48" s="782"/>
      <c r="FR48" s="782"/>
      <c r="FS48" s="782"/>
      <c r="FT48" s="782"/>
      <c r="FU48" s="782"/>
      <c r="FV48" s="782"/>
      <c r="FW48" s="782"/>
      <c r="FX48" s="782"/>
      <c r="FY48" s="782"/>
      <c r="FZ48" s="782"/>
      <c r="GA48" s="782"/>
      <c r="GB48" s="782"/>
      <c r="GC48" s="782"/>
      <c r="GD48" s="782"/>
      <c r="GE48" s="782"/>
      <c r="GF48" s="782"/>
      <c r="GG48" s="782"/>
      <c r="GH48" s="782"/>
      <c r="GI48" s="782"/>
      <c r="GJ48" s="782"/>
      <c r="GK48" s="782"/>
      <c r="GL48" s="782"/>
      <c r="GM48" s="782"/>
      <c r="GN48" s="782"/>
      <c r="GO48" s="782"/>
      <c r="GP48" s="782"/>
      <c r="GQ48" s="782"/>
      <c r="GR48" s="782"/>
      <c r="GS48" s="782"/>
      <c r="GT48" s="782"/>
      <c r="GU48" s="782"/>
      <c r="GV48" s="782"/>
      <c r="GW48" s="782"/>
      <c r="GX48" s="782"/>
      <c r="GY48" s="782"/>
      <c r="GZ48" s="782"/>
      <c r="HA48" s="782"/>
      <c r="HB48" s="782"/>
      <c r="HC48" s="782"/>
      <c r="HD48" s="782"/>
      <c r="HE48" s="782"/>
      <c r="HF48" s="782"/>
      <c r="HG48" s="782"/>
      <c r="HH48" s="782"/>
      <c r="HI48" s="782"/>
      <c r="HJ48" s="782"/>
      <c r="HK48" s="782"/>
      <c r="HL48" s="782"/>
      <c r="HM48" s="782"/>
      <c r="HN48" s="782"/>
      <c r="HO48" s="782"/>
      <c r="HP48" s="782"/>
      <c r="HQ48" s="782"/>
      <c r="HR48" s="782"/>
      <c r="HS48" s="782"/>
      <c r="HT48" s="782"/>
      <c r="HU48" s="782"/>
      <c r="HV48" s="782"/>
      <c r="HW48" s="782"/>
      <c r="HX48" s="782"/>
      <c r="HY48" s="782"/>
      <c r="HZ48" s="782"/>
      <c r="IA48" s="782"/>
      <c r="IB48" s="782"/>
      <c r="IC48" s="782"/>
      <c r="ID48" s="782"/>
      <c r="IE48" s="782"/>
      <c r="IF48" s="782"/>
      <c r="IG48" s="782"/>
      <c r="IH48" s="782"/>
      <c r="II48" s="782"/>
      <c r="IJ48" s="782"/>
      <c r="IK48" s="782"/>
      <c r="IL48" s="782"/>
      <c r="IM48" s="782"/>
      <c r="IN48" s="782"/>
      <c r="IO48" s="782"/>
      <c r="IP48" s="782"/>
      <c r="IQ48" s="782"/>
      <c r="IR48" s="782"/>
      <c r="IS48" s="782"/>
      <c r="IT48" s="782"/>
      <c r="IU48" s="782"/>
      <c r="IV48" s="782"/>
      <c r="IW48" s="782"/>
      <c r="IX48" s="782"/>
      <c r="IY48" s="782"/>
    </row>
    <row r="49" spans="1:259">
      <c r="A49" s="762" t="s">
        <v>582</v>
      </c>
      <c r="B49" s="794" t="s">
        <v>954</v>
      </c>
      <c r="C49" s="795" t="str">
        <f>C41</f>
        <v>GV</v>
      </c>
      <c r="D49" s="795" t="s">
        <v>947</v>
      </c>
      <c r="E49" s="796">
        <v>2.1</v>
      </c>
      <c r="F49" s="797"/>
      <c r="G49" s="798"/>
      <c r="H49" s="798"/>
      <c r="I49" s="766">
        <v>0.7</v>
      </c>
      <c r="J49" s="766"/>
      <c r="K49" s="799">
        <f>(E49+F49)*70%</f>
        <v>1.47</v>
      </c>
      <c r="L49" s="765">
        <f t="shared" si="14"/>
        <v>1.47</v>
      </c>
      <c r="M49" s="806"/>
      <c r="N49" s="766">
        <f t="shared" si="15"/>
        <v>0</v>
      </c>
      <c r="O49" s="766"/>
      <c r="P49" s="767">
        <f t="shared" si="16"/>
        <v>0.45150000000000001</v>
      </c>
      <c r="Q49" s="768">
        <f t="shared" si="17"/>
        <v>6.1914999999999996</v>
      </c>
      <c r="R49" s="510">
        <v>2340000</v>
      </c>
      <c r="S49" s="769">
        <f t="shared" si="23"/>
        <v>14488109.999999998</v>
      </c>
      <c r="T49" s="770">
        <f t="shared" si="18"/>
        <v>55.352009999999993</v>
      </c>
      <c r="U49" s="770">
        <f t="shared" si="19"/>
        <v>11.516189999999998</v>
      </c>
      <c r="V49" s="770">
        <f t="shared" si="20"/>
        <v>20.060459999999999</v>
      </c>
      <c r="W49" s="770">
        <f t="shared" si="21"/>
        <v>86.928659999999979</v>
      </c>
      <c r="X49" s="770">
        <f t="shared" si="22"/>
        <v>5.8967999999999998</v>
      </c>
      <c r="Y49" s="781"/>
      <c r="Z49" s="781"/>
      <c r="AA49" s="790"/>
      <c r="AB49" s="782"/>
      <c r="AC49" s="782"/>
      <c r="AD49" s="782"/>
      <c r="AE49" s="782"/>
      <c r="AF49" s="782"/>
      <c r="AG49" s="782"/>
      <c r="AH49" s="782"/>
      <c r="AI49" s="782"/>
      <c r="AJ49" s="782"/>
      <c r="AK49" s="782"/>
      <c r="AL49" s="782"/>
      <c r="AM49" s="782"/>
      <c r="AN49" s="782"/>
      <c r="AO49" s="782"/>
      <c r="AP49" s="782"/>
      <c r="AQ49" s="782"/>
      <c r="AR49" s="782"/>
      <c r="AS49" s="782"/>
      <c r="AT49" s="782"/>
      <c r="AU49" s="782"/>
      <c r="AV49" s="782"/>
      <c r="AW49" s="782"/>
      <c r="AX49" s="782"/>
      <c r="AY49" s="782"/>
      <c r="AZ49" s="782"/>
      <c r="BA49" s="782"/>
      <c r="BB49" s="782"/>
      <c r="BC49" s="782"/>
      <c r="BD49" s="782"/>
      <c r="BE49" s="782"/>
      <c r="BF49" s="782"/>
      <c r="BG49" s="782"/>
      <c r="BH49" s="782"/>
      <c r="BI49" s="782"/>
      <c r="BJ49" s="782"/>
      <c r="BK49" s="782"/>
      <c r="BL49" s="782"/>
      <c r="BM49" s="782"/>
      <c r="BN49" s="782"/>
      <c r="BO49" s="782"/>
      <c r="BP49" s="782"/>
      <c r="BQ49" s="782"/>
      <c r="BR49" s="782"/>
      <c r="BS49" s="782"/>
      <c r="BT49" s="782"/>
      <c r="BU49" s="782"/>
      <c r="BV49" s="782"/>
      <c r="BW49" s="782"/>
      <c r="BX49" s="782"/>
      <c r="BY49" s="782"/>
      <c r="BZ49" s="782"/>
      <c r="CA49" s="782"/>
      <c r="CB49" s="782"/>
      <c r="CC49" s="782"/>
      <c r="CD49" s="782"/>
      <c r="CE49" s="782"/>
      <c r="CF49" s="782"/>
      <c r="CG49" s="782"/>
      <c r="CH49" s="782"/>
      <c r="CI49" s="782"/>
      <c r="CJ49" s="782"/>
      <c r="CK49" s="782"/>
      <c r="CL49" s="782"/>
      <c r="CM49" s="782"/>
      <c r="CN49" s="782"/>
      <c r="CO49" s="782"/>
      <c r="CP49" s="782"/>
      <c r="CQ49" s="782"/>
      <c r="CR49" s="782"/>
      <c r="CS49" s="782"/>
      <c r="CT49" s="782"/>
      <c r="CU49" s="782"/>
      <c r="CV49" s="782"/>
      <c r="CW49" s="782"/>
      <c r="CX49" s="782"/>
      <c r="CY49" s="782"/>
      <c r="CZ49" s="782"/>
      <c r="DA49" s="782"/>
      <c r="DB49" s="782"/>
      <c r="DC49" s="782"/>
      <c r="DD49" s="782"/>
      <c r="DE49" s="782"/>
      <c r="DF49" s="782"/>
      <c r="DG49" s="782"/>
      <c r="DH49" s="782"/>
      <c r="DI49" s="782"/>
      <c r="DJ49" s="782"/>
      <c r="DK49" s="782"/>
      <c r="DL49" s="782"/>
      <c r="DM49" s="782"/>
      <c r="DN49" s="782"/>
      <c r="DO49" s="782"/>
      <c r="DP49" s="782"/>
      <c r="DQ49" s="782"/>
      <c r="DR49" s="782"/>
      <c r="DS49" s="782"/>
      <c r="DT49" s="782"/>
      <c r="DU49" s="782"/>
      <c r="DV49" s="782"/>
      <c r="DW49" s="782"/>
      <c r="DX49" s="782"/>
      <c r="DY49" s="782"/>
      <c r="DZ49" s="782"/>
      <c r="EA49" s="782"/>
      <c r="EB49" s="782"/>
      <c r="EC49" s="782"/>
      <c r="ED49" s="782"/>
      <c r="EE49" s="782"/>
      <c r="EF49" s="782"/>
      <c r="EG49" s="782"/>
      <c r="EH49" s="782"/>
      <c r="EI49" s="782"/>
      <c r="EJ49" s="782"/>
      <c r="EK49" s="782"/>
      <c r="EL49" s="782"/>
      <c r="EM49" s="782"/>
      <c r="EN49" s="782"/>
      <c r="EO49" s="782"/>
      <c r="EP49" s="782"/>
      <c r="EQ49" s="782"/>
      <c r="ER49" s="782"/>
      <c r="ES49" s="782"/>
      <c r="ET49" s="782"/>
      <c r="EU49" s="782"/>
      <c r="EV49" s="782"/>
      <c r="EW49" s="782"/>
      <c r="EX49" s="782"/>
      <c r="EY49" s="782"/>
      <c r="EZ49" s="782"/>
      <c r="FA49" s="782"/>
      <c r="FB49" s="782"/>
      <c r="FC49" s="782"/>
      <c r="FD49" s="782"/>
      <c r="FE49" s="782"/>
      <c r="FF49" s="782"/>
      <c r="FG49" s="782"/>
      <c r="FH49" s="782"/>
      <c r="FI49" s="782"/>
      <c r="FJ49" s="782"/>
      <c r="FK49" s="782"/>
      <c r="FL49" s="782"/>
      <c r="FM49" s="782"/>
      <c r="FN49" s="782"/>
      <c r="FO49" s="782"/>
      <c r="FP49" s="782"/>
      <c r="FQ49" s="782"/>
      <c r="FR49" s="782"/>
      <c r="FS49" s="782"/>
      <c r="FT49" s="782"/>
      <c r="FU49" s="782"/>
      <c r="FV49" s="782"/>
      <c r="FW49" s="782"/>
      <c r="FX49" s="782"/>
      <c r="FY49" s="782"/>
      <c r="FZ49" s="782"/>
      <c r="GA49" s="782"/>
      <c r="GB49" s="782"/>
      <c r="GC49" s="782"/>
      <c r="GD49" s="782"/>
      <c r="GE49" s="782"/>
      <c r="GF49" s="782"/>
      <c r="GG49" s="782"/>
      <c r="GH49" s="782"/>
      <c r="GI49" s="782"/>
      <c r="GJ49" s="782"/>
      <c r="GK49" s="782"/>
      <c r="GL49" s="782"/>
      <c r="GM49" s="782"/>
      <c r="GN49" s="782"/>
      <c r="GO49" s="782"/>
      <c r="GP49" s="782"/>
      <c r="GQ49" s="782"/>
      <c r="GR49" s="782"/>
      <c r="GS49" s="782"/>
      <c r="GT49" s="782"/>
      <c r="GU49" s="782"/>
      <c r="GV49" s="782"/>
      <c r="GW49" s="782"/>
      <c r="GX49" s="782"/>
      <c r="GY49" s="782"/>
      <c r="GZ49" s="782"/>
      <c r="HA49" s="782"/>
      <c r="HB49" s="782"/>
      <c r="HC49" s="782"/>
      <c r="HD49" s="782"/>
      <c r="HE49" s="782"/>
      <c r="HF49" s="782"/>
      <c r="HG49" s="782"/>
      <c r="HH49" s="782"/>
      <c r="HI49" s="782"/>
      <c r="HJ49" s="782"/>
      <c r="HK49" s="782"/>
      <c r="HL49" s="782"/>
      <c r="HM49" s="782"/>
      <c r="HN49" s="782"/>
      <c r="HO49" s="782"/>
      <c r="HP49" s="782"/>
      <c r="HQ49" s="782"/>
      <c r="HR49" s="782"/>
      <c r="HS49" s="782"/>
      <c r="HT49" s="782"/>
      <c r="HU49" s="782"/>
      <c r="HV49" s="782"/>
      <c r="HW49" s="782"/>
      <c r="HX49" s="782"/>
      <c r="HY49" s="782"/>
      <c r="HZ49" s="782"/>
      <c r="IA49" s="782"/>
      <c r="IB49" s="782"/>
      <c r="IC49" s="782"/>
      <c r="ID49" s="782"/>
      <c r="IE49" s="782"/>
      <c r="IF49" s="782"/>
      <c r="IG49" s="782"/>
      <c r="IH49" s="782"/>
      <c r="II49" s="782"/>
      <c r="IJ49" s="782"/>
      <c r="IK49" s="782"/>
      <c r="IL49" s="782"/>
      <c r="IM49" s="782"/>
      <c r="IN49" s="782"/>
      <c r="IO49" s="782"/>
      <c r="IP49" s="782"/>
      <c r="IQ49" s="782"/>
      <c r="IR49" s="782"/>
      <c r="IS49" s="782"/>
      <c r="IT49" s="782"/>
      <c r="IU49" s="782"/>
      <c r="IV49" s="782"/>
      <c r="IW49" s="782"/>
      <c r="IX49" s="782"/>
      <c r="IY49" s="782"/>
    </row>
    <row r="50" spans="1:259">
      <c r="A50" s="762" t="s">
        <v>584</v>
      </c>
      <c r="B50" s="794" t="s">
        <v>955</v>
      </c>
      <c r="C50" s="795" t="str">
        <f>C42</f>
        <v>GV</v>
      </c>
      <c r="D50" s="795" t="s">
        <v>947</v>
      </c>
      <c r="E50" s="796">
        <v>2.41</v>
      </c>
      <c r="F50" s="797"/>
      <c r="G50" s="798"/>
      <c r="H50" s="798"/>
      <c r="I50" s="766">
        <v>0.7</v>
      </c>
      <c r="J50" s="766"/>
      <c r="K50" s="799">
        <f>(E50+F50)*70%</f>
        <v>1.6870000000000001</v>
      </c>
      <c r="L50" s="765">
        <f t="shared" si="14"/>
        <v>1.6870000000000001</v>
      </c>
      <c r="M50" s="806"/>
      <c r="N50" s="766">
        <f t="shared" si="15"/>
        <v>0</v>
      </c>
      <c r="O50" s="766"/>
      <c r="P50" s="767">
        <f t="shared" si="16"/>
        <v>0.51815</v>
      </c>
      <c r="Q50" s="768">
        <f t="shared" si="17"/>
        <v>7.0021500000000012</v>
      </c>
      <c r="R50" s="510">
        <v>2340000</v>
      </c>
      <c r="S50" s="769">
        <f t="shared" si="23"/>
        <v>16385031.000000004</v>
      </c>
      <c r="T50" s="770">
        <f t="shared" si="18"/>
        <v>62.599221000000007</v>
      </c>
      <c r="U50" s="770">
        <f t="shared" si="19"/>
        <v>13.023999000000002</v>
      </c>
      <c r="V50" s="770">
        <f t="shared" si="20"/>
        <v>22.686966000000005</v>
      </c>
      <c r="W50" s="770">
        <f t="shared" si="21"/>
        <v>98.310186000000016</v>
      </c>
      <c r="X50" s="770">
        <f t="shared" si="22"/>
        <v>6.7672799999999995</v>
      </c>
      <c r="Y50" s="781"/>
      <c r="Z50" s="781"/>
      <c r="AA50" s="786"/>
      <c r="AB50" s="782"/>
      <c r="AC50" s="782"/>
      <c r="AD50" s="782"/>
      <c r="AE50" s="782"/>
      <c r="AF50" s="782"/>
      <c r="AG50" s="782"/>
      <c r="AH50" s="782"/>
      <c r="AI50" s="782"/>
      <c r="AJ50" s="782"/>
      <c r="AK50" s="782"/>
      <c r="AL50" s="782"/>
      <c r="AM50" s="782"/>
      <c r="AN50" s="782"/>
      <c r="AO50" s="782"/>
      <c r="AP50" s="782"/>
      <c r="AQ50" s="782"/>
      <c r="AR50" s="782"/>
      <c r="AS50" s="782"/>
      <c r="AT50" s="782"/>
      <c r="AU50" s="782"/>
      <c r="AV50" s="782"/>
      <c r="AW50" s="782"/>
      <c r="AX50" s="782"/>
      <c r="AY50" s="782"/>
      <c r="AZ50" s="782"/>
      <c r="BA50" s="782"/>
      <c r="BB50" s="782"/>
      <c r="BC50" s="782"/>
      <c r="BD50" s="782"/>
      <c r="BE50" s="782"/>
      <c r="BF50" s="782"/>
      <c r="BG50" s="782"/>
      <c r="BH50" s="782"/>
      <c r="BI50" s="782"/>
      <c r="BJ50" s="782"/>
      <c r="BK50" s="782"/>
      <c r="BL50" s="782"/>
      <c r="BM50" s="782"/>
      <c r="BN50" s="782"/>
      <c r="BO50" s="782"/>
      <c r="BP50" s="782"/>
      <c r="BQ50" s="782"/>
      <c r="BR50" s="782"/>
      <c r="BS50" s="782"/>
      <c r="BT50" s="782"/>
      <c r="BU50" s="782"/>
      <c r="BV50" s="782"/>
      <c r="BW50" s="782"/>
      <c r="BX50" s="782"/>
      <c r="BY50" s="782"/>
      <c r="BZ50" s="782"/>
      <c r="CA50" s="782"/>
      <c r="CB50" s="782"/>
      <c r="CC50" s="782"/>
      <c r="CD50" s="782"/>
      <c r="CE50" s="782"/>
      <c r="CF50" s="782"/>
      <c r="CG50" s="782"/>
      <c r="CH50" s="782"/>
      <c r="CI50" s="782"/>
      <c r="CJ50" s="782"/>
      <c r="CK50" s="782"/>
      <c r="CL50" s="782"/>
      <c r="CM50" s="782"/>
      <c r="CN50" s="782"/>
      <c r="CO50" s="782"/>
      <c r="CP50" s="782"/>
      <c r="CQ50" s="782"/>
      <c r="CR50" s="782"/>
      <c r="CS50" s="782"/>
      <c r="CT50" s="782"/>
      <c r="CU50" s="782"/>
      <c r="CV50" s="782"/>
      <c r="CW50" s="782"/>
      <c r="CX50" s="782"/>
      <c r="CY50" s="782"/>
      <c r="CZ50" s="782"/>
      <c r="DA50" s="782"/>
      <c r="DB50" s="782"/>
      <c r="DC50" s="782"/>
      <c r="DD50" s="782"/>
      <c r="DE50" s="782"/>
      <c r="DF50" s="782"/>
      <c r="DG50" s="782"/>
      <c r="DH50" s="782"/>
      <c r="DI50" s="782"/>
      <c r="DJ50" s="782"/>
      <c r="DK50" s="782"/>
      <c r="DL50" s="782"/>
      <c r="DM50" s="782"/>
      <c r="DN50" s="782"/>
      <c r="DO50" s="782"/>
      <c r="DP50" s="782"/>
      <c r="DQ50" s="782"/>
      <c r="DR50" s="782"/>
      <c r="DS50" s="782"/>
      <c r="DT50" s="782"/>
      <c r="DU50" s="782"/>
      <c r="DV50" s="782"/>
      <c r="DW50" s="782"/>
      <c r="DX50" s="782"/>
      <c r="DY50" s="782"/>
      <c r="DZ50" s="782"/>
      <c r="EA50" s="782"/>
      <c r="EB50" s="782"/>
      <c r="EC50" s="782"/>
      <c r="ED50" s="782"/>
      <c r="EE50" s="782"/>
      <c r="EF50" s="782"/>
      <c r="EG50" s="782"/>
      <c r="EH50" s="782"/>
      <c r="EI50" s="782"/>
      <c r="EJ50" s="782"/>
      <c r="EK50" s="782"/>
      <c r="EL50" s="782"/>
      <c r="EM50" s="782"/>
      <c r="EN50" s="782"/>
      <c r="EO50" s="782"/>
      <c r="EP50" s="782"/>
      <c r="EQ50" s="782"/>
      <c r="ER50" s="782"/>
      <c r="ES50" s="782"/>
      <c r="ET50" s="782"/>
      <c r="EU50" s="782"/>
      <c r="EV50" s="782"/>
      <c r="EW50" s="782"/>
      <c r="EX50" s="782"/>
      <c r="EY50" s="782"/>
      <c r="EZ50" s="782"/>
      <c r="FA50" s="782"/>
      <c r="FB50" s="782"/>
      <c r="FC50" s="782"/>
      <c r="FD50" s="782"/>
      <c r="FE50" s="782"/>
      <c r="FF50" s="782"/>
      <c r="FG50" s="782"/>
      <c r="FH50" s="782"/>
      <c r="FI50" s="782"/>
      <c r="FJ50" s="782"/>
      <c r="FK50" s="782"/>
      <c r="FL50" s="782"/>
      <c r="FM50" s="782"/>
      <c r="FN50" s="782"/>
      <c r="FO50" s="782"/>
      <c r="FP50" s="782"/>
      <c r="FQ50" s="782"/>
      <c r="FR50" s="782"/>
      <c r="FS50" s="782"/>
      <c r="FT50" s="782"/>
      <c r="FU50" s="782"/>
      <c r="FV50" s="782"/>
      <c r="FW50" s="782"/>
      <c r="FX50" s="782"/>
      <c r="FY50" s="782"/>
      <c r="FZ50" s="782"/>
      <c r="GA50" s="782"/>
      <c r="GB50" s="782"/>
      <c r="GC50" s="782"/>
      <c r="GD50" s="782"/>
      <c r="GE50" s="782"/>
      <c r="GF50" s="782"/>
      <c r="GG50" s="782"/>
      <c r="GH50" s="782"/>
      <c r="GI50" s="782"/>
      <c r="GJ50" s="782"/>
      <c r="GK50" s="782"/>
      <c r="GL50" s="782"/>
      <c r="GM50" s="782"/>
      <c r="GN50" s="782"/>
      <c r="GO50" s="782"/>
      <c r="GP50" s="782"/>
      <c r="GQ50" s="782"/>
      <c r="GR50" s="782"/>
      <c r="GS50" s="782"/>
      <c r="GT50" s="782"/>
      <c r="GU50" s="782"/>
      <c r="GV50" s="782"/>
      <c r="GW50" s="782"/>
      <c r="GX50" s="782"/>
      <c r="GY50" s="782"/>
      <c r="GZ50" s="782"/>
      <c r="HA50" s="782"/>
      <c r="HB50" s="782"/>
      <c r="HC50" s="782"/>
      <c r="HD50" s="782"/>
      <c r="HE50" s="782"/>
      <c r="HF50" s="782"/>
      <c r="HG50" s="782"/>
      <c r="HH50" s="782"/>
      <c r="HI50" s="782"/>
      <c r="HJ50" s="782"/>
      <c r="HK50" s="782"/>
      <c r="HL50" s="782"/>
      <c r="HM50" s="782"/>
      <c r="HN50" s="782"/>
      <c r="HO50" s="782"/>
      <c r="HP50" s="782"/>
      <c r="HQ50" s="782"/>
      <c r="HR50" s="782"/>
      <c r="HS50" s="782"/>
      <c r="HT50" s="782"/>
      <c r="HU50" s="782"/>
      <c r="HV50" s="782"/>
      <c r="HW50" s="782"/>
      <c r="HX50" s="782"/>
      <c r="HY50" s="782"/>
      <c r="HZ50" s="782"/>
      <c r="IA50" s="782"/>
      <c r="IB50" s="782"/>
      <c r="IC50" s="782"/>
      <c r="ID50" s="782"/>
      <c r="IE50" s="782"/>
      <c r="IF50" s="782"/>
      <c r="IG50" s="782"/>
      <c r="IH50" s="782"/>
      <c r="II50" s="782"/>
      <c r="IJ50" s="782"/>
      <c r="IK50" s="782"/>
      <c r="IL50" s="782"/>
      <c r="IM50" s="782"/>
      <c r="IN50" s="782"/>
      <c r="IO50" s="782"/>
      <c r="IP50" s="782"/>
      <c r="IQ50" s="782"/>
      <c r="IR50" s="782"/>
      <c r="IS50" s="782"/>
      <c r="IT50" s="782"/>
      <c r="IU50" s="782"/>
      <c r="IV50" s="782"/>
      <c r="IW50" s="782"/>
      <c r="IX50" s="782"/>
      <c r="IY50" s="782"/>
    </row>
    <row r="51" spans="1:259">
      <c r="A51" s="762" t="s">
        <v>586</v>
      </c>
      <c r="B51" s="794" t="s">
        <v>956</v>
      </c>
      <c r="C51" s="795" t="s">
        <v>957</v>
      </c>
      <c r="D51" s="807" t="s">
        <v>958</v>
      </c>
      <c r="E51" s="796">
        <v>3.06</v>
      </c>
      <c r="F51" s="797">
        <v>0.2</v>
      </c>
      <c r="G51" s="798"/>
      <c r="H51" s="798"/>
      <c r="I51" s="766">
        <v>0.7</v>
      </c>
      <c r="J51" s="766"/>
      <c r="K51" s="799"/>
      <c r="L51" s="765"/>
      <c r="M51" s="806">
        <v>1</v>
      </c>
      <c r="N51" s="766">
        <f t="shared" si="15"/>
        <v>0</v>
      </c>
      <c r="O51" s="766"/>
      <c r="P51" s="767">
        <f t="shared" si="16"/>
        <v>0.70090000000000008</v>
      </c>
      <c r="Q51" s="768">
        <f t="shared" si="17"/>
        <v>5.6608999999999998</v>
      </c>
      <c r="R51" s="510">
        <v>2340000</v>
      </c>
      <c r="S51" s="769">
        <f t="shared" si="23"/>
        <v>13246506</v>
      </c>
      <c r="T51" s="770">
        <f t="shared" si="18"/>
        <v>50.608445999999994</v>
      </c>
      <c r="U51" s="770">
        <f t="shared" si="19"/>
        <v>10.529273999999999</v>
      </c>
      <c r="V51" s="770">
        <f t="shared" si="20"/>
        <v>18.341315999999999</v>
      </c>
      <c r="W51" s="770">
        <f t="shared" si="21"/>
        <v>79.479035999999994</v>
      </c>
      <c r="X51" s="770">
        <f t="shared" si="22"/>
        <v>8.5924800000000001</v>
      </c>
      <c r="Y51" s="781"/>
      <c r="Z51" s="781"/>
      <c r="AA51" s="790"/>
      <c r="AB51" s="782"/>
      <c r="AC51" s="782"/>
      <c r="AD51" s="782"/>
      <c r="AE51" s="782"/>
      <c r="AF51" s="782"/>
      <c r="AG51" s="782"/>
      <c r="AH51" s="782"/>
      <c r="AI51" s="782"/>
      <c r="AJ51" s="782"/>
      <c r="AK51" s="782"/>
      <c r="AL51" s="782"/>
      <c r="AM51" s="782"/>
      <c r="AN51" s="782"/>
      <c r="AO51" s="782"/>
      <c r="AP51" s="782"/>
      <c r="AQ51" s="782"/>
      <c r="AR51" s="782"/>
      <c r="AS51" s="782"/>
      <c r="AT51" s="782"/>
      <c r="AU51" s="782"/>
      <c r="AV51" s="782"/>
      <c r="AW51" s="782"/>
      <c r="AX51" s="782"/>
      <c r="AY51" s="782"/>
      <c r="AZ51" s="782"/>
      <c r="BA51" s="782"/>
      <c r="BB51" s="782"/>
      <c r="BC51" s="782"/>
      <c r="BD51" s="782"/>
      <c r="BE51" s="782"/>
      <c r="BF51" s="782"/>
      <c r="BG51" s="782"/>
      <c r="BH51" s="782"/>
      <c r="BI51" s="782"/>
      <c r="BJ51" s="782"/>
      <c r="BK51" s="782"/>
      <c r="BL51" s="782"/>
      <c r="BM51" s="782"/>
      <c r="BN51" s="782"/>
      <c r="BO51" s="782"/>
      <c r="BP51" s="782"/>
      <c r="BQ51" s="782"/>
      <c r="BR51" s="782"/>
      <c r="BS51" s="782"/>
      <c r="BT51" s="782"/>
      <c r="BU51" s="782"/>
      <c r="BV51" s="782"/>
      <c r="BW51" s="782"/>
      <c r="BX51" s="782"/>
      <c r="BY51" s="782"/>
      <c r="BZ51" s="782"/>
      <c r="CA51" s="782"/>
      <c r="CB51" s="782"/>
      <c r="CC51" s="782"/>
      <c r="CD51" s="782"/>
      <c r="CE51" s="782"/>
      <c r="CF51" s="782"/>
      <c r="CG51" s="782"/>
      <c r="CH51" s="782"/>
      <c r="CI51" s="782"/>
      <c r="CJ51" s="782"/>
      <c r="CK51" s="782"/>
      <c r="CL51" s="782"/>
      <c r="CM51" s="782"/>
      <c r="CN51" s="782"/>
      <c r="CO51" s="782"/>
      <c r="CP51" s="782"/>
      <c r="CQ51" s="782"/>
      <c r="CR51" s="782"/>
      <c r="CS51" s="782"/>
      <c r="CT51" s="782"/>
      <c r="CU51" s="782"/>
      <c r="CV51" s="782"/>
      <c r="CW51" s="782"/>
      <c r="CX51" s="782"/>
      <c r="CY51" s="782"/>
      <c r="CZ51" s="782"/>
      <c r="DA51" s="782"/>
      <c r="DB51" s="782"/>
      <c r="DC51" s="782"/>
      <c r="DD51" s="782"/>
      <c r="DE51" s="782"/>
      <c r="DF51" s="782"/>
      <c r="DG51" s="782"/>
      <c r="DH51" s="782"/>
      <c r="DI51" s="782"/>
      <c r="DJ51" s="782"/>
      <c r="DK51" s="782"/>
      <c r="DL51" s="782"/>
      <c r="DM51" s="782"/>
      <c r="DN51" s="782"/>
      <c r="DO51" s="782"/>
      <c r="DP51" s="782"/>
      <c r="DQ51" s="782"/>
      <c r="DR51" s="782"/>
      <c r="DS51" s="782"/>
      <c r="DT51" s="782"/>
      <c r="DU51" s="782"/>
      <c r="DV51" s="782"/>
      <c r="DW51" s="782"/>
      <c r="DX51" s="782"/>
      <c r="DY51" s="782"/>
      <c r="DZ51" s="782"/>
      <c r="EA51" s="782"/>
      <c r="EB51" s="782"/>
      <c r="EC51" s="782"/>
      <c r="ED51" s="782"/>
      <c r="EE51" s="782"/>
      <c r="EF51" s="782"/>
      <c r="EG51" s="782"/>
      <c r="EH51" s="782"/>
      <c r="EI51" s="782"/>
      <c r="EJ51" s="782"/>
      <c r="EK51" s="782"/>
      <c r="EL51" s="782"/>
      <c r="EM51" s="782"/>
      <c r="EN51" s="782"/>
      <c r="EO51" s="782"/>
      <c r="EP51" s="782"/>
      <c r="EQ51" s="782"/>
      <c r="ER51" s="782"/>
      <c r="ES51" s="782"/>
      <c r="ET51" s="782"/>
      <c r="EU51" s="782"/>
      <c r="EV51" s="782"/>
      <c r="EW51" s="782"/>
      <c r="EX51" s="782"/>
      <c r="EY51" s="782"/>
      <c r="EZ51" s="782"/>
      <c r="FA51" s="782"/>
      <c r="FB51" s="782"/>
      <c r="FC51" s="782"/>
      <c r="FD51" s="782"/>
      <c r="FE51" s="782"/>
      <c r="FF51" s="782"/>
      <c r="FG51" s="782"/>
      <c r="FH51" s="782"/>
      <c r="FI51" s="782"/>
      <c r="FJ51" s="782"/>
      <c r="FK51" s="782"/>
      <c r="FL51" s="782"/>
      <c r="FM51" s="782"/>
      <c r="FN51" s="782"/>
      <c r="FO51" s="782"/>
      <c r="FP51" s="782"/>
      <c r="FQ51" s="782"/>
      <c r="FR51" s="782"/>
      <c r="FS51" s="782"/>
      <c r="FT51" s="782"/>
      <c r="FU51" s="782"/>
      <c r="FV51" s="782"/>
      <c r="FW51" s="782"/>
      <c r="FX51" s="782"/>
      <c r="FY51" s="782"/>
      <c r="FZ51" s="782"/>
      <c r="GA51" s="782"/>
      <c r="GB51" s="782"/>
      <c r="GC51" s="782"/>
      <c r="GD51" s="782"/>
      <c r="GE51" s="782"/>
      <c r="GF51" s="782"/>
      <c r="GG51" s="782"/>
      <c r="GH51" s="782"/>
      <c r="GI51" s="782"/>
      <c r="GJ51" s="782"/>
      <c r="GK51" s="782"/>
      <c r="GL51" s="782"/>
      <c r="GM51" s="782"/>
      <c r="GN51" s="782"/>
      <c r="GO51" s="782"/>
      <c r="GP51" s="782"/>
      <c r="GQ51" s="782"/>
      <c r="GR51" s="782"/>
      <c r="GS51" s="782"/>
      <c r="GT51" s="782"/>
      <c r="GU51" s="782"/>
      <c r="GV51" s="782"/>
      <c r="GW51" s="782"/>
      <c r="GX51" s="782"/>
      <c r="GY51" s="782"/>
      <c r="GZ51" s="782"/>
      <c r="HA51" s="782"/>
      <c r="HB51" s="782"/>
      <c r="HC51" s="782"/>
      <c r="HD51" s="782"/>
      <c r="HE51" s="782"/>
      <c r="HF51" s="782"/>
      <c r="HG51" s="782"/>
      <c r="HH51" s="782"/>
      <c r="HI51" s="782"/>
      <c r="HJ51" s="782"/>
      <c r="HK51" s="782"/>
      <c r="HL51" s="782"/>
      <c r="HM51" s="782"/>
      <c r="HN51" s="782"/>
      <c r="HO51" s="782"/>
      <c r="HP51" s="782"/>
      <c r="HQ51" s="782"/>
      <c r="HR51" s="782"/>
      <c r="HS51" s="782"/>
      <c r="HT51" s="782"/>
      <c r="HU51" s="782"/>
      <c r="HV51" s="782"/>
      <c r="HW51" s="782"/>
      <c r="HX51" s="782"/>
      <c r="HY51" s="782"/>
      <c r="HZ51" s="782"/>
      <c r="IA51" s="782"/>
      <c r="IB51" s="782"/>
      <c r="IC51" s="782"/>
      <c r="ID51" s="782"/>
      <c r="IE51" s="782"/>
      <c r="IF51" s="782"/>
      <c r="IG51" s="782"/>
      <c r="IH51" s="782"/>
      <c r="II51" s="782"/>
      <c r="IJ51" s="782"/>
      <c r="IK51" s="782"/>
      <c r="IL51" s="782"/>
      <c r="IM51" s="782"/>
      <c r="IN51" s="782"/>
      <c r="IO51" s="782"/>
      <c r="IP51" s="782"/>
      <c r="IQ51" s="782"/>
      <c r="IR51" s="782"/>
      <c r="IS51" s="782"/>
      <c r="IT51" s="782"/>
      <c r="IU51" s="782"/>
      <c r="IV51" s="782"/>
      <c r="IW51" s="782"/>
      <c r="IX51" s="782"/>
      <c r="IY51" s="782"/>
    </row>
    <row r="52" spans="1:259">
      <c r="A52" s="762" t="s">
        <v>598</v>
      </c>
      <c r="B52" s="794" t="s">
        <v>959</v>
      </c>
      <c r="C52" s="795" t="s">
        <v>910</v>
      </c>
      <c r="D52" s="807" t="s">
        <v>911</v>
      </c>
      <c r="E52" s="796">
        <v>3.34</v>
      </c>
      <c r="F52" s="797"/>
      <c r="G52" s="798">
        <v>0.1</v>
      </c>
      <c r="H52" s="798"/>
      <c r="I52" s="766">
        <v>0.7</v>
      </c>
      <c r="J52" s="766"/>
      <c r="K52" s="799"/>
      <c r="L52" s="765"/>
      <c r="M52" s="808">
        <v>1</v>
      </c>
      <c r="N52" s="766">
        <f t="shared" si="15"/>
        <v>0</v>
      </c>
      <c r="O52" s="766"/>
      <c r="P52" s="767">
        <f t="shared" si="16"/>
        <v>0.71809999999999996</v>
      </c>
      <c r="Q52" s="768">
        <f t="shared" si="17"/>
        <v>5.8580999999999994</v>
      </c>
      <c r="R52" s="510">
        <v>2340000</v>
      </c>
      <c r="S52" s="769">
        <f t="shared" si="23"/>
        <v>13707953.999999998</v>
      </c>
      <c r="T52" s="770">
        <f t="shared" si="18"/>
        <v>52.371413999999987</v>
      </c>
      <c r="U52" s="770">
        <f t="shared" si="19"/>
        <v>10.896065999999999</v>
      </c>
      <c r="V52" s="770">
        <f t="shared" si="20"/>
        <v>18.980243999999999</v>
      </c>
      <c r="W52" s="770">
        <f t="shared" si="21"/>
        <v>82.247723999999977</v>
      </c>
      <c r="X52" s="770">
        <f t="shared" si="22"/>
        <v>9.3787199999999995</v>
      </c>
      <c r="Y52" s="781"/>
      <c r="Z52" s="781"/>
      <c r="AA52" s="786"/>
      <c r="AB52" s="782"/>
      <c r="AC52" s="782"/>
      <c r="AD52" s="782"/>
      <c r="AE52" s="782"/>
      <c r="AF52" s="782"/>
      <c r="AG52" s="782"/>
      <c r="AH52" s="782"/>
      <c r="AI52" s="782"/>
      <c r="AJ52" s="782"/>
      <c r="AK52" s="782"/>
      <c r="AL52" s="782"/>
      <c r="AM52" s="782"/>
      <c r="AN52" s="782"/>
      <c r="AO52" s="782"/>
      <c r="AP52" s="782"/>
      <c r="AQ52" s="782"/>
      <c r="AR52" s="782"/>
      <c r="AS52" s="782"/>
      <c r="AT52" s="782"/>
      <c r="AU52" s="782"/>
      <c r="AV52" s="782"/>
      <c r="AW52" s="782"/>
      <c r="AX52" s="782"/>
      <c r="AY52" s="782"/>
      <c r="AZ52" s="782"/>
      <c r="BA52" s="782"/>
      <c r="BB52" s="782"/>
      <c r="BC52" s="782"/>
      <c r="BD52" s="782"/>
      <c r="BE52" s="782"/>
      <c r="BF52" s="782"/>
      <c r="BG52" s="782"/>
      <c r="BH52" s="782"/>
      <c r="BI52" s="782"/>
      <c r="BJ52" s="782"/>
      <c r="BK52" s="782"/>
      <c r="BL52" s="782"/>
      <c r="BM52" s="782"/>
      <c r="BN52" s="782"/>
      <c r="BO52" s="782"/>
      <c r="BP52" s="782"/>
      <c r="BQ52" s="782"/>
      <c r="BR52" s="782"/>
      <c r="BS52" s="782"/>
      <c r="BT52" s="782"/>
      <c r="BU52" s="782"/>
      <c r="BV52" s="782"/>
      <c r="BW52" s="782"/>
      <c r="BX52" s="782"/>
      <c r="BY52" s="782"/>
      <c r="BZ52" s="782"/>
      <c r="CA52" s="782"/>
      <c r="CB52" s="782"/>
      <c r="CC52" s="782"/>
      <c r="CD52" s="782"/>
      <c r="CE52" s="782"/>
      <c r="CF52" s="782"/>
      <c r="CG52" s="782"/>
      <c r="CH52" s="782"/>
      <c r="CI52" s="782"/>
      <c r="CJ52" s="782"/>
      <c r="CK52" s="782"/>
      <c r="CL52" s="782"/>
      <c r="CM52" s="782"/>
      <c r="CN52" s="782"/>
      <c r="CO52" s="782"/>
      <c r="CP52" s="782"/>
      <c r="CQ52" s="782"/>
      <c r="CR52" s="782"/>
      <c r="CS52" s="782"/>
      <c r="CT52" s="782"/>
      <c r="CU52" s="782"/>
      <c r="CV52" s="782"/>
      <c r="CW52" s="782"/>
      <c r="CX52" s="782"/>
      <c r="CY52" s="782"/>
      <c r="CZ52" s="782"/>
      <c r="DA52" s="782"/>
      <c r="DB52" s="782"/>
      <c r="DC52" s="782"/>
      <c r="DD52" s="782"/>
      <c r="DE52" s="782"/>
      <c r="DF52" s="782"/>
      <c r="DG52" s="782"/>
      <c r="DH52" s="782"/>
      <c r="DI52" s="782"/>
      <c r="DJ52" s="782"/>
      <c r="DK52" s="782"/>
      <c r="DL52" s="782"/>
      <c r="DM52" s="782"/>
      <c r="DN52" s="782"/>
      <c r="DO52" s="782"/>
      <c r="DP52" s="782"/>
      <c r="DQ52" s="782"/>
      <c r="DR52" s="782"/>
      <c r="DS52" s="782"/>
      <c r="DT52" s="782"/>
      <c r="DU52" s="782"/>
      <c r="DV52" s="782"/>
      <c r="DW52" s="782"/>
      <c r="DX52" s="782"/>
      <c r="DY52" s="782"/>
      <c r="DZ52" s="782"/>
      <c r="EA52" s="782"/>
      <c r="EB52" s="782"/>
      <c r="EC52" s="782"/>
      <c r="ED52" s="782"/>
      <c r="EE52" s="782"/>
      <c r="EF52" s="782"/>
      <c r="EG52" s="782"/>
      <c r="EH52" s="782"/>
      <c r="EI52" s="782"/>
      <c r="EJ52" s="782"/>
      <c r="EK52" s="782"/>
      <c r="EL52" s="782"/>
      <c r="EM52" s="782"/>
      <c r="EN52" s="782"/>
      <c r="EO52" s="782"/>
      <c r="EP52" s="782"/>
      <c r="EQ52" s="782"/>
      <c r="ER52" s="782"/>
      <c r="ES52" s="782"/>
      <c r="ET52" s="782"/>
      <c r="EU52" s="782"/>
      <c r="EV52" s="782"/>
      <c r="EW52" s="782"/>
      <c r="EX52" s="782"/>
      <c r="EY52" s="782"/>
      <c r="EZ52" s="782"/>
      <c r="FA52" s="782"/>
      <c r="FB52" s="782"/>
      <c r="FC52" s="782"/>
      <c r="FD52" s="782"/>
      <c r="FE52" s="782"/>
      <c r="FF52" s="782"/>
      <c r="FG52" s="782"/>
      <c r="FH52" s="782"/>
      <c r="FI52" s="782"/>
      <c r="FJ52" s="782"/>
      <c r="FK52" s="782"/>
      <c r="FL52" s="782"/>
      <c r="FM52" s="782"/>
      <c r="FN52" s="782"/>
      <c r="FO52" s="782"/>
      <c r="FP52" s="782"/>
      <c r="FQ52" s="782"/>
      <c r="FR52" s="782"/>
      <c r="FS52" s="782"/>
      <c r="FT52" s="782"/>
      <c r="FU52" s="782"/>
      <c r="FV52" s="782"/>
      <c r="FW52" s="782"/>
      <c r="FX52" s="782"/>
      <c r="FY52" s="782"/>
      <c r="FZ52" s="782"/>
      <c r="GA52" s="782"/>
      <c r="GB52" s="782"/>
      <c r="GC52" s="782"/>
      <c r="GD52" s="782"/>
      <c r="GE52" s="782"/>
      <c r="GF52" s="782"/>
      <c r="GG52" s="782"/>
      <c r="GH52" s="782"/>
      <c r="GI52" s="782"/>
      <c r="GJ52" s="782"/>
      <c r="GK52" s="782"/>
      <c r="GL52" s="782"/>
      <c r="GM52" s="782"/>
      <c r="GN52" s="782"/>
      <c r="GO52" s="782"/>
      <c r="GP52" s="782"/>
      <c r="GQ52" s="782"/>
      <c r="GR52" s="782"/>
      <c r="GS52" s="782"/>
      <c r="GT52" s="782"/>
      <c r="GU52" s="782"/>
      <c r="GV52" s="782"/>
      <c r="GW52" s="782"/>
      <c r="GX52" s="782"/>
      <c r="GY52" s="782"/>
      <c r="GZ52" s="782"/>
      <c r="HA52" s="782"/>
      <c r="HB52" s="782"/>
      <c r="HC52" s="782"/>
      <c r="HD52" s="782"/>
      <c r="HE52" s="782"/>
      <c r="HF52" s="782"/>
      <c r="HG52" s="782"/>
      <c r="HH52" s="782"/>
      <c r="HI52" s="782"/>
      <c r="HJ52" s="782"/>
      <c r="HK52" s="782"/>
      <c r="HL52" s="782"/>
      <c r="HM52" s="782"/>
      <c r="HN52" s="782"/>
      <c r="HO52" s="782"/>
      <c r="HP52" s="782"/>
      <c r="HQ52" s="782"/>
      <c r="HR52" s="782"/>
      <c r="HS52" s="782"/>
      <c r="HT52" s="782"/>
      <c r="HU52" s="782"/>
      <c r="HV52" s="782"/>
      <c r="HW52" s="782"/>
      <c r="HX52" s="782"/>
      <c r="HY52" s="782"/>
      <c r="HZ52" s="782"/>
      <c r="IA52" s="782"/>
      <c r="IB52" s="782"/>
      <c r="IC52" s="782"/>
      <c r="ID52" s="782"/>
      <c r="IE52" s="782"/>
      <c r="IF52" s="782"/>
      <c r="IG52" s="782"/>
      <c r="IH52" s="782"/>
      <c r="II52" s="782"/>
      <c r="IJ52" s="782"/>
      <c r="IK52" s="782"/>
      <c r="IL52" s="782"/>
      <c r="IM52" s="782"/>
      <c r="IN52" s="782"/>
      <c r="IO52" s="782"/>
      <c r="IP52" s="782"/>
      <c r="IQ52" s="782"/>
      <c r="IR52" s="782"/>
      <c r="IS52" s="782"/>
      <c r="IT52" s="782"/>
      <c r="IU52" s="782"/>
      <c r="IV52" s="782"/>
      <c r="IW52" s="782"/>
      <c r="IX52" s="782"/>
      <c r="IY52" s="782"/>
    </row>
    <row r="53" spans="1:259">
      <c r="A53" s="762" t="s">
        <v>931</v>
      </c>
      <c r="B53" s="792" t="s">
        <v>960</v>
      </c>
      <c r="C53" s="795" t="str">
        <f>C45</f>
        <v>GV</v>
      </c>
      <c r="D53" s="795"/>
      <c r="E53" s="796"/>
      <c r="F53" s="797"/>
      <c r="G53" s="798"/>
      <c r="H53" s="798"/>
      <c r="I53" s="766"/>
      <c r="J53" s="766"/>
      <c r="K53" s="799"/>
      <c r="L53" s="765"/>
      <c r="M53" s="806"/>
      <c r="N53" s="766"/>
      <c r="O53" s="766"/>
      <c r="P53" s="767"/>
      <c r="Q53" s="768">
        <f t="shared" si="17"/>
        <v>0</v>
      </c>
      <c r="R53" s="510">
        <v>2340000</v>
      </c>
      <c r="S53" s="769">
        <f t="shared" si="23"/>
        <v>0</v>
      </c>
      <c r="T53" s="770">
        <f t="shared" si="18"/>
        <v>0</v>
      </c>
      <c r="U53" s="770">
        <f t="shared" si="19"/>
        <v>0</v>
      </c>
      <c r="V53" s="770">
        <f t="shared" si="20"/>
        <v>0</v>
      </c>
      <c r="W53" s="770">
        <f t="shared" si="21"/>
        <v>0</v>
      </c>
      <c r="X53" s="770">
        <f t="shared" si="22"/>
        <v>0</v>
      </c>
      <c r="Y53" s="781"/>
      <c r="Z53" s="781"/>
      <c r="AA53" s="786"/>
      <c r="AB53" s="809"/>
      <c r="AC53" s="782"/>
      <c r="AD53" s="782"/>
      <c r="AE53" s="782"/>
      <c r="AF53" s="782"/>
      <c r="AG53" s="782"/>
      <c r="AH53" s="782"/>
      <c r="AI53" s="782"/>
      <c r="AJ53" s="782"/>
      <c r="AK53" s="782"/>
      <c r="AL53" s="782"/>
      <c r="AM53" s="782"/>
      <c r="AN53" s="782"/>
      <c r="AO53" s="782"/>
      <c r="AP53" s="782"/>
      <c r="AQ53" s="782"/>
      <c r="AR53" s="782"/>
      <c r="AS53" s="782"/>
      <c r="AT53" s="782"/>
      <c r="AU53" s="782"/>
      <c r="AV53" s="782"/>
      <c r="AW53" s="782"/>
      <c r="AX53" s="782"/>
      <c r="AY53" s="782"/>
      <c r="AZ53" s="782"/>
      <c r="BA53" s="782"/>
      <c r="BB53" s="782"/>
      <c r="BC53" s="782"/>
      <c r="BD53" s="782"/>
      <c r="BE53" s="782"/>
      <c r="BF53" s="782"/>
      <c r="BG53" s="782"/>
      <c r="BH53" s="782"/>
      <c r="BI53" s="782"/>
      <c r="BJ53" s="782"/>
      <c r="BK53" s="782"/>
      <c r="BL53" s="782"/>
      <c r="BM53" s="782"/>
      <c r="BN53" s="782"/>
      <c r="BO53" s="782"/>
      <c r="BP53" s="782"/>
      <c r="BQ53" s="782"/>
      <c r="BR53" s="782"/>
      <c r="BS53" s="782"/>
      <c r="BT53" s="782"/>
      <c r="BU53" s="782"/>
      <c r="BV53" s="782"/>
      <c r="BW53" s="782"/>
      <c r="BX53" s="782"/>
      <c r="BY53" s="782"/>
      <c r="BZ53" s="782"/>
      <c r="CA53" s="782"/>
      <c r="CB53" s="782"/>
      <c r="CC53" s="782"/>
      <c r="CD53" s="782"/>
      <c r="CE53" s="782"/>
      <c r="CF53" s="782"/>
      <c r="CG53" s="782"/>
      <c r="CH53" s="782"/>
      <c r="CI53" s="782"/>
      <c r="CJ53" s="782"/>
      <c r="CK53" s="782"/>
      <c r="CL53" s="782"/>
      <c r="CM53" s="782"/>
      <c r="CN53" s="782"/>
      <c r="CO53" s="782"/>
      <c r="CP53" s="782"/>
      <c r="CQ53" s="782"/>
      <c r="CR53" s="782"/>
      <c r="CS53" s="782"/>
      <c r="CT53" s="782"/>
      <c r="CU53" s="782"/>
      <c r="CV53" s="782"/>
      <c r="CW53" s="782"/>
      <c r="CX53" s="782"/>
      <c r="CY53" s="782"/>
      <c r="CZ53" s="782"/>
      <c r="DA53" s="782"/>
      <c r="DB53" s="782"/>
      <c r="DC53" s="782"/>
      <c r="DD53" s="782"/>
      <c r="DE53" s="782"/>
      <c r="DF53" s="782"/>
      <c r="DG53" s="782"/>
      <c r="DH53" s="782"/>
      <c r="DI53" s="782"/>
      <c r="DJ53" s="782"/>
      <c r="DK53" s="782"/>
      <c r="DL53" s="782"/>
      <c r="DM53" s="782"/>
      <c r="DN53" s="782"/>
      <c r="DO53" s="782"/>
      <c r="DP53" s="782"/>
      <c r="DQ53" s="782"/>
      <c r="DR53" s="782"/>
      <c r="DS53" s="782"/>
      <c r="DT53" s="782"/>
      <c r="DU53" s="782"/>
      <c r="DV53" s="782"/>
      <c r="DW53" s="782"/>
      <c r="DX53" s="782"/>
      <c r="DY53" s="782"/>
      <c r="DZ53" s="782"/>
      <c r="EA53" s="782"/>
      <c r="EB53" s="782"/>
      <c r="EC53" s="782"/>
      <c r="ED53" s="782"/>
      <c r="EE53" s="782"/>
      <c r="EF53" s="782"/>
      <c r="EG53" s="782"/>
      <c r="EH53" s="782"/>
      <c r="EI53" s="782"/>
      <c r="EJ53" s="782"/>
      <c r="EK53" s="782"/>
      <c r="EL53" s="782"/>
      <c r="EM53" s="782"/>
      <c r="EN53" s="782"/>
      <c r="EO53" s="782"/>
      <c r="EP53" s="782"/>
      <c r="EQ53" s="782"/>
      <c r="ER53" s="782"/>
      <c r="ES53" s="782"/>
      <c r="ET53" s="782"/>
      <c r="EU53" s="782"/>
      <c r="EV53" s="782"/>
      <c r="EW53" s="782"/>
      <c r="EX53" s="782"/>
      <c r="EY53" s="782"/>
      <c r="EZ53" s="782"/>
      <c r="FA53" s="782"/>
      <c r="FB53" s="782"/>
      <c r="FC53" s="782"/>
      <c r="FD53" s="782"/>
      <c r="FE53" s="782"/>
      <c r="FF53" s="782"/>
      <c r="FG53" s="782"/>
      <c r="FH53" s="782"/>
      <c r="FI53" s="782"/>
      <c r="FJ53" s="782"/>
      <c r="FK53" s="782"/>
      <c r="FL53" s="782"/>
      <c r="FM53" s="782"/>
      <c r="FN53" s="782"/>
      <c r="FO53" s="782"/>
      <c r="FP53" s="782"/>
      <c r="FQ53" s="782"/>
      <c r="FR53" s="782"/>
      <c r="FS53" s="782"/>
      <c r="FT53" s="782"/>
      <c r="FU53" s="782"/>
      <c r="FV53" s="782"/>
      <c r="FW53" s="782"/>
      <c r="FX53" s="782"/>
      <c r="FY53" s="782"/>
      <c r="FZ53" s="782"/>
      <c r="GA53" s="782"/>
      <c r="GB53" s="782"/>
      <c r="GC53" s="782"/>
      <c r="GD53" s="782"/>
      <c r="GE53" s="782"/>
      <c r="GF53" s="782"/>
      <c r="GG53" s="782"/>
      <c r="GH53" s="782"/>
      <c r="GI53" s="782"/>
      <c r="GJ53" s="782"/>
      <c r="GK53" s="782"/>
      <c r="GL53" s="782"/>
      <c r="GM53" s="782"/>
      <c r="GN53" s="782"/>
      <c r="GO53" s="782"/>
      <c r="GP53" s="782"/>
      <c r="GQ53" s="782"/>
      <c r="GR53" s="782"/>
      <c r="GS53" s="782"/>
      <c r="GT53" s="782"/>
      <c r="GU53" s="782"/>
      <c r="GV53" s="782"/>
      <c r="GW53" s="782"/>
      <c r="GX53" s="782"/>
      <c r="GY53" s="782"/>
      <c r="GZ53" s="782"/>
      <c r="HA53" s="782"/>
      <c r="HB53" s="782"/>
      <c r="HC53" s="782"/>
      <c r="HD53" s="782"/>
      <c r="HE53" s="782"/>
      <c r="HF53" s="782"/>
      <c r="HG53" s="782"/>
      <c r="HH53" s="782"/>
      <c r="HI53" s="782"/>
      <c r="HJ53" s="782"/>
      <c r="HK53" s="782"/>
      <c r="HL53" s="782"/>
      <c r="HM53" s="782"/>
      <c r="HN53" s="782"/>
      <c r="HO53" s="782"/>
      <c r="HP53" s="782"/>
      <c r="HQ53" s="782"/>
      <c r="HR53" s="782"/>
      <c r="HS53" s="782"/>
      <c r="HT53" s="782"/>
      <c r="HU53" s="782"/>
      <c r="HV53" s="782"/>
      <c r="HW53" s="782"/>
      <c r="HX53" s="782"/>
      <c r="HY53" s="782"/>
      <c r="HZ53" s="782"/>
      <c r="IA53" s="782"/>
      <c r="IB53" s="782"/>
      <c r="IC53" s="782"/>
      <c r="ID53" s="782"/>
      <c r="IE53" s="782"/>
      <c r="IF53" s="782"/>
      <c r="IG53" s="782"/>
      <c r="IH53" s="782"/>
      <c r="II53" s="782"/>
      <c r="IJ53" s="782"/>
      <c r="IK53" s="782"/>
      <c r="IL53" s="782"/>
      <c r="IM53" s="782"/>
      <c r="IN53" s="782"/>
      <c r="IO53" s="782"/>
      <c r="IP53" s="782"/>
      <c r="IQ53" s="782"/>
      <c r="IR53" s="782"/>
      <c r="IS53" s="782"/>
      <c r="IT53" s="782"/>
      <c r="IU53" s="782"/>
      <c r="IV53" s="782"/>
      <c r="IW53" s="782"/>
      <c r="IX53" s="782"/>
      <c r="IY53" s="782"/>
    </row>
    <row r="54" spans="1:259">
      <c r="A54" s="762" t="s">
        <v>933</v>
      </c>
      <c r="B54" s="792" t="s">
        <v>960</v>
      </c>
      <c r="C54" s="795" t="str">
        <f>C46</f>
        <v>GV</v>
      </c>
      <c r="D54" s="795"/>
      <c r="E54" s="796"/>
      <c r="F54" s="797"/>
      <c r="G54" s="798"/>
      <c r="H54" s="798"/>
      <c r="I54" s="766"/>
      <c r="J54" s="766"/>
      <c r="K54" s="799"/>
      <c r="L54" s="765"/>
      <c r="M54" s="806"/>
      <c r="N54" s="766"/>
      <c r="O54" s="766"/>
      <c r="P54" s="767"/>
      <c r="Q54" s="768">
        <f t="shared" si="17"/>
        <v>0</v>
      </c>
      <c r="R54" s="510">
        <v>2340000</v>
      </c>
      <c r="S54" s="769">
        <f t="shared" si="23"/>
        <v>0</v>
      </c>
      <c r="T54" s="770">
        <f t="shared" si="18"/>
        <v>0</v>
      </c>
      <c r="U54" s="770">
        <f t="shared" si="19"/>
        <v>0</v>
      </c>
      <c r="V54" s="770">
        <f t="shared" si="20"/>
        <v>0</v>
      </c>
      <c r="W54" s="770">
        <f t="shared" si="21"/>
        <v>0</v>
      </c>
      <c r="X54" s="770">
        <f t="shared" si="22"/>
        <v>0</v>
      </c>
      <c r="Y54" s="781"/>
      <c r="Z54" s="781"/>
      <c r="AA54" s="786"/>
      <c r="AB54" s="782"/>
      <c r="AC54" s="782"/>
      <c r="AD54" s="782"/>
      <c r="AE54" s="782"/>
      <c r="AF54" s="782"/>
      <c r="AG54" s="782"/>
      <c r="AH54" s="782"/>
      <c r="AI54" s="782"/>
      <c r="AJ54" s="782"/>
      <c r="AK54" s="782"/>
      <c r="AL54" s="782"/>
      <c r="AM54" s="782"/>
      <c r="AN54" s="782"/>
      <c r="AO54" s="782"/>
      <c r="AP54" s="782"/>
      <c r="AQ54" s="782"/>
      <c r="AR54" s="782"/>
      <c r="AS54" s="782"/>
      <c r="AT54" s="782"/>
      <c r="AU54" s="782"/>
      <c r="AV54" s="782"/>
      <c r="AW54" s="782"/>
      <c r="AX54" s="782"/>
      <c r="AY54" s="782"/>
      <c r="AZ54" s="782"/>
      <c r="BA54" s="782"/>
      <c r="BB54" s="782"/>
      <c r="BC54" s="782"/>
      <c r="BD54" s="782"/>
      <c r="BE54" s="782"/>
      <c r="BF54" s="782"/>
      <c r="BG54" s="782"/>
      <c r="BH54" s="782"/>
      <c r="BI54" s="782"/>
      <c r="BJ54" s="782"/>
      <c r="BK54" s="782"/>
      <c r="BL54" s="782"/>
      <c r="BM54" s="782"/>
      <c r="BN54" s="782"/>
      <c r="BO54" s="782"/>
      <c r="BP54" s="782"/>
      <c r="BQ54" s="782"/>
      <c r="BR54" s="782"/>
      <c r="BS54" s="782"/>
      <c r="BT54" s="782"/>
      <c r="BU54" s="782"/>
      <c r="BV54" s="782"/>
      <c r="BW54" s="782"/>
      <c r="BX54" s="782"/>
      <c r="BY54" s="782"/>
      <c r="BZ54" s="782"/>
      <c r="CA54" s="782"/>
      <c r="CB54" s="782"/>
      <c r="CC54" s="782"/>
      <c r="CD54" s="782"/>
      <c r="CE54" s="782"/>
      <c r="CF54" s="782"/>
      <c r="CG54" s="782"/>
      <c r="CH54" s="782"/>
      <c r="CI54" s="782"/>
      <c r="CJ54" s="782"/>
      <c r="CK54" s="782"/>
      <c r="CL54" s="782"/>
      <c r="CM54" s="782"/>
      <c r="CN54" s="782"/>
      <c r="CO54" s="782"/>
      <c r="CP54" s="782"/>
      <c r="CQ54" s="782"/>
      <c r="CR54" s="782"/>
      <c r="CS54" s="782"/>
      <c r="CT54" s="782"/>
      <c r="CU54" s="782"/>
      <c r="CV54" s="782"/>
      <c r="CW54" s="782"/>
      <c r="CX54" s="782"/>
      <c r="CY54" s="782"/>
      <c r="CZ54" s="782"/>
      <c r="DA54" s="782"/>
      <c r="DB54" s="782"/>
      <c r="DC54" s="782"/>
      <c r="DD54" s="782"/>
      <c r="DE54" s="782"/>
      <c r="DF54" s="782"/>
      <c r="DG54" s="782"/>
      <c r="DH54" s="782"/>
      <c r="DI54" s="782"/>
      <c r="DJ54" s="782"/>
      <c r="DK54" s="782"/>
      <c r="DL54" s="782"/>
      <c r="DM54" s="782"/>
      <c r="DN54" s="782"/>
      <c r="DO54" s="782"/>
      <c r="DP54" s="782"/>
      <c r="DQ54" s="782"/>
      <c r="DR54" s="782"/>
      <c r="DS54" s="782"/>
      <c r="DT54" s="782"/>
      <c r="DU54" s="782"/>
      <c r="DV54" s="782"/>
      <c r="DW54" s="782"/>
      <c r="DX54" s="782"/>
      <c r="DY54" s="782"/>
      <c r="DZ54" s="782"/>
      <c r="EA54" s="782"/>
      <c r="EB54" s="782"/>
      <c r="EC54" s="782"/>
      <c r="ED54" s="782"/>
      <c r="EE54" s="782"/>
      <c r="EF54" s="782"/>
      <c r="EG54" s="782"/>
      <c r="EH54" s="782"/>
      <c r="EI54" s="782"/>
      <c r="EJ54" s="782"/>
      <c r="EK54" s="782"/>
      <c r="EL54" s="782"/>
      <c r="EM54" s="782"/>
      <c r="EN54" s="782"/>
      <c r="EO54" s="782"/>
      <c r="EP54" s="782"/>
      <c r="EQ54" s="782"/>
      <c r="ER54" s="782"/>
      <c r="ES54" s="782"/>
      <c r="ET54" s="782"/>
      <c r="EU54" s="782"/>
      <c r="EV54" s="782"/>
      <c r="EW54" s="782"/>
      <c r="EX54" s="782"/>
      <c r="EY54" s="782"/>
      <c r="EZ54" s="782"/>
      <c r="FA54" s="782"/>
      <c r="FB54" s="782"/>
      <c r="FC54" s="782"/>
      <c r="FD54" s="782"/>
      <c r="FE54" s="782"/>
      <c r="FF54" s="782"/>
      <c r="FG54" s="782"/>
      <c r="FH54" s="782"/>
      <c r="FI54" s="782"/>
      <c r="FJ54" s="782"/>
      <c r="FK54" s="782"/>
      <c r="FL54" s="782"/>
      <c r="FM54" s="782"/>
      <c r="FN54" s="782"/>
      <c r="FO54" s="782"/>
      <c r="FP54" s="782"/>
      <c r="FQ54" s="782"/>
      <c r="FR54" s="782"/>
      <c r="FS54" s="782"/>
      <c r="FT54" s="782"/>
      <c r="FU54" s="782"/>
      <c r="FV54" s="782"/>
      <c r="FW54" s="782"/>
      <c r="FX54" s="782"/>
      <c r="FY54" s="782"/>
      <c r="FZ54" s="782"/>
      <c r="GA54" s="782"/>
      <c r="GB54" s="782"/>
      <c r="GC54" s="782"/>
      <c r="GD54" s="782"/>
      <c r="GE54" s="782"/>
      <c r="GF54" s="782"/>
      <c r="GG54" s="782"/>
      <c r="GH54" s="782"/>
      <c r="GI54" s="782"/>
      <c r="GJ54" s="782"/>
      <c r="GK54" s="782"/>
      <c r="GL54" s="782"/>
      <c r="GM54" s="782"/>
      <c r="GN54" s="782"/>
      <c r="GO54" s="782"/>
      <c r="GP54" s="782"/>
      <c r="GQ54" s="782"/>
      <c r="GR54" s="782"/>
      <c r="GS54" s="782"/>
      <c r="GT54" s="782"/>
      <c r="GU54" s="782"/>
      <c r="GV54" s="782"/>
      <c r="GW54" s="782"/>
      <c r="GX54" s="782"/>
      <c r="GY54" s="782"/>
      <c r="GZ54" s="782"/>
      <c r="HA54" s="782"/>
      <c r="HB54" s="782"/>
      <c r="HC54" s="782"/>
      <c r="HD54" s="782"/>
      <c r="HE54" s="782"/>
      <c r="HF54" s="782"/>
      <c r="HG54" s="782"/>
      <c r="HH54" s="782"/>
      <c r="HI54" s="782"/>
      <c r="HJ54" s="782"/>
      <c r="HK54" s="782"/>
      <c r="HL54" s="782"/>
      <c r="HM54" s="782"/>
      <c r="HN54" s="782"/>
      <c r="HO54" s="782"/>
      <c r="HP54" s="782"/>
      <c r="HQ54" s="782"/>
      <c r="HR54" s="782"/>
      <c r="HS54" s="782"/>
      <c r="HT54" s="782"/>
      <c r="HU54" s="782"/>
      <c r="HV54" s="782"/>
      <c r="HW54" s="782"/>
      <c r="HX54" s="782"/>
      <c r="HY54" s="782"/>
      <c r="HZ54" s="782"/>
      <c r="IA54" s="782"/>
      <c r="IB54" s="782"/>
      <c r="IC54" s="782"/>
      <c r="ID54" s="782"/>
      <c r="IE54" s="782"/>
      <c r="IF54" s="782"/>
      <c r="IG54" s="782"/>
      <c r="IH54" s="782"/>
      <c r="II54" s="782"/>
      <c r="IJ54" s="782"/>
      <c r="IK54" s="782"/>
      <c r="IL54" s="782"/>
      <c r="IM54" s="782"/>
      <c r="IN54" s="782"/>
      <c r="IO54" s="782"/>
      <c r="IP54" s="782"/>
      <c r="IQ54" s="782"/>
      <c r="IR54" s="782"/>
      <c r="IS54" s="782"/>
      <c r="IT54" s="782"/>
      <c r="IU54" s="782"/>
      <c r="IV54" s="782"/>
      <c r="IW54" s="782"/>
      <c r="IX54" s="782"/>
      <c r="IY54" s="782"/>
    </row>
    <row r="55" spans="1:259" ht="30" customHeight="1">
      <c r="A55" s="756" t="s">
        <v>50</v>
      </c>
      <c r="B55" s="1425" t="s">
        <v>1118</v>
      </c>
      <c r="C55" s="1426"/>
      <c r="D55" s="757"/>
      <c r="E55" s="758">
        <f>SUM(E56:E104)</f>
        <v>157.94999999999999</v>
      </c>
      <c r="F55" s="758">
        <f t="shared" ref="F55:Q55" si="24">SUM(F56:F104)</f>
        <v>2.7500000000000004</v>
      </c>
      <c r="G55" s="758">
        <f t="shared" si="24"/>
        <v>13.900000000000009</v>
      </c>
      <c r="H55" s="758">
        <f t="shared" si="24"/>
        <v>0.48719999999999991</v>
      </c>
      <c r="I55" s="758">
        <f t="shared" si="24"/>
        <v>32.199999999999982</v>
      </c>
      <c r="J55" s="758">
        <f t="shared" si="24"/>
        <v>0</v>
      </c>
      <c r="K55" s="758">
        <f t="shared" si="24"/>
        <v>14.972999999999999</v>
      </c>
      <c r="L55" s="758">
        <f t="shared" si="24"/>
        <v>106.84404000000001</v>
      </c>
      <c r="M55" s="758">
        <f t="shared" si="24"/>
        <v>29.699999999999996</v>
      </c>
      <c r="N55" s="758">
        <f t="shared" si="24"/>
        <v>21.552659999999996</v>
      </c>
      <c r="O55" s="758">
        <f t="shared" si="24"/>
        <v>0</v>
      </c>
      <c r="P55" s="758">
        <f t="shared" si="24"/>
        <v>39.289069900000015</v>
      </c>
      <c r="Q55" s="758">
        <f t="shared" si="24"/>
        <v>419.64596989999995</v>
      </c>
      <c r="R55" s="497"/>
      <c r="S55" s="498">
        <f t="shared" ref="S55:X55" si="25">SUM(S56:S104)</f>
        <v>981971569.56599987</v>
      </c>
      <c r="T55" s="498">
        <f t="shared" si="25"/>
        <v>3751.6349709059991</v>
      </c>
      <c r="U55" s="498">
        <f t="shared" si="25"/>
        <v>780.54150401400011</v>
      </c>
      <c r="V55" s="498">
        <f t="shared" si="25"/>
        <v>1359.6529424760004</v>
      </c>
      <c r="W55" s="498">
        <f t="shared" si="25"/>
        <v>5891.8294173960003</v>
      </c>
      <c r="X55" s="498">
        <f t="shared" si="25"/>
        <v>443.5236000000001</v>
      </c>
      <c r="Y55" s="760">
        <f>W55-150</f>
        <v>5741.8294173960003</v>
      </c>
      <c r="Z55" s="1166">
        <f>W55-Y55</f>
        <v>150</v>
      </c>
      <c r="AA55" s="761"/>
      <c r="AB55" s="761">
        <v>566.02177300000005</v>
      </c>
      <c r="AC55" s="761">
        <f>AB55-200-50</f>
        <v>316.02177300000005</v>
      </c>
      <c r="AD55" s="761">
        <f>AB55-AC55</f>
        <v>250</v>
      </c>
      <c r="AE55" s="761">
        <v>407.32848000000001</v>
      </c>
      <c r="AF55" s="761"/>
      <c r="AG55" s="761"/>
      <c r="AH55" s="761"/>
      <c r="AI55" s="761"/>
      <c r="AJ55" s="761"/>
      <c r="AK55" s="761"/>
      <c r="AL55" s="761"/>
      <c r="AM55" s="761"/>
      <c r="AN55" s="761"/>
      <c r="AO55" s="761"/>
      <c r="AP55" s="761"/>
      <c r="AQ55" s="761"/>
      <c r="AR55" s="761"/>
      <c r="AS55" s="761"/>
      <c r="AT55" s="761"/>
      <c r="AU55" s="761"/>
      <c r="AV55" s="761"/>
      <c r="AW55" s="761"/>
      <c r="AX55" s="761"/>
      <c r="AY55" s="761"/>
      <c r="AZ55" s="761"/>
      <c r="BA55" s="761"/>
      <c r="BB55" s="761"/>
      <c r="BC55" s="761"/>
      <c r="BD55" s="761"/>
      <c r="BE55" s="761"/>
      <c r="BF55" s="761"/>
      <c r="BG55" s="761"/>
      <c r="BH55" s="761"/>
      <c r="BI55" s="761"/>
      <c r="BJ55" s="761"/>
      <c r="BK55" s="761"/>
      <c r="BL55" s="761"/>
      <c r="BM55" s="761"/>
      <c r="BN55" s="761"/>
      <c r="BO55" s="761"/>
      <c r="BP55" s="761"/>
      <c r="BQ55" s="761"/>
      <c r="BR55" s="761"/>
      <c r="BS55" s="761"/>
      <c r="BT55" s="761"/>
      <c r="BU55" s="761"/>
      <c r="BV55" s="761"/>
      <c r="BW55" s="761"/>
      <c r="BX55" s="761"/>
      <c r="BY55" s="761"/>
      <c r="BZ55" s="761"/>
      <c r="CA55" s="761"/>
      <c r="CB55" s="761"/>
      <c r="CC55" s="761"/>
      <c r="CD55" s="761"/>
      <c r="CE55" s="761"/>
      <c r="CF55" s="761"/>
      <c r="CG55" s="761"/>
      <c r="CH55" s="761"/>
      <c r="CI55" s="761"/>
      <c r="CJ55" s="761"/>
      <c r="CK55" s="761"/>
      <c r="CL55" s="761"/>
      <c r="CM55" s="761"/>
      <c r="CN55" s="761"/>
      <c r="CO55" s="761"/>
      <c r="CP55" s="761"/>
      <c r="CQ55" s="761"/>
      <c r="CR55" s="761"/>
      <c r="CS55" s="761"/>
      <c r="CT55" s="761"/>
      <c r="CU55" s="761"/>
      <c r="CV55" s="761"/>
      <c r="CW55" s="761"/>
      <c r="CX55" s="761"/>
      <c r="CY55" s="761"/>
      <c r="CZ55" s="761"/>
      <c r="DA55" s="761"/>
      <c r="DB55" s="761"/>
      <c r="DC55" s="761"/>
      <c r="DD55" s="761"/>
      <c r="DE55" s="761"/>
      <c r="DF55" s="761"/>
      <c r="DG55" s="761"/>
      <c r="DH55" s="761"/>
      <c r="DI55" s="761"/>
      <c r="DJ55" s="761"/>
      <c r="DK55" s="761"/>
      <c r="DL55" s="761"/>
      <c r="DM55" s="761"/>
      <c r="DN55" s="761"/>
      <c r="DO55" s="761"/>
      <c r="DP55" s="761"/>
      <c r="DQ55" s="761"/>
      <c r="DR55" s="761"/>
      <c r="DS55" s="761"/>
      <c r="DT55" s="761"/>
      <c r="DU55" s="761"/>
      <c r="DV55" s="761"/>
      <c r="DW55" s="761"/>
      <c r="DX55" s="761"/>
      <c r="DY55" s="761"/>
      <c r="DZ55" s="761"/>
      <c r="EA55" s="761"/>
      <c r="EB55" s="761"/>
      <c r="EC55" s="761"/>
      <c r="ED55" s="761"/>
      <c r="EE55" s="761"/>
      <c r="EF55" s="761"/>
      <c r="EG55" s="761"/>
      <c r="EH55" s="761"/>
      <c r="EI55" s="761"/>
      <c r="EJ55" s="761"/>
      <c r="EK55" s="761"/>
      <c r="EL55" s="761"/>
      <c r="EM55" s="761"/>
      <c r="EN55" s="761"/>
      <c r="EO55" s="761"/>
      <c r="EP55" s="761"/>
      <c r="EQ55" s="761"/>
      <c r="ER55" s="761"/>
      <c r="ES55" s="761"/>
      <c r="ET55" s="761"/>
      <c r="EU55" s="761"/>
      <c r="EV55" s="761"/>
      <c r="EW55" s="761"/>
      <c r="EX55" s="761"/>
      <c r="EY55" s="761"/>
      <c r="EZ55" s="761"/>
      <c r="FA55" s="761"/>
      <c r="FB55" s="761"/>
      <c r="FC55" s="761"/>
      <c r="FD55" s="761"/>
      <c r="FE55" s="761"/>
      <c r="FF55" s="761"/>
      <c r="FG55" s="761"/>
      <c r="FH55" s="761"/>
      <c r="FI55" s="761"/>
      <c r="FJ55" s="761"/>
      <c r="FK55" s="761"/>
      <c r="FL55" s="761"/>
      <c r="FM55" s="761"/>
      <c r="FN55" s="761"/>
      <c r="FO55" s="761"/>
      <c r="FP55" s="761"/>
      <c r="FQ55" s="761"/>
      <c r="FR55" s="761"/>
      <c r="FS55" s="761"/>
      <c r="FT55" s="761"/>
      <c r="FU55" s="761"/>
      <c r="FV55" s="761"/>
      <c r="FW55" s="761"/>
      <c r="FX55" s="761"/>
      <c r="FY55" s="761"/>
      <c r="FZ55" s="761"/>
      <c r="GA55" s="761"/>
      <c r="GB55" s="761"/>
      <c r="GC55" s="761"/>
      <c r="GD55" s="761"/>
      <c r="GE55" s="761"/>
      <c r="GF55" s="761"/>
      <c r="GG55" s="761"/>
      <c r="GH55" s="761"/>
      <c r="GI55" s="761"/>
      <c r="GJ55" s="761"/>
      <c r="GK55" s="761"/>
      <c r="GL55" s="761"/>
      <c r="GM55" s="761"/>
      <c r="GN55" s="761"/>
      <c r="GO55" s="761"/>
      <c r="GP55" s="761"/>
      <c r="GQ55" s="761"/>
      <c r="GR55" s="761"/>
      <c r="GS55" s="761"/>
      <c r="GT55" s="761"/>
      <c r="GU55" s="761"/>
      <c r="GV55" s="761"/>
      <c r="GW55" s="761"/>
      <c r="GX55" s="761"/>
      <c r="GY55" s="761"/>
      <c r="GZ55" s="761"/>
      <c r="HA55" s="761"/>
      <c r="HB55" s="761"/>
      <c r="HC55" s="761"/>
      <c r="HD55" s="761"/>
      <c r="HE55" s="761"/>
      <c r="HF55" s="761"/>
      <c r="HG55" s="761"/>
      <c r="HH55" s="761"/>
      <c r="HI55" s="761"/>
      <c r="HJ55" s="761"/>
      <c r="HK55" s="761"/>
      <c r="HL55" s="761"/>
      <c r="HM55" s="761"/>
      <c r="HN55" s="761"/>
      <c r="HO55" s="761"/>
      <c r="HP55" s="761"/>
      <c r="HQ55" s="761"/>
      <c r="HR55" s="761"/>
      <c r="HS55" s="761"/>
      <c r="HT55" s="761"/>
      <c r="HU55" s="761"/>
      <c r="HV55" s="761"/>
      <c r="HW55" s="761"/>
      <c r="HX55" s="761"/>
      <c r="HY55" s="761"/>
      <c r="HZ55" s="761"/>
      <c r="IA55" s="761"/>
      <c r="IB55" s="761"/>
      <c r="IC55" s="761"/>
      <c r="ID55" s="761"/>
      <c r="IE55" s="761"/>
      <c r="IF55" s="761"/>
      <c r="IG55" s="761"/>
      <c r="IH55" s="761"/>
      <c r="II55" s="761"/>
      <c r="IJ55" s="761"/>
      <c r="IK55" s="761"/>
      <c r="IL55" s="761"/>
      <c r="IM55" s="761"/>
      <c r="IN55" s="761"/>
      <c r="IO55" s="761"/>
      <c r="IP55" s="761"/>
      <c r="IQ55" s="761"/>
      <c r="IR55" s="761"/>
      <c r="IS55" s="761"/>
      <c r="IT55" s="761"/>
      <c r="IU55" s="761"/>
      <c r="IV55" s="761"/>
      <c r="IW55" s="761"/>
      <c r="IX55" s="761"/>
      <c r="IY55" s="761"/>
    </row>
    <row r="56" spans="1:259">
      <c r="A56" s="762" t="s">
        <v>41</v>
      </c>
      <c r="B56" s="810" t="s">
        <v>961</v>
      </c>
      <c r="C56" s="811" t="s">
        <v>903</v>
      </c>
      <c r="D56" s="812" t="s">
        <v>962</v>
      </c>
      <c r="E56" s="813">
        <v>4.34</v>
      </c>
      <c r="F56" s="814">
        <v>0.55000000000000004</v>
      </c>
      <c r="G56" s="815">
        <v>0.3</v>
      </c>
      <c r="H56" s="798"/>
      <c r="I56" s="766">
        <v>0.7</v>
      </c>
      <c r="J56" s="766"/>
      <c r="K56" s="799"/>
      <c r="L56" s="765">
        <f t="shared" ref="L56:L101" si="26">(E56+F56+H56)*70%</f>
        <v>3.4229999999999996</v>
      </c>
      <c r="M56" s="816">
        <v>1</v>
      </c>
      <c r="N56" s="766">
        <f t="shared" ref="N56:N101" si="27">(E56+F56+H56)*AA56</f>
        <v>0.88019999999999987</v>
      </c>
      <c r="O56" s="766"/>
      <c r="P56" s="767">
        <f>(E56+F56+N56+H56)*21.5%</f>
        <v>1.2405929999999998</v>
      </c>
      <c r="Q56" s="768">
        <f t="shared" ref="Q56:Q75" si="28">SUM(E56:P56)</f>
        <v>12.433793</v>
      </c>
      <c r="R56" s="510">
        <v>2340000</v>
      </c>
      <c r="S56" s="769">
        <f>Q56*R56</f>
        <v>29095075.620000001</v>
      </c>
      <c r="T56" s="770">
        <f t="shared" ref="T56:T104" si="29">Q56*1.49*6</f>
        <v>111.15810941999999</v>
      </c>
      <c r="U56" s="770">
        <f t="shared" ref="U56:U104" si="30">Q56*0.31*6</f>
        <v>23.126854979999997</v>
      </c>
      <c r="V56" s="770">
        <f t="shared" ref="V56:V104" si="31">Q56*0.54*6</f>
        <v>40.285489319999996</v>
      </c>
      <c r="W56" s="770">
        <f t="shared" ref="W56:W104" si="32">T56+U56+V56</f>
        <v>174.57045371999999</v>
      </c>
      <c r="X56" s="770">
        <f t="shared" ref="X56:X104" si="33">E56*2.34*10%*12</f>
        <v>12.186720000000001</v>
      </c>
      <c r="Y56" s="512"/>
      <c r="Z56" s="512"/>
      <c r="AA56" s="817">
        <v>0.18</v>
      </c>
      <c r="AB56" s="772"/>
      <c r="AC56" s="818"/>
      <c r="AD56" s="818"/>
      <c r="AE56" s="818"/>
      <c r="AF56" s="772"/>
      <c r="AG56" s="772"/>
      <c r="AH56" s="772"/>
      <c r="AI56" s="772"/>
      <c r="AJ56" s="772"/>
      <c r="AK56" s="772"/>
      <c r="AL56" s="772"/>
      <c r="AM56" s="772"/>
      <c r="AN56" s="772"/>
      <c r="AO56" s="772"/>
      <c r="AP56" s="772"/>
      <c r="AQ56" s="772"/>
      <c r="AR56" s="772"/>
      <c r="AS56" s="772"/>
      <c r="AT56" s="772"/>
      <c r="AU56" s="772"/>
      <c r="AV56" s="772"/>
      <c r="AW56" s="772"/>
      <c r="AX56" s="772"/>
      <c r="AY56" s="772"/>
      <c r="AZ56" s="772"/>
      <c r="BA56" s="772"/>
      <c r="BB56" s="772"/>
      <c r="BC56" s="772"/>
      <c r="BD56" s="772"/>
      <c r="BE56" s="772"/>
      <c r="BF56" s="772"/>
      <c r="BG56" s="772"/>
      <c r="BH56" s="772"/>
      <c r="BI56" s="772"/>
      <c r="BJ56" s="772"/>
      <c r="BK56" s="772"/>
      <c r="BL56" s="772"/>
      <c r="BM56" s="772"/>
      <c r="BN56" s="772"/>
      <c r="BO56" s="772"/>
      <c r="BP56" s="772"/>
      <c r="BQ56" s="772"/>
      <c r="BR56" s="772"/>
      <c r="BS56" s="772"/>
      <c r="BT56" s="772"/>
      <c r="BU56" s="772"/>
      <c r="BV56" s="772"/>
      <c r="BW56" s="772"/>
      <c r="BX56" s="772"/>
      <c r="BY56" s="772"/>
      <c r="BZ56" s="772"/>
      <c r="CA56" s="772"/>
      <c r="CB56" s="772"/>
      <c r="CC56" s="772"/>
      <c r="CD56" s="772"/>
      <c r="CE56" s="772"/>
      <c r="CF56" s="772"/>
      <c r="CG56" s="772"/>
      <c r="CH56" s="772"/>
      <c r="CI56" s="772"/>
      <c r="CJ56" s="772"/>
      <c r="CK56" s="772"/>
      <c r="CL56" s="772"/>
      <c r="CM56" s="772"/>
      <c r="CN56" s="772"/>
      <c r="CO56" s="772"/>
      <c r="CP56" s="772"/>
      <c r="CQ56" s="772"/>
      <c r="CR56" s="772"/>
      <c r="CS56" s="772"/>
      <c r="CT56" s="772"/>
      <c r="CU56" s="772"/>
      <c r="CV56" s="772"/>
      <c r="CW56" s="772"/>
      <c r="CX56" s="772"/>
      <c r="CY56" s="772"/>
      <c r="CZ56" s="772"/>
      <c r="DA56" s="772"/>
      <c r="DB56" s="772"/>
      <c r="DC56" s="772"/>
      <c r="DD56" s="772"/>
      <c r="DE56" s="772"/>
      <c r="DF56" s="772"/>
      <c r="DG56" s="772"/>
      <c r="DH56" s="772"/>
      <c r="DI56" s="772"/>
      <c r="DJ56" s="772"/>
      <c r="DK56" s="772"/>
      <c r="DL56" s="772"/>
      <c r="DM56" s="772"/>
      <c r="DN56" s="772"/>
      <c r="DO56" s="772"/>
      <c r="DP56" s="772"/>
      <c r="DQ56" s="772"/>
      <c r="DR56" s="772"/>
      <c r="DS56" s="772"/>
      <c r="DT56" s="772"/>
      <c r="DU56" s="772"/>
      <c r="DV56" s="772"/>
      <c r="DW56" s="772"/>
      <c r="DX56" s="772"/>
      <c r="DY56" s="772"/>
      <c r="DZ56" s="772"/>
      <c r="EA56" s="772"/>
      <c r="EB56" s="772"/>
      <c r="EC56" s="772"/>
      <c r="ED56" s="772"/>
      <c r="EE56" s="772"/>
      <c r="EF56" s="772"/>
      <c r="EG56" s="772"/>
      <c r="EH56" s="772"/>
      <c r="EI56" s="772"/>
      <c r="EJ56" s="772"/>
      <c r="EK56" s="772"/>
      <c r="EL56" s="772"/>
      <c r="EM56" s="772"/>
      <c r="EN56" s="772"/>
      <c r="EO56" s="772"/>
      <c r="EP56" s="772"/>
      <c r="EQ56" s="772"/>
      <c r="ER56" s="772"/>
      <c r="ES56" s="772"/>
      <c r="ET56" s="772"/>
      <c r="EU56" s="772"/>
      <c r="EV56" s="772"/>
      <c r="EW56" s="772"/>
      <c r="EX56" s="772"/>
      <c r="EY56" s="772"/>
      <c r="EZ56" s="772"/>
      <c r="FA56" s="772"/>
      <c r="FB56" s="772"/>
      <c r="FC56" s="772"/>
      <c r="FD56" s="772"/>
      <c r="FE56" s="772"/>
      <c r="FF56" s="772"/>
      <c r="FG56" s="772"/>
      <c r="FH56" s="772"/>
      <c r="FI56" s="772"/>
      <c r="FJ56" s="772"/>
      <c r="FK56" s="772"/>
      <c r="FL56" s="772"/>
      <c r="FM56" s="772"/>
      <c r="FN56" s="772"/>
      <c r="FO56" s="772"/>
      <c r="FP56" s="772"/>
      <c r="FQ56" s="772"/>
      <c r="FR56" s="772"/>
      <c r="FS56" s="772"/>
      <c r="FT56" s="772"/>
      <c r="FU56" s="772"/>
      <c r="FV56" s="772"/>
      <c r="FW56" s="772"/>
      <c r="FX56" s="772"/>
      <c r="FY56" s="772"/>
      <c r="FZ56" s="772"/>
      <c r="GA56" s="772"/>
      <c r="GB56" s="772"/>
      <c r="GC56" s="772"/>
      <c r="GD56" s="772"/>
      <c r="GE56" s="772"/>
      <c r="GF56" s="772"/>
      <c r="GG56" s="772"/>
      <c r="GH56" s="772"/>
      <c r="GI56" s="772"/>
      <c r="GJ56" s="772"/>
      <c r="GK56" s="772"/>
      <c r="GL56" s="772"/>
      <c r="GM56" s="772"/>
      <c r="GN56" s="772"/>
      <c r="GO56" s="772"/>
      <c r="GP56" s="772"/>
      <c r="GQ56" s="772"/>
      <c r="GR56" s="772"/>
      <c r="GS56" s="772"/>
      <c r="GT56" s="772"/>
      <c r="GU56" s="772"/>
      <c r="GV56" s="772"/>
      <c r="GW56" s="772"/>
      <c r="GX56" s="772"/>
      <c r="GY56" s="772"/>
      <c r="GZ56" s="772"/>
      <c r="HA56" s="772"/>
      <c r="HB56" s="772"/>
      <c r="HC56" s="772"/>
      <c r="HD56" s="772"/>
      <c r="HE56" s="772"/>
      <c r="HF56" s="772"/>
      <c r="HG56" s="772"/>
      <c r="HH56" s="772"/>
      <c r="HI56" s="772"/>
      <c r="HJ56" s="772"/>
      <c r="HK56" s="772"/>
      <c r="HL56" s="772"/>
      <c r="HM56" s="772"/>
      <c r="HN56" s="772"/>
      <c r="HO56" s="772"/>
      <c r="HP56" s="772"/>
      <c r="HQ56" s="772"/>
      <c r="HR56" s="772"/>
      <c r="HS56" s="772"/>
      <c r="HT56" s="772"/>
      <c r="HU56" s="772"/>
      <c r="HV56" s="772"/>
      <c r="HW56" s="772"/>
      <c r="HX56" s="772"/>
      <c r="HY56" s="772"/>
      <c r="HZ56" s="772"/>
      <c r="IA56" s="772"/>
      <c r="IB56" s="772"/>
      <c r="IC56" s="772"/>
      <c r="ID56" s="772"/>
      <c r="IE56" s="772"/>
      <c r="IF56" s="772"/>
      <c r="IG56" s="772"/>
      <c r="IH56" s="772"/>
      <c r="II56" s="772"/>
      <c r="IJ56" s="772"/>
      <c r="IK56" s="772"/>
      <c r="IL56" s="772"/>
      <c r="IM56" s="772"/>
      <c r="IN56" s="772"/>
      <c r="IO56" s="772"/>
      <c r="IP56" s="772"/>
      <c r="IQ56" s="772"/>
      <c r="IR56" s="772"/>
      <c r="IS56" s="772"/>
      <c r="IT56" s="772"/>
      <c r="IU56" s="772"/>
      <c r="IV56" s="772"/>
      <c r="IW56" s="772"/>
      <c r="IX56" s="772"/>
      <c r="IY56" s="772"/>
    </row>
    <row r="57" spans="1:259">
      <c r="A57" s="762" t="s">
        <v>42</v>
      </c>
      <c r="B57" s="819" t="s">
        <v>963</v>
      </c>
      <c r="C57" s="820" t="s">
        <v>906</v>
      </c>
      <c r="D57" s="812" t="s">
        <v>962</v>
      </c>
      <c r="E57" s="813">
        <v>4.34</v>
      </c>
      <c r="F57" s="814">
        <v>0.45</v>
      </c>
      <c r="G57" s="815">
        <v>0.6</v>
      </c>
      <c r="H57" s="798"/>
      <c r="I57" s="766">
        <v>0.7</v>
      </c>
      <c r="J57" s="766"/>
      <c r="K57" s="799"/>
      <c r="L57" s="765">
        <f t="shared" si="26"/>
        <v>3.3529999999999998</v>
      </c>
      <c r="M57" s="816">
        <v>1</v>
      </c>
      <c r="N57" s="766">
        <f t="shared" si="27"/>
        <v>0.86219999999999997</v>
      </c>
      <c r="O57" s="766"/>
      <c r="P57" s="767">
        <f t="shared" ref="P57:P101" si="34">(E57+F57+N57+H57)*21.5%</f>
        <v>1.2152229999999999</v>
      </c>
      <c r="Q57" s="768">
        <f t="shared" si="28"/>
        <v>12.520422999999999</v>
      </c>
      <c r="R57" s="510">
        <v>2340000</v>
      </c>
      <c r="S57" s="769">
        <f t="shared" ref="S57:S104" si="35">Q57*R57</f>
        <v>29297789.819999997</v>
      </c>
      <c r="T57" s="770">
        <f t="shared" si="29"/>
        <v>111.93258162000001</v>
      </c>
      <c r="U57" s="770">
        <f t="shared" si="30"/>
        <v>23.287986779999997</v>
      </c>
      <c r="V57" s="770">
        <f t="shared" si="31"/>
        <v>40.56617052</v>
      </c>
      <c r="W57" s="770">
        <f t="shared" si="32"/>
        <v>175.78673892</v>
      </c>
      <c r="X57" s="770">
        <f t="shared" si="33"/>
        <v>12.186720000000001</v>
      </c>
      <c r="Y57" s="512"/>
      <c r="Z57" s="512"/>
      <c r="AA57" s="817">
        <v>0.18</v>
      </c>
      <c r="AB57" s="772"/>
      <c r="AC57" s="818"/>
      <c r="AD57" s="818"/>
      <c r="AE57" s="818"/>
      <c r="AF57" s="772"/>
      <c r="AG57" s="772"/>
      <c r="AH57" s="772"/>
      <c r="AI57" s="772"/>
      <c r="AJ57" s="772"/>
      <c r="AK57" s="772"/>
      <c r="AL57" s="772"/>
      <c r="AM57" s="772"/>
      <c r="AN57" s="772"/>
      <c r="AO57" s="772"/>
      <c r="AP57" s="772"/>
      <c r="AQ57" s="772"/>
      <c r="AR57" s="772"/>
      <c r="AS57" s="772"/>
      <c r="AT57" s="772"/>
      <c r="AU57" s="772"/>
      <c r="AV57" s="772"/>
      <c r="AW57" s="772"/>
      <c r="AX57" s="772"/>
      <c r="AY57" s="772"/>
      <c r="AZ57" s="772"/>
      <c r="BA57" s="772"/>
      <c r="BB57" s="772"/>
      <c r="BC57" s="772"/>
      <c r="BD57" s="772"/>
      <c r="BE57" s="772"/>
      <c r="BF57" s="772"/>
      <c r="BG57" s="772"/>
      <c r="BH57" s="772"/>
      <c r="BI57" s="772"/>
      <c r="BJ57" s="772"/>
      <c r="BK57" s="772"/>
      <c r="BL57" s="772"/>
      <c r="BM57" s="772"/>
      <c r="BN57" s="772"/>
      <c r="BO57" s="772"/>
      <c r="BP57" s="772"/>
      <c r="BQ57" s="772"/>
      <c r="BR57" s="772"/>
      <c r="BS57" s="772"/>
      <c r="BT57" s="772"/>
      <c r="BU57" s="772"/>
      <c r="BV57" s="772"/>
      <c r="BW57" s="772"/>
      <c r="BX57" s="772"/>
      <c r="BY57" s="772"/>
      <c r="BZ57" s="772"/>
      <c r="CA57" s="772"/>
      <c r="CB57" s="772"/>
      <c r="CC57" s="772"/>
      <c r="CD57" s="772"/>
      <c r="CE57" s="772"/>
      <c r="CF57" s="772"/>
      <c r="CG57" s="772"/>
      <c r="CH57" s="772"/>
      <c r="CI57" s="772"/>
      <c r="CJ57" s="772"/>
      <c r="CK57" s="772"/>
      <c r="CL57" s="772"/>
      <c r="CM57" s="772"/>
      <c r="CN57" s="772"/>
      <c r="CO57" s="772"/>
      <c r="CP57" s="772"/>
      <c r="CQ57" s="772"/>
      <c r="CR57" s="772"/>
      <c r="CS57" s="772"/>
      <c r="CT57" s="772"/>
      <c r="CU57" s="772"/>
      <c r="CV57" s="772"/>
      <c r="CW57" s="772"/>
      <c r="CX57" s="772"/>
      <c r="CY57" s="772"/>
      <c r="CZ57" s="772"/>
      <c r="DA57" s="772"/>
      <c r="DB57" s="772"/>
      <c r="DC57" s="772"/>
      <c r="DD57" s="772"/>
      <c r="DE57" s="772"/>
      <c r="DF57" s="772"/>
      <c r="DG57" s="772"/>
      <c r="DH57" s="772"/>
      <c r="DI57" s="772"/>
      <c r="DJ57" s="772"/>
      <c r="DK57" s="772"/>
      <c r="DL57" s="772"/>
      <c r="DM57" s="772"/>
      <c r="DN57" s="772"/>
      <c r="DO57" s="772"/>
      <c r="DP57" s="772"/>
      <c r="DQ57" s="772"/>
      <c r="DR57" s="772"/>
      <c r="DS57" s="772"/>
      <c r="DT57" s="772"/>
      <c r="DU57" s="772"/>
      <c r="DV57" s="772"/>
      <c r="DW57" s="772"/>
      <c r="DX57" s="772"/>
      <c r="DY57" s="772"/>
      <c r="DZ57" s="772"/>
      <c r="EA57" s="772"/>
      <c r="EB57" s="772"/>
      <c r="EC57" s="772"/>
      <c r="ED57" s="772"/>
      <c r="EE57" s="772"/>
      <c r="EF57" s="772"/>
      <c r="EG57" s="772"/>
      <c r="EH57" s="772"/>
      <c r="EI57" s="772"/>
      <c r="EJ57" s="772"/>
      <c r="EK57" s="772"/>
      <c r="EL57" s="772"/>
      <c r="EM57" s="772"/>
      <c r="EN57" s="772"/>
      <c r="EO57" s="772"/>
      <c r="EP57" s="772"/>
      <c r="EQ57" s="772"/>
      <c r="ER57" s="772"/>
      <c r="ES57" s="772"/>
      <c r="ET57" s="772"/>
      <c r="EU57" s="772"/>
      <c r="EV57" s="772"/>
      <c r="EW57" s="772"/>
      <c r="EX57" s="772"/>
      <c r="EY57" s="772"/>
      <c r="EZ57" s="772"/>
      <c r="FA57" s="772"/>
      <c r="FB57" s="772"/>
      <c r="FC57" s="772"/>
      <c r="FD57" s="772"/>
      <c r="FE57" s="772"/>
      <c r="FF57" s="772"/>
      <c r="FG57" s="772"/>
      <c r="FH57" s="772"/>
      <c r="FI57" s="772"/>
      <c r="FJ57" s="772"/>
      <c r="FK57" s="772"/>
      <c r="FL57" s="772"/>
      <c r="FM57" s="772"/>
      <c r="FN57" s="772"/>
      <c r="FO57" s="772"/>
      <c r="FP57" s="772"/>
      <c r="FQ57" s="772"/>
      <c r="FR57" s="772"/>
      <c r="FS57" s="772"/>
      <c r="FT57" s="772"/>
      <c r="FU57" s="772"/>
      <c r="FV57" s="772"/>
      <c r="FW57" s="772"/>
      <c r="FX57" s="772"/>
      <c r="FY57" s="772"/>
      <c r="FZ57" s="772"/>
      <c r="GA57" s="772"/>
      <c r="GB57" s="772"/>
      <c r="GC57" s="772"/>
      <c r="GD57" s="772"/>
      <c r="GE57" s="772"/>
      <c r="GF57" s="772"/>
      <c r="GG57" s="772"/>
      <c r="GH57" s="772"/>
      <c r="GI57" s="772"/>
      <c r="GJ57" s="772"/>
      <c r="GK57" s="772"/>
      <c r="GL57" s="772"/>
      <c r="GM57" s="772"/>
      <c r="GN57" s="772"/>
      <c r="GO57" s="772"/>
      <c r="GP57" s="772"/>
      <c r="GQ57" s="772"/>
      <c r="GR57" s="772"/>
      <c r="GS57" s="772"/>
      <c r="GT57" s="772"/>
      <c r="GU57" s="772"/>
      <c r="GV57" s="772"/>
      <c r="GW57" s="772"/>
      <c r="GX57" s="772"/>
      <c r="GY57" s="772"/>
      <c r="GZ57" s="772"/>
      <c r="HA57" s="772"/>
      <c r="HB57" s="772"/>
      <c r="HC57" s="772"/>
      <c r="HD57" s="772"/>
      <c r="HE57" s="772"/>
      <c r="HF57" s="772"/>
      <c r="HG57" s="772"/>
      <c r="HH57" s="772"/>
      <c r="HI57" s="772"/>
      <c r="HJ57" s="772"/>
      <c r="HK57" s="772"/>
      <c r="HL57" s="772"/>
      <c r="HM57" s="772"/>
      <c r="HN57" s="772"/>
      <c r="HO57" s="772"/>
      <c r="HP57" s="772"/>
      <c r="HQ57" s="772"/>
      <c r="HR57" s="772"/>
      <c r="HS57" s="772"/>
      <c r="HT57" s="772"/>
      <c r="HU57" s="772"/>
      <c r="HV57" s="772"/>
      <c r="HW57" s="772"/>
      <c r="HX57" s="772"/>
      <c r="HY57" s="772"/>
      <c r="HZ57" s="772"/>
      <c r="IA57" s="772"/>
      <c r="IB57" s="772"/>
      <c r="IC57" s="772"/>
      <c r="ID57" s="772"/>
      <c r="IE57" s="772"/>
      <c r="IF57" s="772"/>
      <c r="IG57" s="772"/>
      <c r="IH57" s="772"/>
      <c r="II57" s="772"/>
      <c r="IJ57" s="772"/>
      <c r="IK57" s="772"/>
      <c r="IL57" s="772"/>
      <c r="IM57" s="772"/>
      <c r="IN57" s="772"/>
      <c r="IO57" s="772"/>
      <c r="IP57" s="772"/>
      <c r="IQ57" s="772"/>
      <c r="IR57" s="772"/>
      <c r="IS57" s="772"/>
      <c r="IT57" s="772"/>
      <c r="IU57" s="772"/>
      <c r="IV57" s="772"/>
      <c r="IW57" s="772"/>
      <c r="IX57" s="772"/>
      <c r="IY57" s="772"/>
    </row>
    <row r="58" spans="1:259">
      <c r="A58" s="762" t="s">
        <v>661</v>
      </c>
      <c r="B58" s="819" t="s">
        <v>964</v>
      </c>
      <c r="C58" s="820" t="s">
        <v>906</v>
      </c>
      <c r="D58" s="812" t="s">
        <v>965</v>
      </c>
      <c r="E58" s="813">
        <v>4</v>
      </c>
      <c r="F58" s="814">
        <v>0.45</v>
      </c>
      <c r="G58" s="815">
        <v>0.3</v>
      </c>
      <c r="H58" s="798"/>
      <c r="I58" s="766">
        <v>0.7</v>
      </c>
      <c r="J58" s="766"/>
      <c r="K58" s="799"/>
      <c r="L58" s="765">
        <f t="shared" si="26"/>
        <v>3.1149999999999998</v>
      </c>
      <c r="M58" s="816">
        <v>1</v>
      </c>
      <c r="N58" s="766">
        <f t="shared" si="27"/>
        <v>0.66749999999999998</v>
      </c>
      <c r="O58" s="766"/>
      <c r="P58" s="767">
        <f t="shared" si="34"/>
        <v>1.1002624999999999</v>
      </c>
      <c r="Q58" s="768">
        <f t="shared" si="28"/>
        <v>11.332762499999999</v>
      </c>
      <c r="R58" s="510">
        <v>2340000</v>
      </c>
      <c r="S58" s="769">
        <f t="shared" si="35"/>
        <v>26518664.25</v>
      </c>
      <c r="T58" s="770">
        <f t="shared" si="29"/>
        <v>101.31489674999999</v>
      </c>
      <c r="U58" s="770">
        <f t="shared" si="30"/>
        <v>21.07893825</v>
      </c>
      <c r="V58" s="770">
        <f t="shared" si="31"/>
        <v>36.7181505</v>
      </c>
      <c r="W58" s="770">
        <f t="shared" si="32"/>
        <v>159.1119855</v>
      </c>
      <c r="X58" s="770">
        <f t="shared" si="33"/>
        <v>11.231999999999999</v>
      </c>
      <c r="Y58" s="512"/>
      <c r="Z58" s="512"/>
      <c r="AA58" s="817">
        <v>0.15</v>
      </c>
      <c r="AB58" s="772"/>
      <c r="AC58" s="818"/>
      <c r="AD58" s="818"/>
      <c r="AE58" s="818"/>
      <c r="AF58" s="772"/>
      <c r="AG58" s="772"/>
      <c r="AH58" s="772"/>
      <c r="AI58" s="772"/>
      <c r="AJ58" s="772"/>
      <c r="AK58" s="772"/>
      <c r="AL58" s="772"/>
      <c r="AM58" s="772"/>
      <c r="AN58" s="772"/>
      <c r="AO58" s="772"/>
      <c r="AP58" s="772"/>
      <c r="AQ58" s="772"/>
      <c r="AR58" s="772"/>
      <c r="AS58" s="772"/>
      <c r="AT58" s="772"/>
      <c r="AU58" s="772"/>
      <c r="AV58" s="772"/>
      <c r="AW58" s="772"/>
      <c r="AX58" s="772"/>
      <c r="AY58" s="772"/>
      <c r="AZ58" s="772"/>
      <c r="BA58" s="772"/>
      <c r="BB58" s="772"/>
      <c r="BC58" s="772"/>
      <c r="BD58" s="772"/>
      <c r="BE58" s="772"/>
      <c r="BF58" s="772"/>
      <c r="BG58" s="772"/>
      <c r="BH58" s="772"/>
      <c r="BI58" s="772"/>
      <c r="BJ58" s="772"/>
      <c r="BK58" s="772"/>
      <c r="BL58" s="772"/>
      <c r="BM58" s="772"/>
      <c r="BN58" s="772"/>
      <c r="BO58" s="772"/>
      <c r="BP58" s="772"/>
      <c r="BQ58" s="772"/>
      <c r="BR58" s="772"/>
      <c r="BS58" s="772"/>
      <c r="BT58" s="772"/>
      <c r="BU58" s="772"/>
      <c r="BV58" s="772"/>
      <c r="BW58" s="772"/>
      <c r="BX58" s="772"/>
      <c r="BY58" s="772"/>
      <c r="BZ58" s="772"/>
      <c r="CA58" s="772"/>
      <c r="CB58" s="772"/>
      <c r="CC58" s="772"/>
      <c r="CD58" s="772"/>
      <c r="CE58" s="772"/>
      <c r="CF58" s="772"/>
      <c r="CG58" s="772"/>
      <c r="CH58" s="772"/>
      <c r="CI58" s="772"/>
      <c r="CJ58" s="772"/>
      <c r="CK58" s="772"/>
      <c r="CL58" s="772"/>
      <c r="CM58" s="772"/>
      <c r="CN58" s="772"/>
      <c r="CO58" s="772"/>
      <c r="CP58" s="772"/>
      <c r="CQ58" s="772"/>
      <c r="CR58" s="772"/>
      <c r="CS58" s="772"/>
      <c r="CT58" s="772"/>
      <c r="CU58" s="772"/>
      <c r="CV58" s="772"/>
      <c r="CW58" s="772"/>
      <c r="CX58" s="772"/>
      <c r="CY58" s="772"/>
      <c r="CZ58" s="772"/>
      <c r="DA58" s="772"/>
      <c r="DB58" s="772"/>
      <c r="DC58" s="772"/>
      <c r="DD58" s="772"/>
      <c r="DE58" s="772"/>
      <c r="DF58" s="772"/>
      <c r="DG58" s="772"/>
      <c r="DH58" s="772"/>
      <c r="DI58" s="772"/>
      <c r="DJ58" s="772"/>
      <c r="DK58" s="772"/>
      <c r="DL58" s="772"/>
      <c r="DM58" s="772"/>
      <c r="DN58" s="772"/>
      <c r="DO58" s="772"/>
      <c r="DP58" s="772"/>
      <c r="DQ58" s="772"/>
      <c r="DR58" s="772"/>
      <c r="DS58" s="772"/>
      <c r="DT58" s="772"/>
      <c r="DU58" s="772"/>
      <c r="DV58" s="772"/>
      <c r="DW58" s="772"/>
      <c r="DX58" s="772"/>
      <c r="DY58" s="772"/>
      <c r="DZ58" s="772"/>
      <c r="EA58" s="772"/>
      <c r="EB58" s="772"/>
      <c r="EC58" s="772"/>
      <c r="ED58" s="772"/>
      <c r="EE58" s="772"/>
      <c r="EF58" s="772"/>
      <c r="EG58" s="772"/>
      <c r="EH58" s="772"/>
      <c r="EI58" s="772"/>
      <c r="EJ58" s="772"/>
      <c r="EK58" s="772"/>
      <c r="EL58" s="772"/>
      <c r="EM58" s="772"/>
      <c r="EN58" s="772"/>
      <c r="EO58" s="772"/>
      <c r="EP58" s="772"/>
      <c r="EQ58" s="772"/>
      <c r="ER58" s="772"/>
      <c r="ES58" s="772"/>
      <c r="ET58" s="772"/>
      <c r="EU58" s="772"/>
      <c r="EV58" s="772"/>
      <c r="EW58" s="772"/>
      <c r="EX58" s="772"/>
      <c r="EY58" s="772"/>
      <c r="EZ58" s="772"/>
      <c r="FA58" s="772"/>
      <c r="FB58" s="772"/>
      <c r="FC58" s="772"/>
      <c r="FD58" s="772"/>
      <c r="FE58" s="772"/>
      <c r="FF58" s="772"/>
      <c r="FG58" s="772"/>
      <c r="FH58" s="772"/>
      <c r="FI58" s="772"/>
      <c r="FJ58" s="772"/>
      <c r="FK58" s="772"/>
      <c r="FL58" s="772"/>
      <c r="FM58" s="772"/>
      <c r="FN58" s="772"/>
      <c r="FO58" s="772"/>
      <c r="FP58" s="772"/>
      <c r="FQ58" s="772"/>
      <c r="FR58" s="772"/>
      <c r="FS58" s="772"/>
      <c r="FT58" s="772"/>
      <c r="FU58" s="772"/>
      <c r="FV58" s="772"/>
      <c r="FW58" s="772"/>
      <c r="FX58" s="772"/>
      <c r="FY58" s="772"/>
      <c r="FZ58" s="772"/>
      <c r="GA58" s="772"/>
      <c r="GB58" s="772"/>
      <c r="GC58" s="772"/>
      <c r="GD58" s="772"/>
      <c r="GE58" s="772"/>
      <c r="GF58" s="772"/>
      <c r="GG58" s="772"/>
      <c r="GH58" s="772"/>
      <c r="GI58" s="772"/>
      <c r="GJ58" s="772"/>
      <c r="GK58" s="772"/>
      <c r="GL58" s="772"/>
      <c r="GM58" s="772"/>
      <c r="GN58" s="772"/>
      <c r="GO58" s="772"/>
      <c r="GP58" s="772"/>
      <c r="GQ58" s="772"/>
      <c r="GR58" s="772"/>
      <c r="GS58" s="772"/>
      <c r="GT58" s="772"/>
      <c r="GU58" s="772"/>
      <c r="GV58" s="772"/>
      <c r="GW58" s="772"/>
      <c r="GX58" s="772"/>
      <c r="GY58" s="772"/>
      <c r="GZ58" s="772"/>
      <c r="HA58" s="772"/>
      <c r="HB58" s="772"/>
      <c r="HC58" s="772"/>
      <c r="HD58" s="772"/>
      <c r="HE58" s="772"/>
      <c r="HF58" s="772"/>
      <c r="HG58" s="772"/>
      <c r="HH58" s="772"/>
      <c r="HI58" s="772"/>
      <c r="HJ58" s="772"/>
      <c r="HK58" s="772"/>
      <c r="HL58" s="772"/>
      <c r="HM58" s="772"/>
      <c r="HN58" s="772"/>
      <c r="HO58" s="772"/>
      <c r="HP58" s="772"/>
      <c r="HQ58" s="772"/>
      <c r="HR58" s="772"/>
      <c r="HS58" s="772"/>
      <c r="HT58" s="772"/>
      <c r="HU58" s="772"/>
      <c r="HV58" s="772"/>
      <c r="HW58" s="772"/>
      <c r="HX58" s="772"/>
      <c r="HY58" s="772"/>
      <c r="HZ58" s="772"/>
      <c r="IA58" s="772"/>
      <c r="IB58" s="772"/>
      <c r="IC58" s="772"/>
      <c r="ID58" s="772"/>
      <c r="IE58" s="772"/>
      <c r="IF58" s="772"/>
      <c r="IG58" s="772"/>
      <c r="IH58" s="772"/>
      <c r="II58" s="772"/>
      <c r="IJ58" s="772"/>
      <c r="IK58" s="772"/>
      <c r="IL58" s="772"/>
      <c r="IM58" s="772"/>
      <c r="IN58" s="772"/>
      <c r="IO58" s="772"/>
      <c r="IP58" s="772"/>
      <c r="IQ58" s="772"/>
      <c r="IR58" s="772"/>
      <c r="IS58" s="772"/>
      <c r="IT58" s="772"/>
      <c r="IU58" s="772"/>
      <c r="IV58" s="772"/>
      <c r="IW58" s="772"/>
      <c r="IX58" s="772"/>
      <c r="IY58" s="772"/>
    </row>
    <row r="59" spans="1:259">
      <c r="A59" s="762" t="s">
        <v>43</v>
      </c>
      <c r="B59" s="819" t="s">
        <v>966</v>
      </c>
      <c r="C59" s="820" t="s">
        <v>913</v>
      </c>
      <c r="D59" s="812" t="s">
        <v>962</v>
      </c>
      <c r="E59" s="813">
        <v>5.0199999999999996</v>
      </c>
      <c r="F59" s="814"/>
      <c r="G59" s="815">
        <v>0.3</v>
      </c>
      <c r="H59" s="798"/>
      <c r="I59" s="766">
        <v>0.7</v>
      </c>
      <c r="J59" s="766"/>
      <c r="K59" s="799"/>
      <c r="L59" s="765">
        <f t="shared" si="26"/>
        <v>3.5139999999999993</v>
      </c>
      <c r="M59" s="816">
        <v>1</v>
      </c>
      <c r="N59" s="766">
        <f t="shared" si="27"/>
        <v>1.2047999999999999</v>
      </c>
      <c r="O59" s="766"/>
      <c r="P59" s="767">
        <f t="shared" si="34"/>
        <v>1.3383319999999999</v>
      </c>
      <c r="Q59" s="768">
        <f t="shared" si="28"/>
        <v>13.077131999999999</v>
      </c>
      <c r="R59" s="510">
        <v>2340000</v>
      </c>
      <c r="S59" s="769">
        <f t="shared" si="35"/>
        <v>30600488.879999999</v>
      </c>
      <c r="T59" s="770">
        <f t="shared" si="29"/>
        <v>116.90956007999998</v>
      </c>
      <c r="U59" s="770">
        <f t="shared" si="30"/>
        <v>24.323465519999999</v>
      </c>
      <c r="V59" s="770">
        <f t="shared" si="31"/>
        <v>42.369907679999997</v>
      </c>
      <c r="W59" s="770">
        <f t="shared" si="32"/>
        <v>183.60293327999995</v>
      </c>
      <c r="X59" s="770">
        <f t="shared" si="33"/>
        <v>14.096159999999999</v>
      </c>
      <c r="Y59" s="781"/>
      <c r="Z59" s="781"/>
      <c r="AA59" s="817">
        <v>0.24</v>
      </c>
      <c r="AB59" s="782"/>
      <c r="AC59" s="818"/>
      <c r="AD59" s="818"/>
      <c r="AE59" s="818"/>
      <c r="AF59" s="782"/>
      <c r="AG59" s="782"/>
      <c r="AH59" s="782"/>
      <c r="AI59" s="782"/>
      <c r="AJ59" s="782"/>
      <c r="AK59" s="782"/>
      <c r="AL59" s="782"/>
      <c r="AM59" s="782"/>
      <c r="AN59" s="782"/>
      <c r="AO59" s="782"/>
      <c r="AP59" s="782"/>
      <c r="AQ59" s="782"/>
      <c r="AR59" s="782"/>
      <c r="AS59" s="782"/>
      <c r="AT59" s="782"/>
      <c r="AU59" s="782"/>
      <c r="AV59" s="782"/>
      <c r="AW59" s="782"/>
      <c r="AX59" s="782"/>
      <c r="AY59" s="782"/>
      <c r="AZ59" s="782"/>
      <c r="BA59" s="782"/>
      <c r="BB59" s="782"/>
      <c r="BC59" s="782"/>
      <c r="BD59" s="782"/>
      <c r="BE59" s="782"/>
      <c r="BF59" s="782"/>
      <c r="BG59" s="782"/>
      <c r="BH59" s="782"/>
      <c r="BI59" s="782"/>
      <c r="BJ59" s="782"/>
      <c r="BK59" s="782"/>
      <c r="BL59" s="782"/>
      <c r="BM59" s="782"/>
      <c r="BN59" s="782"/>
      <c r="BO59" s="782"/>
      <c r="BP59" s="782"/>
      <c r="BQ59" s="782"/>
      <c r="BR59" s="782"/>
      <c r="BS59" s="782"/>
      <c r="BT59" s="782"/>
      <c r="BU59" s="782"/>
      <c r="BV59" s="782"/>
      <c r="BW59" s="782"/>
      <c r="BX59" s="782"/>
      <c r="BY59" s="782"/>
      <c r="BZ59" s="782"/>
      <c r="CA59" s="782"/>
      <c r="CB59" s="782"/>
      <c r="CC59" s="782"/>
      <c r="CD59" s="782"/>
      <c r="CE59" s="782"/>
      <c r="CF59" s="782"/>
      <c r="CG59" s="782"/>
      <c r="CH59" s="782"/>
      <c r="CI59" s="782"/>
      <c r="CJ59" s="782"/>
      <c r="CK59" s="782"/>
      <c r="CL59" s="782"/>
      <c r="CM59" s="782"/>
      <c r="CN59" s="782"/>
      <c r="CO59" s="782"/>
      <c r="CP59" s="782"/>
      <c r="CQ59" s="782"/>
      <c r="CR59" s="782"/>
      <c r="CS59" s="782"/>
      <c r="CT59" s="782"/>
      <c r="CU59" s="782"/>
      <c r="CV59" s="782"/>
      <c r="CW59" s="782"/>
      <c r="CX59" s="782"/>
      <c r="CY59" s="782"/>
      <c r="CZ59" s="782"/>
      <c r="DA59" s="782"/>
      <c r="DB59" s="782"/>
      <c r="DC59" s="782"/>
      <c r="DD59" s="782"/>
      <c r="DE59" s="782"/>
      <c r="DF59" s="782"/>
      <c r="DG59" s="782"/>
      <c r="DH59" s="782"/>
      <c r="DI59" s="782"/>
      <c r="DJ59" s="782"/>
      <c r="DK59" s="782"/>
      <c r="DL59" s="782"/>
      <c r="DM59" s="782"/>
      <c r="DN59" s="782"/>
      <c r="DO59" s="782"/>
      <c r="DP59" s="782"/>
      <c r="DQ59" s="782"/>
      <c r="DR59" s="782"/>
      <c r="DS59" s="782"/>
      <c r="DT59" s="782"/>
      <c r="DU59" s="782"/>
      <c r="DV59" s="782"/>
      <c r="DW59" s="782"/>
      <c r="DX59" s="782"/>
      <c r="DY59" s="782"/>
      <c r="DZ59" s="782"/>
      <c r="EA59" s="782"/>
      <c r="EB59" s="782"/>
      <c r="EC59" s="782"/>
      <c r="ED59" s="782"/>
      <c r="EE59" s="782"/>
      <c r="EF59" s="782"/>
      <c r="EG59" s="782"/>
      <c r="EH59" s="782"/>
      <c r="EI59" s="782"/>
      <c r="EJ59" s="782"/>
      <c r="EK59" s="782"/>
      <c r="EL59" s="782"/>
      <c r="EM59" s="782"/>
      <c r="EN59" s="782"/>
      <c r="EO59" s="782"/>
      <c r="EP59" s="782"/>
      <c r="EQ59" s="782"/>
      <c r="ER59" s="782"/>
      <c r="ES59" s="782"/>
      <c r="ET59" s="782"/>
      <c r="EU59" s="782"/>
      <c r="EV59" s="782"/>
      <c r="EW59" s="782"/>
      <c r="EX59" s="782"/>
      <c r="EY59" s="782"/>
      <c r="EZ59" s="782"/>
      <c r="FA59" s="782"/>
      <c r="FB59" s="782"/>
      <c r="FC59" s="782"/>
      <c r="FD59" s="782"/>
      <c r="FE59" s="782"/>
      <c r="FF59" s="782"/>
      <c r="FG59" s="782"/>
      <c r="FH59" s="782"/>
      <c r="FI59" s="782"/>
      <c r="FJ59" s="782"/>
      <c r="FK59" s="782"/>
      <c r="FL59" s="782"/>
      <c r="FM59" s="782"/>
      <c r="FN59" s="782"/>
      <c r="FO59" s="782"/>
      <c r="FP59" s="782"/>
      <c r="FQ59" s="782"/>
      <c r="FR59" s="782"/>
      <c r="FS59" s="782"/>
      <c r="FT59" s="782"/>
      <c r="FU59" s="782"/>
      <c r="FV59" s="782"/>
      <c r="FW59" s="782"/>
      <c r="FX59" s="782"/>
      <c r="FY59" s="782"/>
      <c r="FZ59" s="782"/>
      <c r="GA59" s="782"/>
      <c r="GB59" s="782"/>
      <c r="GC59" s="782"/>
      <c r="GD59" s="782"/>
      <c r="GE59" s="782"/>
      <c r="GF59" s="782"/>
      <c r="GG59" s="782"/>
      <c r="GH59" s="782"/>
      <c r="GI59" s="782"/>
      <c r="GJ59" s="782"/>
      <c r="GK59" s="782"/>
      <c r="GL59" s="782"/>
      <c r="GM59" s="782"/>
      <c r="GN59" s="782"/>
      <c r="GO59" s="782"/>
      <c r="GP59" s="782"/>
      <c r="GQ59" s="782"/>
      <c r="GR59" s="782"/>
      <c r="GS59" s="782"/>
      <c r="GT59" s="782"/>
      <c r="GU59" s="782"/>
      <c r="GV59" s="782"/>
      <c r="GW59" s="782"/>
      <c r="GX59" s="782"/>
      <c r="GY59" s="782"/>
      <c r="GZ59" s="782"/>
      <c r="HA59" s="782"/>
      <c r="HB59" s="782"/>
      <c r="HC59" s="782"/>
      <c r="HD59" s="782"/>
      <c r="HE59" s="782"/>
      <c r="HF59" s="782"/>
      <c r="HG59" s="782"/>
      <c r="HH59" s="782"/>
      <c r="HI59" s="782"/>
      <c r="HJ59" s="782"/>
      <c r="HK59" s="782"/>
      <c r="HL59" s="782"/>
      <c r="HM59" s="782"/>
      <c r="HN59" s="782"/>
      <c r="HO59" s="782"/>
      <c r="HP59" s="782"/>
      <c r="HQ59" s="782"/>
      <c r="HR59" s="782"/>
      <c r="HS59" s="782"/>
      <c r="HT59" s="782"/>
      <c r="HU59" s="782"/>
      <c r="HV59" s="782"/>
      <c r="HW59" s="782"/>
      <c r="HX59" s="782"/>
      <c r="HY59" s="782"/>
      <c r="HZ59" s="782"/>
      <c r="IA59" s="782"/>
      <c r="IB59" s="782"/>
      <c r="IC59" s="782"/>
      <c r="ID59" s="782"/>
      <c r="IE59" s="782"/>
      <c r="IF59" s="782"/>
      <c r="IG59" s="782"/>
      <c r="IH59" s="782"/>
      <c r="II59" s="782"/>
      <c r="IJ59" s="782"/>
      <c r="IK59" s="782"/>
      <c r="IL59" s="782"/>
      <c r="IM59" s="782"/>
      <c r="IN59" s="782"/>
      <c r="IO59" s="782"/>
      <c r="IP59" s="782"/>
      <c r="IQ59" s="782"/>
      <c r="IR59" s="782"/>
      <c r="IS59" s="782"/>
      <c r="IT59" s="782"/>
      <c r="IU59" s="782"/>
      <c r="IV59" s="782"/>
      <c r="IW59" s="782"/>
      <c r="IX59" s="782"/>
      <c r="IY59" s="782"/>
    </row>
    <row r="60" spans="1:259">
      <c r="A60" s="762" t="s">
        <v>44</v>
      </c>
      <c r="B60" s="819" t="s">
        <v>967</v>
      </c>
      <c r="C60" s="820" t="s">
        <v>913</v>
      </c>
      <c r="D60" s="812" t="s">
        <v>962</v>
      </c>
      <c r="E60" s="813">
        <v>4.34</v>
      </c>
      <c r="F60" s="814">
        <v>0.15</v>
      </c>
      <c r="G60" s="815">
        <v>0.3</v>
      </c>
      <c r="H60" s="798"/>
      <c r="I60" s="766">
        <v>0.7</v>
      </c>
      <c r="J60" s="766"/>
      <c r="K60" s="799"/>
      <c r="L60" s="765">
        <f t="shared" si="26"/>
        <v>3.1429999999999998</v>
      </c>
      <c r="M60" s="816">
        <v>1</v>
      </c>
      <c r="N60" s="766">
        <f t="shared" si="27"/>
        <v>0.67349999999999999</v>
      </c>
      <c r="O60" s="766"/>
      <c r="P60" s="767">
        <f t="shared" si="34"/>
        <v>1.1101524999999999</v>
      </c>
      <c r="Q60" s="768">
        <f t="shared" si="28"/>
        <v>11.4166525</v>
      </c>
      <c r="R60" s="510">
        <v>2340000</v>
      </c>
      <c r="S60" s="769">
        <f t="shared" si="35"/>
        <v>26714966.849999998</v>
      </c>
      <c r="T60" s="770">
        <f t="shared" si="29"/>
        <v>102.06487335</v>
      </c>
      <c r="U60" s="770">
        <f t="shared" si="30"/>
        <v>21.234973650000001</v>
      </c>
      <c r="V60" s="770">
        <f t="shared" si="31"/>
        <v>36.989954100000006</v>
      </c>
      <c r="W60" s="770">
        <f t="shared" si="32"/>
        <v>160.28980110000001</v>
      </c>
      <c r="X60" s="770">
        <f t="shared" si="33"/>
        <v>12.186720000000001</v>
      </c>
      <c r="Y60" s="781"/>
      <c r="Z60" s="781"/>
      <c r="AA60" s="817">
        <v>0.15</v>
      </c>
      <c r="AB60" s="772"/>
      <c r="AC60" s="818"/>
      <c r="AD60" s="818"/>
      <c r="AE60" s="818"/>
      <c r="AF60" s="772"/>
      <c r="AG60" s="772"/>
      <c r="AH60" s="772"/>
      <c r="AI60" s="772"/>
      <c r="AJ60" s="772"/>
      <c r="AK60" s="772"/>
      <c r="AL60" s="772"/>
      <c r="AM60" s="772"/>
      <c r="AN60" s="772"/>
      <c r="AO60" s="772"/>
      <c r="AP60" s="772"/>
      <c r="AQ60" s="772"/>
      <c r="AR60" s="772"/>
      <c r="AS60" s="772"/>
      <c r="AT60" s="772"/>
      <c r="AU60" s="772"/>
      <c r="AV60" s="772"/>
      <c r="AW60" s="772"/>
      <c r="AX60" s="772"/>
      <c r="AY60" s="772"/>
      <c r="AZ60" s="772"/>
      <c r="BA60" s="772"/>
      <c r="BB60" s="772"/>
      <c r="BC60" s="772"/>
      <c r="BD60" s="772"/>
      <c r="BE60" s="772"/>
      <c r="BF60" s="772"/>
      <c r="BG60" s="772"/>
      <c r="BH60" s="772"/>
      <c r="BI60" s="772"/>
      <c r="BJ60" s="772"/>
      <c r="BK60" s="772"/>
      <c r="BL60" s="772"/>
      <c r="BM60" s="772"/>
      <c r="BN60" s="772"/>
      <c r="BO60" s="772"/>
      <c r="BP60" s="772"/>
      <c r="BQ60" s="772"/>
      <c r="BR60" s="772"/>
      <c r="BS60" s="772"/>
      <c r="BT60" s="772"/>
      <c r="BU60" s="772"/>
      <c r="BV60" s="772"/>
      <c r="BW60" s="772"/>
      <c r="BX60" s="772"/>
      <c r="BY60" s="772"/>
      <c r="BZ60" s="772"/>
      <c r="CA60" s="772"/>
      <c r="CB60" s="772"/>
      <c r="CC60" s="772"/>
      <c r="CD60" s="772"/>
      <c r="CE60" s="772"/>
      <c r="CF60" s="772"/>
      <c r="CG60" s="772"/>
      <c r="CH60" s="772"/>
      <c r="CI60" s="772"/>
      <c r="CJ60" s="772"/>
      <c r="CK60" s="772"/>
      <c r="CL60" s="772"/>
      <c r="CM60" s="772"/>
      <c r="CN60" s="772"/>
      <c r="CO60" s="772"/>
      <c r="CP60" s="772"/>
      <c r="CQ60" s="772"/>
      <c r="CR60" s="772"/>
      <c r="CS60" s="772"/>
      <c r="CT60" s="772"/>
      <c r="CU60" s="772"/>
      <c r="CV60" s="772"/>
      <c r="CW60" s="772"/>
      <c r="CX60" s="772"/>
      <c r="CY60" s="772"/>
      <c r="CZ60" s="772"/>
      <c r="DA60" s="772"/>
      <c r="DB60" s="772"/>
      <c r="DC60" s="772"/>
      <c r="DD60" s="772"/>
      <c r="DE60" s="772"/>
      <c r="DF60" s="772"/>
      <c r="DG60" s="772"/>
      <c r="DH60" s="772"/>
      <c r="DI60" s="772"/>
      <c r="DJ60" s="772"/>
      <c r="DK60" s="772"/>
      <c r="DL60" s="772"/>
      <c r="DM60" s="772"/>
      <c r="DN60" s="772"/>
      <c r="DO60" s="772"/>
      <c r="DP60" s="772"/>
      <c r="DQ60" s="772"/>
      <c r="DR60" s="772"/>
      <c r="DS60" s="772"/>
      <c r="DT60" s="772"/>
      <c r="DU60" s="772"/>
      <c r="DV60" s="772"/>
      <c r="DW60" s="772"/>
      <c r="DX60" s="772"/>
      <c r="DY60" s="772"/>
      <c r="DZ60" s="772"/>
      <c r="EA60" s="772"/>
      <c r="EB60" s="772"/>
      <c r="EC60" s="772"/>
      <c r="ED60" s="772"/>
      <c r="EE60" s="772"/>
      <c r="EF60" s="772"/>
      <c r="EG60" s="772"/>
      <c r="EH60" s="772"/>
      <c r="EI60" s="772"/>
      <c r="EJ60" s="772"/>
      <c r="EK60" s="772"/>
      <c r="EL60" s="772"/>
      <c r="EM60" s="772"/>
      <c r="EN60" s="772"/>
      <c r="EO60" s="772"/>
      <c r="EP60" s="772"/>
      <c r="EQ60" s="772"/>
      <c r="ER60" s="772"/>
      <c r="ES60" s="772"/>
      <c r="ET60" s="772"/>
      <c r="EU60" s="772"/>
      <c r="EV60" s="772"/>
      <c r="EW60" s="772"/>
      <c r="EX60" s="772"/>
      <c r="EY60" s="772"/>
      <c r="EZ60" s="772"/>
      <c r="FA60" s="772"/>
      <c r="FB60" s="772"/>
      <c r="FC60" s="772"/>
      <c r="FD60" s="772"/>
      <c r="FE60" s="772"/>
      <c r="FF60" s="772"/>
      <c r="FG60" s="772"/>
      <c r="FH60" s="772"/>
      <c r="FI60" s="772"/>
      <c r="FJ60" s="772"/>
      <c r="FK60" s="772"/>
      <c r="FL60" s="772"/>
      <c r="FM60" s="772"/>
      <c r="FN60" s="772"/>
      <c r="FO60" s="772"/>
      <c r="FP60" s="772"/>
      <c r="FQ60" s="772"/>
      <c r="FR60" s="772"/>
      <c r="FS60" s="772"/>
      <c r="FT60" s="772"/>
      <c r="FU60" s="772"/>
      <c r="FV60" s="772"/>
      <c r="FW60" s="772"/>
      <c r="FX60" s="772"/>
      <c r="FY60" s="772"/>
      <c r="FZ60" s="772"/>
      <c r="GA60" s="772"/>
      <c r="GB60" s="772"/>
      <c r="GC60" s="772"/>
      <c r="GD60" s="772"/>
      <c r="GE60" s="772"/>
      <c r="GF60" s="772"/>
      <c r="GG60" s="772"/>
      <c r="GH60" s="772"/>
      <c r="GI60" s="772"/>
      <c r="GJ60" s="772"/>
      <c r="GK60" s="772"/>
      <c r="GL60" s="772"/>
      <c r="GM60" s="772"/>
      <c r="GN60" s="772"/>
      <c r="GO60" s="772"/>
      <c r="GP60" s="772"/>
      <c r="GQ60" s="772"/>
      <c r="GR60" s="772"/>
      <c r="GS60" s="772"/>
      <c r="GT60" s="772"/>
      <c r="GU60" s="772"/>
      <c r="GV60" s="772"/>
      <c r="GW60" s="772"/>
      <c r="GX60" s="772"/>
      <c r="GY60" s="772"/>
      <c r="GZ60" s="772"/>
      <c r="HA60" s="772"/>
      <c r="HB60" s="772"/>
      <c r="HC60" s="772"/>
      <c r="HD60" s="772"/>
      <c r="HE60" s="772"/>
      <c r="HF60" s="772"/>
      <c r="HG60" s="772"/>
      <c r="HH60" s="772"/>
      <c r="HI60" s="772"/>
      <c r="HJ60" s="772"/>
      <c r="HK60" s="772"/>
      <c r="HL60" s="772"/>
      <c r="HM60" s="772"/>
      <c r="HN60" s="772"/>
      <c r="HO60" s="772"/>
      <c r="HP60" s="772"/>
      <c r="HQ60" s="772"/>
      <c r="HR60" s="772"/>
      <c r="HS60" s="772"/>
      <c r="HT60" s="772"/>
      <c r="HU60" s="772"/>
      <c r="HV60" s="772"/>
      <c r="HW60" s="772"/>
      <c r="HX60" s="772"/>
      <c r="HY60" s="772"/>
      <c r="HZ60" s="772"/>
      <c r="IA60" s="772"/>
      <c r="IB60" s="772"/>
      <c r="IC60" s="772"/>
      <c r="ID60" s="772"/>
      <c r="IE60" s="772"/>
      <c r="IF60" s="772"/>
      <c r="IG60" s="772"/>
      <c r="IH60" s="772"/>
      <c r="II60" s="772"/>
      <c r="IJ60" s="772"/>
      <c r="IK60" s="772"/>
      <c r="IL60" s="772"/>
      <c r="IM60" s="772"/>
      <c r="IN60" s="772"/>
      <c r="IO60" s="772"/>
      <c r="IP60" s="772"/>
      <c r="IQ60" s="772"/>
      <c r="IR60" s="772"/>
      <c r="IS60" s="772"/>
      <c r="IT60" s="772"/>
      <c r="IU60" s="772"/>
      <c r="IV60" s="772"/>
      <c r="IW60" s="772"/>
      <c r="IX60" s="772"/>
      <c r="IY60" s="772"/>
    </row>
    <row r="61" spans="1:259">
      <c r="A61" s="762" t="s">
        <v>668</v>
      </c>
      <c r="B61" s="819" t="s">
        <v>968</v>
      </c>
      <c r="C61" s="820" t="s">
        <v>913</v>
      </c>
      <c r="D61" s="812" t="s">
        <v>962</v>
      </c>
      <c r="E61" s="813">
        <v>4.34</v>
      </c>
      <c r="F61" s="814">
        <v>0.2</v>
      </c>
      <c r="G61" s="815">
        <v>0.3</v>
      </c>
      <c r="H61" s="798"/>
      <c r="I61" s="766">
        <v>0.7</v>
      </c>
      <c r="J61" s="766"/>
      <c r="K61" s="799"/>
      <c r="L61" s="765">
        <f t="shared" si="26"/>
        <v>3.1779999999999999</v>
      </c>
      <c r="M61" s="816">
        <v>1</v>
      </c>
      <c r="N61" s="766">
        <f t="shared" si="27"/>
        <v>0.72640000000000005</v>
      </c>
      <c r="O61" s="766"/>
      <c r="P61" s="767">
        <f t="shared" si="34"/>
        <v>1.1322760000000001</v>
      </c>
      <c r="Q61" s="768">
        <f t="shared" si="28"/>
        <v>11.576675999999999</v>
      </c>
      <c r="R61" s="510">
        <v>2340000</v>
      </c>
      <c r="S61" s="769">
        <f t="shared" si="35"/>
        <v>27089421.839999996</v>
      </c>
      <c r="T61" s="770">
        <f t="shared" si="29"/>
        <v>103.49548343999999</v>
      </c>
      <c r="U61" s="770">
        <f t="shared" si="30"/>
        <v>21.53261736</v>
      </c>
      <c r="V61" s="770">
        <f t="shared" si="31"/>
        <v>37.508430239999996</v>
      </c>
      <c r="W61" s="770">
        <f t="shared" si="32"/>
        <v>162.53653104</v>
      </c>
      <c r="X61" s="770">
        <f t="shared" si="33"/>
        <v>12.186720000000001</v>
      </c>
      <c r="Y61" s="781"/>
      <c r="Z61" s="781"/>
      <c r="AA61" s="817">
        <v>0.16</v>
      </c>
      <c r="AB61" s="782"/>
      <c r="AC61" s="818"/>
      <c r="AD61" s="818"/>
      <c r="AE61" s="818"/>
      <c r="AF61" s="782"/>
      <c r="AG61" s="782"/>
      <c r="AH61" s="782"/>
      <c r="AI61" s="782"/>
      <c r="AJ61" s="782"/>
      <c r="AK61" s="782"/>
      <c r="AL61" s="782"/>
      <c r="AM61" s="782"/>
      <c r="AN61" s="782"/>
      <c r="AO61" s="782"/>
      <c r="AP61" s="782"/>
      <c r="AQ61" s="782"/>
      <c r="AR61" s="782"/>
      <c r="AS61" s="782"/>
      <c r="AT61" s="782"/>
      <c r="AU61" s="782"/>
      <c r="AV61" s="782"/>
      <c r="AW61" s="782"/>
      <c r="AX61" s="782"/>
      <c r="AY61" s="782"/>
      <c r="AZ61" s="782"/>
      <c r="BA61" s="782"/>
      <c r="BB61" s="782"/>
      <c r="BC61" s="782"/>
      <c r="BD61" s="782"/>
      <c r="BE61" s="782"/>
      <c r="BF61" s="782"/>
      <c r="BG61" s="782"/>
      <c r="BH61" s="782"/>
      <c r="BI61" s="782"/>
      <c r="BJ61" s="782"/>
      <c r="BK61" s="782"/>
      <c r="BL61" s="782"/>
      <c r="BM61" s="782"/>
      <c r="BN61" s="782"/>
      <c r="BO61" s="782"/>
      <c r="BP61" s="782"/>
      <c r="BQ61" s="782"/>
      <c r="BR61" s="782"/>
      <c r="BS61" s="782"/>
      <c r="BT61" s="782"/>
      <c r="BU61" s="782"/>
      <c r="BV61" s="782"/>
      <c r="BW61" s="782"/>
      <c r="BX61" s="782"/>
      <c r="BY61" s="782"/>
      <c r="BZ61" s="782"/>
      <c r="CA61" s="782"/>
      <c r="CB61" s="782"/>
      <c r="CC61" s="782"/>
      <c r="CD61" s="782"/>
      <c r="CE61" s="782"/>
      <c r="CF61" s="782"/>
      <c r="CG61" s="782"/>
      <c r="CH61" s="782"/>
      <c r="CI61" s="782"/>
      <c r="CJ61" s="782"/>
      <c r="CK61" s="782"/>
      <c r="CL61" s="782"/>
      <c r="CM61" s="782"/>
      <c r="CN61" s="782"/>
      <c r="CO61" s="782"/>
      <c r="CP61" s="782"/>
      <c r="CQ61" s="782"/>
      <c r="CR61" s="782"/>
      <c r="CS61" s="782"/>
      <c r="CT61" s="782"/>
      <c r="CU61" s="782"/>
      <c r="CV61" s="782"/>
      <c r="CW61" s="782"/>
      <c r="CX61" s="782"/>
      <c r="CY61" s="782"/>
      <c r="CZ61" s="782"/>
      <c r="DA61" s="782"/>
      <c r="DB61" s="782"/>
      <c r="DC61" s="782"/>
      <c r="DD61" s="782"/>
      <c r="DE61" s="782"/>
      <c r="DF61" s="782"/>
      <c r="DG61" s="782"/>
      <c r="DH61" s="782"/>
      <c r="DI61" s="782"/>
      <c r="DJ61" s="782"/>
      <c r="DK61" s="782"/>
      <c r="DL61" s="782"/>
      <c r="DM61" s="782"/>
      <c r="DN61" s="782"/>
      <c r="DO61" s="782"/>
      <c r="DP61" s="782"/>
      <c r="DQ61" s="782"/>
      <c r="DR61" s="782"/>
      <c r="DS61" s="782"/>
      <c r="DT61" s="782"/>
      <c r="DU61" s="782"/>
      <c r="DV61" s="782"/>
      <c r="DW61" s="782"/>
      <c r="DX61" s="782"/>
      <c r="DY61" s="782"/>
      <c r="DZ61" s="782"/>
      <c r="EA61" s="782"/>
      <c r="EB61" s="782"/>
      <c r="EC61" s="782"/>
      <c r="ED61" s="782"/>
      <c r="EE61" s="782"/>
      <c r="EF61" s="782"/>
      <c r="EG61" s="782"/>
      <c r="EH61" s="782"/>
      <c r="EI61" s="782"/>
      <c r="EJ61" s="782"/>
      <c r="EK61" s="782"/>
      <c r="EL61" s="782"/>
      <c r="EM61" s="782"/>
      <c r="EN61" s="782"/>
      <c r="EO61" s="782"/>
      <c r="EP61" s="782"/>
      <c r="EQ61" s="782"/>
      <c r="ER61" s="782"/>
      <c r="ES61" s="782"/>
      <c r="ET61" s="782"/>
      <c r="EU61" s="782"/>
      <c r="EV61" s="782"/>
      <c r="EW61" s="782"/>
      <c r="EX61" s="782"/>
      <c r="EY61" s="782"/>
      <c r="EZ61" s="782"/>
      <c r="FA61" s="782"/>
      <c r="FB61" s="782"/>
      <c r="FC61" s="782"/>
      <c r="FD61" s="782"/>
      <c r="FE61" s="782"/>
      <c r="FF61" s="782"/>
      <c r="FG61" s="782"/>
      <c r="FH61" s="782"/>
      <c r="FI61" s="782"/>
      <c r="FJ61" s="782"/>
      <c r="FK61" s="782"/>
      <c r="FL61" s="782"/>
      <c r="FM61" s="782"/>
      <c r="FN61" s="782"/>
      <c r="FO61" s="782"/>
      <c r="FP61" s="782"/>
      <c r="FQ61" s="782"/>
      <c r="FR61" s="782"/>
      <c r="FS61" s="782"/>
      <c r="FT61" s="782"/>
      <c r="FU61" s="782"/>
      <c r="FV61" s="782"/>
      <c r="FW61" s="782"/>
      <c r="FX61" s="782"/>
      <c r="FY61" s="782"/>
      <c r="FZ61" s="782"/>
      <c r="GA61" s="782"/>
      <c r="GB61" s="782"/>
      <c r="GC61" s="782"/>
      <c r="GD61" s="782"/>
      <c r="GE61" s="782"/>
      <c r="GF61" s="782"/>
      <c r="GG61" s="782"/>
      <c r="GH61" s="782"/>
      <c r="GI61" s="782"/>
      <c r="GJ61" s="782"/>
      <c r="GK61" s="782"/>
      <c r="GL61" s="782"/>
      <c r="GM61" s="782"/>
      <c r="GN61" s="782"/>
      <c r="GO61" s="782"/>
      <c r="GP61" s="782"/>
      <c r="GQ61" s="782"/>
      <c r="GR61" s="782"/>
      <c r="GS61" s="782"/>
      <c r="GT61" s="782"/>
      <c r="GU61" s="782"/>
      <c r="GV61" s="782"/>
      <c r="GW61" s="782"/>
      <c r="GX61" s="782"/>
      <c r="GY61" s="782"/>
      <c r="GZ61" s="782"/>
      <c r="HA61" s="782"/>
      <c r="HB61" s="782"/>
      <c r="HC61" s="782"/>
      <c r="HD61" s="782"/>
      <c r="HE61" s="782"/>
      <c r="HF61" s="782"/>
      <c r="HG61" s="782"/>
      <c r="HH61" s="782"/>
      <c r="HI61" s="782"/>
      <c r="HJ61" s="782"/>
      <c r="HK61" s="782"/>
      <c r="HL61" s="782"/>
      <c r="HM61" s="782"/>
      <c r="HN61" s="782"/>
      <c r="HO61" s="782"/>
      <c r="HP61" s="782"/>
      <c r="HQ61" s="782"/>
      <c r="HR61" s="782"/>
      <c r="HS61" s="782"/>
      <c r="HT61" s="782"/>
      <c r="HU61" s="782"/>
      <c r="HV61" s="782"/>
      <c r="HW61" s="782"/>
      <c r="HX61" s="782"/>
      <c r="HY61" s="782"/>
      <c r="HZ61" s="782"/>
      <c r="IA61" s="782"/>
      <c r="IB61" s="782"/>
      <c r="IC61" s="782"/>
      <c r="ID61" s="782"/>
      <c r="IE61" s="782"/>
      <c r="IF61" s="782"/>
      <c r="IG61" s="782"/>
      <c r="IH61" s="782"/>
      <c r="II61" s="782"/>
      <c r="IJ61" s="782"/>
      <c r="IK61" s="782"/>
      <c r="IL61" s="782"/>
      <c r="IM61" s="782"/>
      <c r="IN61" s="782"/>
      <c r="IO61" s="782"/>
      <c r="IP61" s="782"/>
      <c r="IQ61" s="782"/>
      <c r="IR61" s="782"/>
      <c r="IS61" s="782"/>
      <c r="IT61" s="782"/>
      <c r="IU61" s="782"/>
      <c r="IV61" s="782"/>
      <c r="IW61" s="782"/>
      <c r="IX61" s="782"/>
      <c r="IY61" s="782"/>
    </row>
    <row r="62" spans="1:259">
      <c r="A62" s="762" t="s">
        <v>670</v>
      </c>
      <c r="B62" s="821" t="s">
        <v>969</v>
      </c>
      <c r="C62" s="820" t="s">
        <v>913</v>
      </c>
      <c r="D62" s="812" t="s">
        <v>970</v>
      </c>
      <c r="E62" s="812">
        <v>2.67</v>
      </c>
      <c r="F62" s="814"/>
      <c r="G62" s="815">
        <v>0.3</v>
      </c>
      <c r="H62" s="798"/>
      <c r="I62" s="766">
        <v>0.7</v>
      </c>
      <c r="J62" s="766"/>
      <c r="K62" s="799"/>
      <c r="L62" s="765">
        <f t="shared" si="26"/>
        <v>1.8689999999999998</v>
      </c>
      <c r="M62" s="816">
        <v>0.5</v>
      </c>
      <c r="N62" s="766">
        <f t="shared" si="27"/>
        <v>0.13350000000000001</v>
      </c>
      <c r="O62" s="766"/>
      <c r="P62" s="767">
        <f t="shared" si="34"/>
        <v>0.60275250000000002</v>
      </c>
      <c r="Q62" s="768">
        <f t="shared" si="28"/>
        <v>6.7752524999999997</v>
      </c>
      <c r="R62" s="510">
        <v>2340000</v>
      </c>
      <c r="S62" s="769">
        <f t="shared" si="35"/>
        <v>15854090.85</v>
      </c>
      <c r="T62" s="770">
        <f t="shared" si="29"/>
        <v>60.570757349999994</v>
      </c>
      <c r="U62" s="770">
        <f t="shared" si="30"/>
        <v>12.601969649999999</v>
      </c>
      <c r="V62" s="770">
        <f t="shared" si="31"/>
        <v>21.951818100000001</v>
      </c>
      <c r="W62" s="770">
        <f t="shared" si="32"/>
        <v>95.124545099999992</v>
      </c>
      <c r="X62" s="770">
        <f t="shared" si="33"/>
        <v>7.4973600000000005</v>
      </c>
      <c r="Y62" s="781"/>
      <c r="Z62" s="781"/>
      <c r="AA62" s="817">
        <v>0.05</v>
      </c>
      <c r="AB62" s="782"/>
      <c r="AC62" s="818"/>
      <c r="AD62" s="818"/>
      <c r="AE62" s="818"/>
      <c r="AF62" s="782"/>
      <c r="AG62" s="782"/>
      <c r="AH62" s="782"/>
      <c r="AI62" s="782"/>
      <c r="AJ62" s="782"/>
      <c r="AK62" s="782"/>
      <c r="AL62" s="782"/>
      <c r="AM62" s="782"/>
      <c r="AN62" s="782"/>
      <c r="AO62" s="782"/>
      <c r="AP62" s="782"/>
      <c r="AQ62" s="782"/>
      <c r="AR62" s="782"/>
      <c r="AS62" s="782"/>
      <c r="AT62" s="782"/>
      <c r="AU62" s="782"/>
      <c r="AV62" s="782"/>
      <c r="AW62" s="782"/>
      <c r="AX62" s="782"/>
      <c r="AY62" s="782"/>
      <c r="AZ62" s="782"/>
      <c r="BA62" s="782"/>
      <c r="BB62" s="782"/>
      <c r="BC62" s="782"/>
      <c r="BD62" s="782"/>
      <c r="BE62" s="782"/>
      <c r="BF62" s="782"/>
      <c r="BG62" s="782"/>
      <c r="BH62" s="782"/>
      <c r="BI62" s="782"/>
      <c r="BJ62" s="782"/>
      <c r="BK62" s="782"/>
      <c r="BL62" s="782"/>
      <c r="BM62" s="782"/>
      <c r="BN62" s="782"/>
      <c r="BO62" s="782"/>
      <c r="BP62" s="782"/>
      <c r="BQ62" s="782"/>
      <c r="BR62" s="782"/>
      <c r="BS62" s="782"/>
      <c r="BT62" s="782"/>
      <c r="BU62" s="782"/>
      <c r="BV62" s="782"/>
      <c r="BW62" s="782"/>
      <c r="BX62" s="782"/>
      <c r="BY62" s="782"/>
      <c r="BZ62" s="782"/>
      <c r="CA62" s="782"/>
      <c r="CB62" s="782"/>
      <c r="CC62" s="782"/>
      <c r="CD62" s="782"/>
      <c r="CE62" s="782"/>
      <c r="CF62" s="782"/>
      <c r="CG62" s="782"/>
      <c r="CH62" s="782"/>
      <c r="CI62" s="782"/>
      <c r="CJ62" s="782"/>
      <c r="CK62" s="782"/>
      <c r="CL62" s="782"/>
      <c r="CM62" s="782"/>
      <c r="CN62" s="782"/>
      <c r="CO62" s="782"/>
      <c r="CP62" s="782"/>
      <c r="CQ62" s="782"/>
      <c r="CR62" s="782"/>
      <c r="CS62" s="782"/>
      <c r="CT62" s="782"/>
      <c r="CU62" s="782"/>
      <c r="CV62" s="782"/>
      <c r="CW62" s="782"/>
      <c r="CX62" s="782"/>
      <c r="CY62" s="782"/>
      <c r="CZ62" s="782"/>
      <c r="DA62" s="782"/>
      <c r="DB62" s="782"/>
      <c r="DC62" s="782"/>
      <c r="DD62" s="782"/>
      <c r="DE62" s="782"/>
      <c r="DF62" s="782"/>
      <c r="DG62" s="782"/>
      <c r="DH62" s="782"/>
      <c r="DI62" s="782"/>
      <c r="DJ62" s="782"/>
      <c r="DK62" s="782"/>
      <c r="DL62" s="782"/>
      <c r="DM62" s="782"/>
      <c r="DN62" s="782"/>
      <c r="DO62" s="782"/>
      <c r="DP62" s="782"/>
      <c r="DQ62" s="782"/>
      <c r="DR62" s="782"/>
      <c r="DS62" s="782"/>
      <c r="DT62" s="782"/>
      <c r="DU62" s="782"/>
      <c r="DV62" s="782"/>
      <c r="DW62" s="782"/>
      <c r="DX62" s="782"/>
      <c r="DY62" s="782"/>
      <c r="DZ62" s="782"/>
      <c r="EA62" s="782"/>
      <c r="EB62" s="782"/>
      <c r="EC62" s="782"/>
      <c r="ED62" s="782"/>
      <c r="EE62" s="782"/>
      <c r="EF62" s="782"/>
      <c r="EG62" s="782"/>
      <c r="EH62" s="782"/>
      <c r="EI62" s="782"/>
      <c r="EJ62" s="782"/>
      <c r="EK62" s="782"/>
      <c r="EL62" s="782"/>
      <c r="EM62" s="782"/>
      <c r="EN62" s="782"/>
      <c r="EO62" s="782"/>
      <c r="EP62" s="782"/>
      <c r="EQ62" s="782"/>
      <c r="ER62" s="782"/>
      <c r="ES62" s="782"/>
      <c r="ET62" s="782"/>
      <c r="EU62" s="782"/>
      <c r="EV62" s="782"/>
      <c r="EW62" s="782"/>
      <c r="EX62" s="782"/>
      <c r="EY62" s="782"/>
      <c r="EZ62" s="782"/>
      <c r="FA62" s="782"/>
      <c r="FB62" s="782"/>
      <c r="FC62" s="782"/>
      <c r="FD62" s="782"/>
      <c r="FE62" s="782"/>
      <c r="FF62" s="782"/>
      <c r="FG62" s="782"/>
      <c r="FH62" s="782"/>
      <c r="FI62" s="782"/>
      <c r="FJ62" s="782"/>
      <c r="FK62" s="782"/>
      <c r="FL62" s="782"/>
      <c r="FM62" s="782"/>
      <c r="FN62" s="782"/>
      <c r="FO62" s="782"/>
      <c r="FP62" s="782"/>
      <c r="FQ62" s="782"/>
      <c r="FR62" s="782"/>
      <c r="FS62" s="782"/>
      <c r="FT62" s="782"/>
      <c r="FU62" s="782"/>
      <c r="FV62" s="782"/>
      <c r="FW62" s="782"/>
      <c r="FX62" s="782"/>
      <c r="FY62" s="782"/>
      <c r="FZ62" s="782"/>
      <c r="GA62" s="782"/>
      <c r="GB62" s="782"/>
      <c r="GC62" s="782"/>
      <c r="GD62" s="782"/>
      <c r="GE62" s="782"/>
      <c r="GF62" s="782"/>
      <c r="GG62" s="782"/>
      <c r="GH62" s="782"/>
      <c r="GI62" s="782"/>
      <c r="GJ62" s="782"/>
      <c r="GK62" s="782"/>
      <c r="GL62" s="782"/>
      <c r="GM62" s="782"/>
      <c r="GN62" s="782"/>
      <c r="GO62" s="782"/>
      <c r="GP62" s="782"/>
      <c r="GQ62" s="782"/>
      <c r="GR62" s="782"/>
      <c r="GS62" s="782"/>
      <c r="GT62" s="782"/>
      <c r="GU62" s="782"/>
      <c r="GV62" s="782"/>
      <c r="GW62" s="782"/>
      <c r="GX62" s="782"/>
      <c r="GY62" s="782"/>
      <c r="GZ62" s="782"/>
      <c r="HA62" s="782"/>
      <c r="HB62" s="782"/>
      <c r="HC62" s="782"/>
      <c r="HD62" s="782"/>
      <c r="HE62" s="782"/>
      <c r="HF62" s="782"/>
      <c r="HG62" s="782"/>
      <c r="HH62" s="782"/>
      <c r="HI62" s="782"/>
      <c r="HJ62" s="782"/>
      <c r="HK62" s="782"/>
      <c r="HL62" s="782"/>
      <c r="HM62" s="782"/>
      <c r="HN62" s="782"/>
      <c r="HO62" s="782"/>
      <c r="HP62" s="782"/>
      <c r="HQ62" s="782"/>
      <c r="HR62" s="782"/>
      <c r="HS62" s="782"/>
      <c r="HT62" s="782"/>
      <c r="HU62" s="782"/>
      <c r="HV62" s="782"/>
      <c r="HW62" s="782"/>
      <c r="HX62" s="782"/>
      <c r="HY62" s="782"/>
      <c r="HZ62" s="782"/>
      <c r="IA62" s="782"/>
      <c r="IB62" s="782"/>
      <c r="IC62" s="782"/>
      <c r="ID62" s="782"/>
      <c r="IE62" s="782"/>
      <c r="IF62" s="782"/>
      <c r="IG62" s="782"/>
      <c r="IH62" s="782"/>
      <c r="II62" s="782"/>
      <c r="IJ62" s="782"/>
      <c r="IK62" s="782"/>
      <c r="IL62" s="782"/>
      <c r="IM62" s="782"/>
      <c r="IN62" s="782"/>
      <c r="IO62" s="782"/>
      <c r="IP62" s="782"/>
      <c r="IQ62" s="782"/>
      <c r="IR62" s="782"/>
      <c r="IS62" s="782"/>
      <c r="IT62" s="782"/>
      <c r="IU62" s="782"/>
      <c r="IV62" s="782"/>
      <c r="IW62" s="782"/>
      <c r="IX62" s="782"/>
      <c r="IY62" s="782"/>
    </row>
    <row r="63" spans="1:259">
      <c r="A63" s="762" t="s">
        <v>672</v>
      </c>
      <c r="B63" s="821" t="s">
        <v>971</v>
      </c>
      <c r="C63" s="820" t="s">
        <v>913</v>
      </c>
      <c r="D63" s="812" t="s">
        <v>962</v>
      </c>
      <c r="E63" s="813">
        <v>5.0199999999999996</v>
      </c>
      <c r="F63" s="814"/>
      <c r="G63" s="815">
        <v>0.3</v>
      </c>
      <c r="H63" s="798"/>
      <c r="I63" s="766">
        <v>0.7</v>
      </c>
      <c r="J63" s="766"/>
      <c r="K63" s="803"/>
      <c r="L63" s="765">
        <f t="shared" si="26"/>
        <v>3.5139999999999993</v>
      </c>
      <c r="M63" s="816">
        <v>1</v>
      </c>
      <c r="N63" s="766">
        <f t="shared" si="27"/>
        <v>1.2047999999999999</v>
      </c>
      <c r="O63" s="766"/>
      <c r="P63" s="767">
        <f t="shared" si="34"/>
        <v>1.3383319999999999</v>
      </c>
      <c r="Q63" s="768">
        <f t="shared" si="28"/>
        <v>13.077131999999999</v>
      </c>
      <c r="R63" s="510">
        <v>2340000</v>
      </c>
      <c r="S63" s="769">
        <f t="shared" si="35"/>
        <v>30600488.879999999</v>
      </c>
      <c r="T63" s="770">
        <f t="shared" si="29"/>
        <v>116.90956007999998</v>
      </c>
      <c r="U63" s="770">
        <f t="shared" si="30"/>
        <v>24.323465519999999</v>
      </c>
      <c r="V63" s="770">
        <f t="shared" si="31"/>
        <v>42.369907679999997</v>
      </c>
      <c r="W63" s="770">
        <f t="shared" si="32"/>
        <v>183.60293327999995</v>
      </c>
      <c r="X63" s="770">
        <f t="shared" si="33"/>
        <v>14.096159999999999</v>
      </c>
      <c r="Y63" s="781"/>
      <c r="Z63" s="781"/>
      <c r="AA63" s="817">
        <v>0.24</v>
      </c>
      <c r="AB63" s="782"/>
      <c r="AC63" s="818"/>
      <c r="AD63" s="818"/>
      <c r="AE63" s="818"/>
      <c r="AF63" s="782"/>
      <c r="AG63" s="782"/>
      <c r="AH63" s="782"/>
      <c r="AI63" s="782"/>
      <c r="AJ63" s="782"/>
      <c r="AK63" s="782"/>
      <c r="AL63" s="782"/>
      <c r="AM63" s="782"/>
      <c r="AN63" s="782"/>
      <c r="AO63" s="782"/>
      <c r="AP63" s="782"/>
      <c r="AQ63" s="782"/>
      <c r="AR63" s="782"/>
      <c r="AS63" s="782"/>
      <c r="AT63" s="782"/>
      <c r="AU63" s="782"/>
      <c r="AV63" s="782"/>
      <c r="AW63" s="782"/>
      <c r="AX63" s="782"/>
      <c r="AY63" s="782"/>
      <c r="AZ63" s="782"/>
      <c r="BA63" s="782"/>
      <c r="BB63" s="782"/>
      <c r="BC63" s="782"/>
      <c r="BD63" s="782"/>
      <c r="BE63" s="782"/>
      <c r="BF63" s="782"/>
      <c r="BG63" s="782"/>
      <c r="BH63" s="782"/>
      <c r="BI63" s="782"/>
      <c r="BJ63" s="782"/>
      <c r="BK63" s="782"/>
      <c r="BL63" s="782"/>
      <c r="BM63" s="782"/>
      <c r="BN63" s="782"/>
      <c r="BO63" s="782"/>
      <c r="BP63" s="782"/>
      <c r="BQ63" s="782"/>
      <c r="BR63" s="782"/>
      <c r="BS63" s="782"/>
      <c r="BT63" s="782"/>
      <c r="BU63" s="782"/>
      <c r="BV63" s="782"/>
      <c r="BW63" s="782"/>
      <c r="BX63" s="782"/>
      <c r="BY63" s="782"/>
      <c r="BZ63" s="782"/>
      <c r="CA63" s="782"/>
      <c r="CB63" s="782"/>
      <c r="CC63" s="782"/>
      <c r="CD63" s="782"/>
      <c r="CE63" s="782"/>
      <c r="CF63" s="782"/>
      <c r="CG63" s="782"/>
      <c r="CH63" s="782"/>
      <c r="CI63" s="782"/>
      <c r="CJ63" s="782"/>
      <c r="CK63" s="782"/>
      <c r="CL63" s="782"/>
      <c r="CM63" s="782"/>
      <c r="CN63" s="782"/>
      <c r="CO63" s="782"/>
      <c r="CP63" s="782"/>
      <c r="CQ63" s="782"/>
      <c r="CR63" s="782"/>
      <c r="CS63" s="782"/>
      <c r="CT63" s="782"/>
      <c r="CU63" s="782"/>
      <c r="CV63" s="782"/>
      <c r="CW63" s="782"/>
      <c r="CX63" s="782"/>
      <c r="CY63" s="782"/>
      <c r="CZ63" s="782"/>
      <c r="DA63" s="782"/>
      <c r="DB63" s="782"/>
      <c r="DC63" s="782"/>
      <c r="DD63" s="782"/>
      <c r="DE63" s="782"/>
      <c r="DF63" s="782"/>
      <c r="DG63" s="782"/>
      <c r="DH63" s="782"/>
      <c r="DI63" s="782"/>
      <c r="DJ63" s="782"/>
      <c r="DK63" s="782"/>
      <c r="DL63" s="782"/>
      <c r="DM63" s="782"/>
      <c r="DN63" s="782"/>
      <c r="DO63" s="782"/>
      <c r="DP63" s="782"/>
      <c r="DQ63" s="782"/>
      <c r="DR63" s="782"/>
      <c r="DS63" s="782"/>
      <c r="DT63" s="782"/>
      <c r="DU63" s="782"/>
      <c r="DV63" s="782"/>
      <c r="DW63" s="782"/>
      <c r="DX63" s="782"/>
      <c r="DY63" s="782"/>
      <c r="DZ63" s="782"/>
      <c r="EA63" s="782"/>
      <c r="EB63" s="782"/>
      <c r="EC63" s="782"/>
      <c r="ED63" s="782"/>
      <c r="EE63" s="782"/>
      <c r="EF63" s="782"/>
      <c r="EG63" s="782"/>
      <c r="EH63" s="782"/>
      <c r="EI63" s="782"/>
      <c r="EJ63" s="782"/>
      <c r="EK63" s="782"/>
      <c r="EL63" s="782"/>
      <c r="EM63" s="782"/>
      <c r="EN63" s="782"/>
      <c r="EO63" s="782"/>
      <c r="EP63" s="782"/>
      <c r="EQ63" s="782"/>
      <c r="ER63" s="782"/>
      <c r="ES63" s="782"/>
      <c r="ET63" s="782"/>
      <c r="EU63" s="782"/>
      <c r="EV63" s="782"/>
      <c r="EW63" s="782"/>
      <c r="EX63" s="782"/>
      <c r="EY63" s="782"/>
      <c r="EZ63" s="782"/>
      <c r="FA63" s="782"/>
      <c r="FB63" s="782"/>
      <c r="FC63" s="782"/>
      <c r="FD63" s="782"/>
      <c r="FE63" s="782"/>
      <c r="FF63" s="782"/>
      <c r="FG63" s="782"/>
      <c r="FH63" s="782"/>
      <c r="FI63" s="782"/>
      <c r="FJ63" s="782"/>
      <c r="FK63" s="782"/>
      <c r="FL63" s="782"/>
      <c r="FM63" s="782"/>
      <c r="FN63" s="782"/>
      <c r="FO63" s="782"/>
      <c r="FP63" s="782"/>
      <c r="FQ63" s="782"/>
      <c r="FR63" s="782"/>
      <c r="FS63" s="782"/>
      <c r="FT63" s="782"/>
      <c r="FU63" s="782"/>
      <c r="FV63" s="782"/>
      <c r="FW63" s="782"/>
      <c r="FX63" s="782"/>
      <c r="FY63" s="782"/>
      <c r="FZ63" s="782"/>
      <c r="GA63" s="782"/>
      <c r="GB63" s="782"/>
      <c r="GC63" s="782"/>
      <c r="GD63" s="782"/>
      <c r="GE63" s="782"/>
      <c r="GF63" s="782"/>
      <c r="GG63" s="782"/>
      <c r="GH63" s="782"/>
      <c r="GI63" s="782"/>
      <c r="GJ63" s="782"/>
      <c r="GK63" s="782"/>
      <c r="GL63" s="782"/>
      <c r="GM63" s="782"/>
      <c r="GN63" s="782"/>
      <c r="GO63" s="782"/>
      <c r="GP63" s="782"/>
      <c r="GQ63" s="782"/>
      <c r="GR63" s="782"/>
      <c r="GS63" s="782"/>
      <c r="GT63" s="782"/>
      <c r="GU63" s="782"/>
      <c r="GV63" s="782"/>
      <c r="GW63" s="782"/>
      <c r="GX63" s="782"/>
      <c r="GY63" s="782"/>
      <c r="GZ63" s="782"/>
      <c r="HA63" s="782"/>
      <c r="HB63" s="782"/>
      <c r="HC63" s="782"/>
      <c r="HD63" s="782"/>
      <c r="HE63" s="782"/>
      <c r="HF63" s="782"/>
      <c r="HG63" s="782"/>
      <c r="HH63" s="782"/>
      <c r="HI63" s="782"/>
      <c r="HJ63" s="782"/>
      <c r="HK63" s="782"/>
      <c r="HL63" s="782"/>
      <c r="HM63" s="782"/>
      <c r="HN63" s="782"/>
      <c r="HO63" s="782"/>
      <c r="HP63" s="782"/>
      <c r="HQ63" s="782"/>
      <c r="HR63" s="782"/>
      <c r="HS63" s="782"/>
      <c r="HT63" s="782"/>
      <c r="HU63" s="782"/>
      <c r="HV63" s="782"/>
      <c r="HW63" s="782"/>
      <c r="HX63" s="782"/>
      <c r="HY63" s="782"/>
      <c r="HZ63" s="782"/>
      <c r="IA63" s="782"/>
      <c r="IB63" s="782"/>
      <c r="IC63" s="782"/>
      <c r="ID63" s="782"/>
      <c r="IE63" s="782"/>
      <c r="IF63" s="782"/>
      <c r="IG63" s="782"/>
      <c r="IH63" s="782"/>
      <c r="II63" s="782"/>
      <c r="IJ63" s="782"/>
      <c r="IK63" s="782"/>
      <c r="IL63" s="782"/>
      <c r="IM63" s="782"/>
      <c r="IN63" s="782"/>
      <c r="IO63" s="782"/>
      <c r="IP63" s="782"/>
      <c r="IQ63" s="782"/>
      <c r="IR63" s="782"/>
      <c r="IS63" s="782"/>
      <c r="IT63" s="782"/>
      <c r="IU63" s="782"/>
      <c r="IV63" s="782"/>
      <c r="IW63" s="782"/>
      <c r="IX63" s="782"/>
      <c r="IY63" s="782"/>
    </row>
    <row r="64" spans="1:259">
      <c r="A64" s="762" t="s">
        <v>675</v>
      </c>
      <c r="B64" s="821" t="s">
        <v>972</v>
      </c>
      <c r="C64" s="820" t="s">
        <v>913</v>
      </c>
      <c r="D64" s="812" t="s">
        <v>962</v>
      </c>
      <c r="E64" s="813">
        <v>4.34</v>
      </c>
      <c r="F64" s="814"/>
      <c r="G64" s="815">
        <v>0.3</v>
      </c>
      <c r="H64" s="798"/>
      <c r="I64" s="766">
        <v>0.7</v>
      </c>
      <c r="J64" s="766"/>
      <c r="K64" s="803"/>
      <c r="L64" s="765">
        <f t="shared" si="26"/>
        <v>3.0379999999999998</v>
      </c>
      <c r="M64" s="816">
        <v>1</v>
      </c>
      <c r="N64" s="766">
        <f t="shared" si="27"/>
        <v>0.73780000000000001</v>
      </c>
      <c r="O64" s="766"/>
      <c r="P64" s="767">
        <f t="shared" si="34"/>
        <v>1.0917269999999999</v>
      </c>
      <c r="Q64" s="768">
        <f t="shared" si="28"/>
        <v>11.207527000000001</v>
      </c>
      <c r="R64" s="510">
        <v>2340000</v>
      </c>
      <c r="S64" s="769">
        <f t="shared" si="35"/>
        <v>26225613.180000003</v>
      </c>
      <c r="T64" s="770">
        <f t="shared" si="29"/>
        <v>100.19529138</v>
      </c>
      <c r="U64" s="770">
        <f t="shared" si="30"/>
        <v>20.846000220000001</v>
      </c>
      <c r="V64" s="770">
        <f t="shared" si="31"/>
        <v>36.312387480000005</v>
      </c>
      <c r="W64" s="770">
        <f t="shared" si="32"/>
        <v>157.35367908000001</v>
      </c>
      <c r="X64" s="770">
        <f t="shared" si="33"/>
        <v>12.186720000000001</v>
      </c>
      <c r="Y64" s="781"/>
      <c r="Z64" s="781"/>
      <c r="AA64" s="817">
        <v>0.17</v>
      </c>
      <c r="AB64" s="782"/>
      <c r="AC64" s="818"/>
      <c r="AD64" s="818"/>
      <c r="AE64" s="818"/>
      <c r="AF64" s="782"/>
      <c r="AG64" s="782"/>
      <c r="AH64" s="782"/>
      <c r="AI64" s="782"/>
      <c r="AJ64" s="782"/>
      <c r="AK64" s="782"/>
      <c r="AL64" s="782"/>
      <c r="AM64" s="782"/>
      <c r="AN64" s="782"/>
      <c r="AO64" s="782"/>
      <c r="AP64" s="782"/>
      <c r="AQ64" s="782"/>
      <c r="AR64" s="782"/>
      <c r="AS64" s="782"/>
      <c r="AT64" s="782"/>
      <c r="AU64" s="782"/>
      <c r="AV64" s="782"/>
      <c r="AW64" s="782"/>
      <c r="AX64" s="782"/>
      <c r="AY64" s="782"/>
      <c r="AZ64" s="782"/>
      <c r="BA64" s="782"/>
      <c r="BB64" s="782"/>
      <c r="BC64" s="782"/>
      <c r="BD64" s="782"/>
      <c r="BE64" s="782"/>
      <c r="BF64" s="782"/>
      <c r="BG64" s="782"/>
      <c r="BH64" s="782"/>
      <c r="BI64" s="782"/>
      <c r="BJ64" s="782"/>
      <c r="BK64" s="782"/>
      <c r="BL64" s="782"/>
      <c r="BM64" s="782"/>
      <c r="BN64" s="782"/>
      <c r="BO64" s="782"/>
      <c r="BP64" s="782"/>
      <c r="BQ64" s="782"/>
      <c r="BR64" s="782"/>
      <c r="BS64" s="782"/>
      <c r="BT64" s="782"/>
      <c r="BU64" s="782"/>
      <c r="BV64" s="782"/>
      <c r="BW64" s="782"/>
      <c r="BX64" s="782"/>
      <c r="BY64" s="782"/>
      <c r="BZ64" s="782"/>
      <c r="CA64" s="782"/>
      <c r="CB64" s="782"/>
      <c r="CC64" s="782"/>
      <c r="CD64" s="782"/>
      <c r="CE64" s="782"/>
      <c r="CF64" s="782"/>
      <c r="CG64" s="782"/>
      <c r="CH64" s="782"/>
      <c r="CI64" s="782"/>
      <c r="CJ64" s="782"/>
      <c r="CK64" s="782"/>
      <c r="CL64" s="782"/>
      <c r="CM64" s="782"/>
      <c r="CN64" s="782"/>
      <c r="CO64" s="782"/>
      <c r="CP64" s="782"/>
      <c r="CQ64" s="782"/>
      <c r="CR64" s="782"/>
      <c r="CS64" s="782"/>
      <c r="CT64" s="782"/>
      <c r="CU64" s="782"/>
      <c r="CV64" s="782"/>
      <c r="CW64" s="782"/>
      <c r="CX64" s="782"/>
      <c r="CY64" s="782"/>
      <c r="CZ64" s="782"/>
      <c r="DA64" s="782"/>
      <c r="DB64" s="782"/>
      <c r="DC64" s="782"/>
      <c r="DD64" s="782"/>
      <c r="DE64" s="782"/>
      <c r="DF64" s="782"/>
      <c r="DG64" s="782"/>
      <c r="DH64" s="782"/>
      <c r="DI64" s="782"/>
      <c r="DJ64" s="782"/>
      <c r="DK64" s="782"/>
      <c r="DL64" s="782"/>
      <c r="DM64" s="782"/>
      <c r="DN64" s="782"/>
      <c r="DO64" s="782"/>
      <c r="DP64" s="782"/>
      <c r="DQ64" s="782"/>
      <c r="DR64" s="782"/>
      <c r="DS64" s="782"/>
      <c r="DT64" s="782"/>
      <c r="DU64" s="782"/>
      <c r="DV64" s="782"/>
      <c r="DW64" s="782"/>
      <c r="DX64" s="782"/>
      <c r="DY64" s="782"/>
      <c r="DZ64" s="782"/>
      <c r="EA64" s="782"/>
      <c r="EB64" s="782"/>
      <c r="EC64" s="782"/>
      <c r="ED64" s="782"/>
      <c r="EE64" s="782"/>
      <c r="EF64" s="782"/>
      <c r="EG64" s="782"/>
      <c r="EH64" s="782"/>
      <c r="EI64" s="782"/>
      <c r="EJ64" s="782"/>
      <c r="EK64" s="782"/>
      <c r="EL64" s="782"/>
      <c r="EM64" s="782"/>
      <c r="EN64" s="782"/>
      <c r="EO64" s="782"/>
      <c r="EP64" s="782"/>
      <c r="EQ64" s="782"/>
      <c r="ER64" s="782"/>
      <c r="ES64" s="782"/>
      <c r="ET64" s="782"/>
      <c r="EU64" s="782"/>
      <c r="EV64" s="782"/>
      <c r="EW64" s="782"/>
      <c r="EX64" s="782"/>
      <c r="EY64" s="782"/>
      <c r="EZ64" s="782"/>
      <c r="FA64" s="782"/>
      <c r="FB64" s="782"/>
      <c r="FC64" s="782"/>
      <c r="FD64" s="782"/>
      <c r="FE64" s="782"/>
      <c r="FF64" s="782"/>
      <c r="FG64" s="782"/>
      <c r="FH64" s="782"/>
      <c r="FI64" s="782"/>
      <c r="FJ64" s="782"/>
      <c r="FK64" s="782"/>
      <c r="FL64" s="782"/>
      <c r="FM64" s="782"/>
      <c r="FN64" s="782"/>
      <c r="FO64" s="782"/>
      <c r="FP64" s="782"/>
      <c r="FQ64" s="782"/>
      <c r="FR64" s="782"/>
      <c r="FS64" s="782"/>
      <c r="FT64" s="782"/>
      <c r="FU64" s="782"/>
      <c r="FV64" s="782"/>
      <c r="FW64" s="782"/>
      <c r="FX64" s="782"/>
      <c r="FY64" s="782"/>
      <c r="FZ64" s="782"/>
      <c r="GA64" s="782"/>
      <c r="GB64" s="782"/>
      <c r="GC64" s="782"/>
      <c r="GD64" s="782"/>
      <c r="GE64" s="782"/>
      <c r="GF64" s="782"/>
      <c r="GG64" s="782"/>
      <c r="GH64" s="782"/>
      <c r="GI64" s="782"/>
      <c r="GJ64" s="782"/>
      <c r="GK64" s="782"/>
      <c r="GL64" s="782"/>
      <c r="GM64" s="782"/>
      <c r="GN64" s="782"/>
      <c r="GO64" s="782"/>
      <c r="GP64" s="782"/>
      <c r="GQ64" s="782"/>
      <c r="GR64" s="782"/>
      <c r="GS64" s="782"/>
      <c r="GT64" s="782"/>
      <c r="GU64" s="782"/>
      <c r="GV64" s="782"/>
      <c r="GW64" s="782"/>
      <c r="GX64" s="782"/>
      <c r="GY64" s="782"/>
      <c r="GZ64" s="782"/>
      <c r="HA64" s="782"/>
      <c r="HB64" s="782"/>
      <c r="HC64" s="782"/>
      <c r="HD64" s="782"/>
      <c r="HE64" s="782"/>
      <c r="HF64" s="782"/>
      <c r="HG64" s="782"/>
      <c r="HH64" s="782"/>
      <c r="HI64" s="782"/>
      <c r="HJ64" s="782"/>
      <c r="HK64" s="782"/>
      <c r="HL64" s="782"/>
      <c r="HM64" s="782"/>
      <c r="HN64" s="782"/>
      <c r="HO64" s="782"/>
      <c r="HP64" s="782"/>
      <c r="HQ64" s="782"/>
      <c r="HR64" s="782"/>
      <c r="HS64" s="782"/>
      <c r="HT64" s="782"/>
      <c r="HU64" s="782"/>
      <c r="HV64" s="782"/>
      <c r="HW64" s="782"/>
      <c r="HX64" s="782"/>
      <c r="HY64" s="782"/>
      <c r="HZ64" s="782"/>
      <c r="IA64" s="782"/>
      <c r="IB64" s="782"/>
      <c r="IC64" s="782"/>
      <c r="ID64" s="782"/>
      <c r="IE64" s="782"/>
      <c r="IF64" s="782"/>
      <c r="IG64" s="782"/>
      <c r="IH64" s="782"/>
      <c r="II64" s="782"/>
      <c r="IJ64" s="782"/>
      <c r="IK64" s="782"/>
      <c r="IL64" s="782"/>
      <c r="IM64" s="782"/>
      <c r="IN64" s="782"/>
      <c r="IO64" s="782"/>
      <c r="IP64" s="782"/>
      <c r="IQ64" s="782"/>
      <c r="IR64" s="782"/>
      <c r="IS64" s="782"/>
      <c r="IT64" s="782"/>
      <c r="IU64" s="782"/>
      <c r="IV64" s="782"/>
      <c r="IW64" s="782"/>
      <c r="IX64" s="782"/>
      <c r="IY64" s="782"/>
    </row>
    <row r="65" spans="1:259">
      <c r="A65" s="762" t="s">
        <v>553</v>
      </c>
      <c r="B65" s="821" t="s">
        <v>973</v>
      </c>
      <c r="C65" s="820" t="s">
        <v>913</v>
      </c>
      <c r="D65" s="812" t="s">
        <v>962</v>
      </c>
      <c r="E65" s="813">
        <v>4.34</v>
      </c>
      <c r="F65" s="814"/>
      <c r="G65" s="815">
        <v>0.3</v>
      </c>
      <c r="H65" s="798"/>
      <c r="I65" s="766">
        <v>0.7</v>
      </c>
      <c r="J65" s="766"/>
      <c r="K65" s="803"/>
      <c r="L65" s="765">
        <f t="shared" si="26"/>
        <v>3.0379999999999998</v>
      </c>
      <c r="M65" s="816">
        <v>1</v>
      </c>
      <c r="N65" s="766">
        <f t="shared" si="27"/>
        <v>0.69440000000000002</v>
      </c>
      <c r="O65" s="766"/>
      <c r="P65" s="767">
        <f t="shared" si="34"/>
        <v>1.0823959999999999</v>
      </c>
      <c r="Q65" s="768">
        <f t="shared" si="28"/>
        <v>11.154795999999999</v>
      </c>
      <c r="R65" s="510">
        <v>2340000</v>
      </c>
      <c r="S65" s="769">
        <f t="shared" si="35"/>
        <v>26102222.639999997</v>
      </c>
      <c r="T65" s="770">
        <f t="shared" si="29"/>
        <v>99.72387624000001</v>
      </c>
      <c r="U65" s="770">
        <f t="shared" si="30"/>
        <v>20.747920559999997</v>
      </c>
      <c r="V65" s="770">
        <f t="shared" si="31"/>
        <v>36.141539039999998</v>
      </c>
      <c r="W65" s="770">
        <f t="shared" si="32"/>
        <v>156.61333583999999</v>
      </c>
      <c r="X65" s="770">
        <f t="shared" si="33"/>
        <v>12.186720000000001</v>
      </c>
      <c r="Y65" s="781"/>
      <c r="Z65" s="781"/>
      <c r="AA65" s="817">
        <v>0.16</v>
      </c>
      <c r="AB65" s="782"/>
      <c r="AC65" s="818"/>
      <c r="AD65" s="818"/>
      <c r="AE65" s="818"/>
      <c r="AF65" s="782"/>
      <c r="AG65" s="782"/>
      <c r="AH65" s="782"/>
      <c r="AI65" s="782"/>
      <c r="AJ65" s="782"/>
      <c r="AK65" s="782"/>
      <c r="AL65" s="782"/>
      <c r="AM65" s="782"/>
      <c r="AN65" s="782"/>
      <c r="AO65" s="782"/>
      <c r="AP65" s="782"/>
      <c r="AQ65" s="782"/>
      <c r="AR65" s="782"/>
      <c r="AS65" s="782"/>
      <c r="AT65" s="782"/>
      <c r="AU65" s="782"/>
      <c r="AV65" s="782"/>
      <c r="AW65" s="782"/>
      <c r="AX65" s="782"/>
      <c r="AY65" s="782"/>
      <c r="AZ65" s="782"/>
      <c r="BA65" s="782"/>
      <c r="BB65" s="782"/>
      <c r="BC65" s="782"/>
      <c r="BD65" s="782"/>
      <c r="BE65" s="782"/>
      <c r="BF65" s="782"/>
      <c r="BG65" s="782"/>
      <c r="BH65" s="782"/>
      <c r="BI65" s="782"/>
      <c r="BJ65" s="782"/>
      <c r="BK65" s="782"/>
      <c r="BL65" s="782"/>
      <c r="BM65" s="782"/>
      <c r="BN65" s="782"/>
      <c r="BO65" s="782"/>
      <c r="BP65" s="782"/>
      <c r="BQ65" s="782"/>
      <c r="BR65" s="782"/>
      <c r="BS65" s="782"/>
      <c r="BT65" s="782"/>
      <c r="BU65" s="782"/>
      <c r="BV65" s="782"/>
      <c r="BW65" s="782"/>
      <c r="BX65" s="782"/>
      <c r="BY65" s="782"/>
      <c r="BZ65" s="782"/>
      <c r="CA65" s="782"/>
      <c r="CB65" s="782"/>
      <c r="CC65" s="782"/>
      <c r="CD65" s="782"/>
      <c r="CE65" s="782"/>
      <c r="CF65" s="782"/>
      <c r="CG65" s="782"/>
      <c r="CH65" s="782"/>
      <c r="CI65" s="782"/>
      <c r="CJ65" s="782"/>
      <c r="CK65" s="782"/>
      <c r="CL65" s="782"/>
      <c r="CM65" s="782"/>
      <c r="CN65" s="782"/>
      <c r="CO65" s="782"/>
      <c r="CP65" s="782"/>
      <c r="CQ65" s="782"/>
      <c r="CR65" s="782"/>
      <c r="CS65" s="782"/>
      <c r="CT65" s="782"/>
      <c r="CU65" s="782"/>
      <c r="CV65" s="782"/>
      <c r="CW65" s="782"/>
      <c r="CX65" s="782"/>
      <c r="CY65" s="782"/>
      <c r="CZ65" s="782"/>
      <c r="DA65" s="782"/>
      <c r="DB65" s="782"/>
      <c r="DC65" s="782"/>
      <c r="DD65" s="782"/>
      <c r="DE65" s="782"/>
      <c r="DF65" s="782"/>
      <c r="DG65" s="782"/>
      <c r="DH65" s="782"/>
      <c r="DI65" s="782"/>
      <c r="DJ65" s="782"/>
      <c r="DK65" s="782"/>
      <c r="DL65" s="782"/>
      <c r="DM65" s="782"/>
      <c r="DN65" s="782"/>
      <c r="DO65" s="782"/>
      <c r="DP65" s="782"/>
      <c r="DQ65" s="782"/>
      <c r="DR65" s="782"/>
      <c r="DS65" s="782"/>
      <c r="DT65" s="782"/>
      <c r="DU65" s="782"/>
      <c r="DV65" s="782"/>
      <c r="DW65" s="782"/>
      <c r="DX65" s="782"/>
      <c r="DY65" s="782"/>
      <c r="DZ65" s="782"/>
      <c r="EA65" s="782"/>
      <c r="EB65" s="782"/>
      <c r="EC65" s="782"/>
      <c r="ED65" s="782"/>
      <c r="EE65" s="782"/>
      <c r="EF65" s="782"/>
      <c r="EG65" s="782"/>
      <c r="EH65" s="782"/>
      <c r="EI65" s="782"/>
      <c r="EJ65" s="782"/>
      <c r="EK65" s="782"/>
      <c r="EL65" s="782"/>
      <c r="EM65" s="782"/>
      <c r="EN65" s="782"/>
      <c r="EO65" s="782"/>
      <c r="EP65" s="782"/>
      <c r="EQ65" s="782"/>
      <c r="ER65" s="782"/>
      <c r="ES65" s="782"/>
      <c r="ET65" s="782"/>
      <c r="EU65" s="782"/>
      <c r="EV65" s="782"/>
      <c r="EW65" s="782"/>
      <c r="EX65" s="782"/>
      <c r="EY65" s="782"/>
      <c r="EZ65" s="782"/>
      <c r="FA65" s="782"/>
      <c r="FB65" s="782"/>
      <c r="FC65" s="782"/>
      <c r="FD65" s="782"/>
      <c r="FE65" s="782"/>
      <c r="FF65" s="782"/>
      <c r="FG65" s="782"/>
      <c r="FH65" s="782"/>
      <c r="FI65" s="782"/>
      <c r="FJ65" s="782"/>
      <c r="FK65" s="782"/>
      <c r="FL65" s="782"/>
      <c r="FM65" s="782"/>
      <c r="FN65" s="782"/>
      <c r="FO65" s="782"/>
      <c r="FP65" s="782"/>
      <c r="FQ65" s="782"/>
      <c r="FR65" s="782"/>
      <c r="FS65" s="782"/>
      <c r="FT65" s="782"/>
      <c r="FU65" s="782"/>
      <c r="FV65" s="782"/>
      <c r="FW65" s="782"/>
      <c r="FX65" s="782"/>
      <c r="FY65" s="782"/>
      <c r="FZ65" s="782"/>
      <c r="GA65" s="782"/>
      <c r="GB65" s="782"/>
      <c r="GC65" s="782"/>
      <c r="GD65" s="782"/>
      <c r="GE65" s="782"/>
      <c r="GF65" s="782"/>
      <c r="GG65" s="782"/>
      <c r="GH65" s="782"/>
      <c r="GI65" s="782"/>
      <c r="GJ65" s="782"/>
      <c r="GK65" s="782"/>
      <c r="GL65" s="782"/>
      <c r="GM65" s="782"/>
      <c r="GN65" s="782"/>
      <c r="GO65" s="782"/>
      <c r="GP65" s="782"/>
      <c r="GQ65" s="782"/>
      <c r="GR65" s="782"/>
      <c r="GS65" s="782"/>
      <c r="GT65" s="782"/>
      <c r="GU65" s="782"/>
      <c r="GV65" s="782"/>
      <c r="GW65" s="782"/>
      <c r="GX65" s="782"/>
      <c r="GY65" s="782"/>
      <c r="GZ65" s="782"/>
      <c r="HA65" s="782"/>
      <c r="HB65" s="782"/>
      <c r="HC65" s="782"/>
      <c r="HD65" s="782"/>
      <c r="HE65" s="782"/>
      <c r="HF65" s="782"/>
      <c r="HG65" s="782"/>
      <c r="HH65" s="782"/>
      <c r="HI65" s="782"/>
      <c r="HJ65" s="782"/>
      <c r="HK65" s="782"/>
      <c r="HL65" s="782"/>
      <c r="HM65" s="782"/>
      <c r="HN65" s="782"/>
      <c r="HO65" s="782"/>
      <c r="HP65" s="782"/>
      <c r="HQ65" s="782"/>
      <c r="HR65" s="782"/>
      <c r="HS65" s="782"/>
      <c r="HT65" s="782"/>
      <c r="HU65" s="782"/>
      <c r="HV65" s="782"/>
      <c r="HW65" s="782"/>
      <c r="HX65" s="782"/>
      <c r="HY65" s="782"/>
      <c r="HZ65" s="782"/>
      <c r="IA65" s="782"/>
      <c r="IB65" s="782"/>
      <c r="IC65" s="782"/>
      <c r="ID65" s="782"/>
      <c r="IE65" s="782"/>
      <c r="IF65" s="782"/>
      <c r="IG65" s="782"/>
      <c r="IH65" s="782"/>
      <c r="II65" s="782"/>
      <c r="IJ65" s="782"/>
      <c r="IK65" s="782"/>
      <c r="IL65" s="782"/>
      <c r="IM65" s="782"/>
      <c r="IN65" s="782"/>
      <c r="IO65" s="782"/>
      <c r="IP65" s="782"/>
      <c r="IQ65" s="782"/>
      <c r="IR65" s="782"/>
      <c r="IS65" s="782"/>
      <c r="IT65" s="782"/>
      <c r="IU65" s="782"/>
      <c r="IV65" s="782"/>
      <c r="IW65" s="782"/>
      <c r="IX65" s="782"/>
      <c r="IY65" s="782"/>
    </row>
    <row r="66" spans="1:259">
      <c r="A66" s="762" t="s">
        <v>562</v>
      </c>
      <c r="B66" s="821" t="s">
        <v>974</v>
      </c>
      <c r="C66" s="820" t="s">
        <v>913</v>
      </c>
      <c r="D66" s="812" t="s">
        <v>975</v>
      </c>
      <c r="E66" s="812">
        <v>3.33</v>
      </c>
      <c r="F66" s="814"/>
      <c r="G66" s="815">
        <v>0.3</v>
      </c>
      <c r="H66" s="798"/>
      <c r="I66" s="766">
        <v>0.7</v>
      </c>
      <c r="J66" s="766"/>
      <c r="K66" s="803"/>
      <c r="L66" s="765">
        <f t="shared" si="26"/>
        <v>2.331</v>
      </c>
      <c r="M66" s="816">
        <v>0.7</v>
      </c>
      <c r="N66" s="766">
        <f t="shared" si="27"/>
        <v>0.36630000000000001</v>
      </c>
      <c r="O66" s="766"/>
      <c r="P66" s="767">
        <f t="shared" si="34"/>
        <v>0.79470449999999992</v>
      </c>
      <c r="Q66" s="768">
        <f t="shared" si="28"/>
        <v>8.5220044999999995</v>
      </c>
      <c r="R66" s="510">
        <v>2340000</v>
      </c>
      <c r="S66" s="769">
        <f t="shared" si="35"/>
        <v>19941490.529999997</v>
      </c>
      <c r="T66" s="770">
        <f t="shared" si="29"/>
        <v>76.186720229999992</v>
      </c>
      <c r="U66" s="770">
        <f t="shared" si="30"/>
        <v>15.85092837</v>
      </c>
      <c r="V66" s="770">
        <f t="shared" si="31"/>
        <v>27.611294579999999</v>
      </c>
      <c r="W66" s="770">
        <f t="shared" si="32"/>
        <v>119.64894318</v>
      </c>
      <c r="X66" s="770">
        <f t="shared" si="33"/>
        <v>9.3506400000000003</v>
      </c>
      <c r="Y66" s="781"/>
      <c r="Z66" s="781"/>
      <c r="AA66" s="817">
        <v>0.11</v>
      </c>
      <c r="AB66" s="782"/>
      <c r="AC66" s="818"/>
      <c r="AD66" s="818"/>
      <c r="AE66" s="818"/>
      <c r="AF66" s="782"/>
      <c r="AG66" s="782"/>
      <c r="AH66" s="782"/>
      <c r="AI66" s="782"/>
      <c r="AJ66" s="782"/>
      <c r="AK66" s="782"/>
      <c r="AL66" s="782"/>
      <c r="AM66" s="782"/>
      <c r="AN66" s="782"/>
      <c r="AO66" s="782"/>
      <c r="AP66" s="782"/>
      <c r="AQ66" s="782"/>
      <c r="AR66" s="782"/>
      <c r="AS66" s="782"/>
      <c r="AT66" s="782"/>
      <c r="AU66" s="782"/>
      <c r="AV66" s="782"/>
      <c r="AW66" s="782"/>
      <c r="AX66" s="782"/>
      <c r="AY66" s="782"/>
      <c r="AZ66" s="782"/>
      <c r="BA66" s="782"/>
      <c r="BB66" s="782"/>
      <c r="BC66" s="782"/>
      <c r="BD66" s="782"/>
      <c r="BE66" s="782"/>
      <c r="BF66" s="782"/>
      <c r="BG66" s="782"/>
      <c r="BH66" s="782"/>
      <c r="BI66" s="782"/>
      <c r="BJ66" s="782"/>
      <c r="BK66" s="782"/>
      <c r="BL66" s="782"/>
      <c r="BM66" s="782"/>
      <c r="BN66" s="782"/>
      <c r="BO66" s="782"/>
      <c r="BP66" s="782"/>
      <c r="BQ66" s="782"/>
      <c r="BR66" s="782"/>
      <c r="BS66" s="782"/>
      <c r="BT66" s="782"/>
      <c r="BU66" s="782"/>
      <c r="BV66" s="782"/>
      <c r="BW66" s="782"/>
      <c r="BX66" s="782"/>
      <c r="BY66" s="782"/>
      <c r="BZ66" s="782"/>
      <c r="CA66" s="782"/>
      <c r="CB66" s="782"/>
      <c r="CC66" s="782"/>
      <c r="CD66" s="782"/>
      <c r="CE66" s="782"/>
      <c r="CF66" s="782"/>
      <c r="CG66" s="782"/>
      <c r="CH66" s="782"/>
      <c r="CI66" s="782"/>
      <c r="CJ66" s="782"/>
      <c r="CK66" s="782"/>
      <c r="CL66" s="782"/>
      <c r="CM66" s="782"/>
      <c r="CN66" s="782"/>
      <c r="CO66" s="782"/>
      <c r="CP66" s="782"/>
      <c r="CQ66" s="782"/>
      <c r="CR66" s="782"/>
      <c r="CS66" s="782"/>
      <c r="CT66" s="782"/>
      <c r="CU66" s="782"/>
      <c r="CV66" s="782"/>
      <c r="CW66" s="782"/>
      <c r="CX66" s="782"/>
      <c r="CY66" s="782"/>
      <c r="CZ66" s="782"/>
      <c r="DA66" s="782"/>
      <c r="DB66" s="782"/>
      <c r="DC66" s="782"/>
      <c r="DD66" s="782"/>
      <c r="DE66" s="782"/>
      <c r="DF66" s="782"/>
      <c r="DG66" s="782"/>
      <c r="DH66" s="782"/>
      <c r="DI66" s="782"/>
      <c r="DJ66" s="782"/>
      <c r="DK66" s="782"/>
      <c r="DL66" s="782"/>
      <c r="DM66" s="782"/>
      <c r="DN66" s="782"/>
      <c r="DO66" s="782"/>
      <c r="DP66" s="782"/>
      <c r="DQ66" s="782"/>
      <c r="DR66" s="782"/>
      <c r="DS66" s="782"/>
      <c r="DT66" s="782"/>
      <c r="DU66" s="782"/>
      <c r="DV66" s="782"/>
      <c r="DW66" s="782"/>
      <c r="DX66" s="782"/>
      <c r="DY66" s="782"/>
      <c r="DZ66" s="782"/>
      <c r="EA66" s="782"/>
      <c r="EB66" s="782"/>
      <c r="EC66" s="782"/>
      <c r="ED66" s="782"/>
      <c r="EE66" s="782"/>
      <c r="EF66" s="782"/>
      <c r="EG66" s="782"/>
      <c r="EH66" s="782"/>
      <c r="EI66" s="782"/>
      <c r="EJ66" s="782"/>
      <c r="EK66" s="782"/>
      <c r="EL66" s="782"/>
      <c r="EM66" s="782"/>
      <c r="EN66" s="782"/>
      <c r="EO66" s="782"/>
      <c r="EP66" s="782"/>
      <c r="EQ66" s="782"/>
      <c r="ER66" s="782"/>
      <c r="ES66" s="782"/>
      <c r="ET66" s="782"/>
      <c r="EU66" s="782"/>
      <c r="EV66" s="782"/>
      <c r="EW66" s="782"/>
      <c r="EX66" s="782"/>
      <c r="EY66" s="782"/>
      <c r="EZ66" s="782"/>
      <c r="FA66" s="782"/>
      <c r="FB66" s="782"/>
      <c r="FC66" s="782"/>
      <c r="FD66" s="782"/>
      <c r="FE66" s="782"/>
      <c r="FF66" s="782"/>
      <c r="FG66" s="782"/>
      <c r="FH66" s="782"/>
      <c r="FI66" s="782"/>
      <c r="FJ66" s="782"/>
      <c r="FK66" s="782"/>
      <c r="FL66" s="782"/>
      <c r="FM66" s="782"/>
      <c r="FN66" s="782"/>
      <c r="FO66" s="782"/>
      <c r="FP66" s="782"/>
      <c r="FQ66" s="782"/>
      <c r="FR66" s="782"/>
      <c r="FS66" s="782"/>
      <c r="FT66" s="782"/>
      <c r="FU66" s="782"/>
      <c r="FV66" s="782"/>
      <c r="FW66" s="782"/>
      <c r="FX66" s="782"/>
      <c r="FY66" s="782"/>
      <c r="FZ66" s="782"/>
      <c r="GA66" s="782"/>
      <c r="GB66" s="782"/>
      <c r="GC66" s="782"/>
      <c r="GD66" s="782"/>
      <c r="GE66" s="782"/>
      <c r="GF66" s="782"/>
      <c r="GG66" s="782"/>
      <c r="GH66" s="782"/>
      <c r="GI66" s="782"/>
      <c r="GJ66" s="782"/>
      <c r="GK66" s="782"/>
      <c r="GL66" s="782"/>
      <c r="GM66" s="782"/>
      <c r="GN66" s="782"/>
      <c r="GO66" s="782"/>
      <c r="GP66" s="782"/>
      <c r="GQ66" s="782"/>
      <c r="GR66" s="782"/>
      <c r="GS66" s="782"/>
      <c r="GT66" s="782"/>
      <c r="GU66" s="782"/>
      <c r="GV66" s="782"/>
      <c r="GW66" s="782"/>
      <c r="GX66" s="782"/>
      <c r="GY66" s="782"/>
      <c r="GZ66" s="782"/>
      <c r="HA66" s="782"/>
      <c r="HB66" s="782"/>
      <c r="HC66" s="782"/>
      <c r="HD66" s="782"/>
      <c r="HE66" s="782"/>
      <c r="HF66" s="782"/>
      <c r="HG66" s="782"/>
      <c r="HH66" s="782"/>
      <c r="HI66" s="782"/>
      <c r="HJ66" s="782"/>
      <c r="HK66" s="782"/>
      <c r="HL66" s="782"/>
      <c r="HM66" s="782"/>
      <c r="HN66" s="782"/>
      <c r="HO66" s="782"/>
      <c r="HP66" s="782"/>
      <c r="HQ66" s="782"/>
      <c r="HR66" s="782"/>
      <c r="HS66" s="782"/>
      <c r="HT66" s="782"/>
      <c r="HU66" s="782"/>
      <c r="HV66" s="782"/>
      <c r="HW66" s="782"/>
      <c r="HX66" s="782"/>
      <c r="HY66" s="782"/>
      <c r="HZ66" s="782"/>
      <c r="IA66" s="782"/>
      <c r="IB66" s="782"/>
      <c r="IC66" s="782"/>
      <c r="ID66" s="782"/>
      <c r="IE66" s="782"/>
      <c r="IF66" s="782"/>
      <c r="IG66" s="782"/>
      <c r="IH66" s="782"/>
      <c r="II66" s="782"/>
      <c r="IJ66" s="782"/>
      <c r="IK66" s="782"/>
      <c r="IL66" s="782"/>
      <c r="IM66" s="782"/>
      <c r="IN66" s="782"/>
      <c r="IO66" s="782"/>
      <c r="IP66" s="782"/>
      <c r="IQ66" s="782"/>
      <c r="IR66" s="782"/>
      <c r="IS66" s="782"/>
      <c r="IT66" s="782"/>
      <c r="IU66" s="782"/>
      <c r="IV66" s="782"/>
      <c r="IW66" s="782"/>
      <c r="IX66" s="782"/>
      <c r="IY66" s="782"/>
    </row>
    <row r="67" spans="1:259">
      <c r="A67" s="762" t="s">
        <v>565</v>
      </c>
      <c r="B67" s="821" t="s">
        <v>976</v>
      </c>
      <c r="C67" s="820" t="s">
        <v>913</v>
      </c>
      <c r="D67" s="812" t="s">
        <v>977</v>
      </c>
      <c r="E67" s="813">
        <v>3</v>
      </c>
      <c r="F67" s="814"/>
      <c r="G67" s="815">
        <v>0.3</v>
      </c>
      <c r="H67" s="798"/>
      <c r="I67" s="766">
        <v>0.7</v>
      </c>
      <c r="J67" s="766"/>
      <c r="K67" s="803"/>
      <c r="L67" s="765">
        <f t="shared" si="26"/>
        <v>2.0999999999999996</v>
      </c>
      <c r="M67" s="816">
        <v>0.5</v>
      </c>
      <c r="N67" s="766">
        <f t="shared" si="27"/>
        <v>0.24</v>
      </c>
      <c r="O67" s="766"/>
      <c r="P67" s="767">
        <f t="shared" si="34"/>
        <v>0.6966</v>
      </c>
      <c r="Q67" s="768">
        <f t="shared" si="28"/>
        <v>7.5366</v>
      </c>
      <c r="R67" s="510">
        <v>2340000</v>
      </c>
      <c r="S67" s="769">
        <f t="shared" si="35"/>
        <v>17635644</v>
      </c>
      <c r="T67" s="770">
        <f t="shared" si="29"/>
        <v>67.377203999999992</v>
      </c>
      <c r="U67" s="770">
        <f t="shared" si="30"/>
        <v>14.018075999999999</v>
      </c>
      <c r="V67" s="770">
        <f t="shared" si="31"/>
        <v>24.418584000000003</v>
      </c>
      <c r="W67" s="770">
        <f t="shared" si="32"/>
        <v>105.813864</v>
      </c>
      <c r="X67" s="770">
        <f t="shared" si="33"/>
        <v>8.4239999999999995</v>
      </c>
      <c r="Y67" s="781"/>
      <c r="Z67" s="781"/>
      <c r="AA67" s="817">
        <v>0.08</v>
      </c>
      <c r="AB67" s="782"/>
      <c r="AC67" s="818"/>
      <c r="AD67" s="818"/>
      <c r="AE67" s="818"/>
      <c r="AF67" s="782"/>
      <c r="AG67" s="782"/>
      <c r="AH67" s="782"/>
      <c r="AI67" s="782"/>
      <c r="AJ67" s="782"/>
      <c r="AK67" s="782"/>
      <c r="AL67" s="782"/>
      <c r="AM67" s="782"/>
      <c r="AN67" s="782"/>
      <c r="AO67" s="782"/>
      <c r="AP67" s="782"/>
      <c r="AQ67" s="782"/>
      <c r="AR67" s="782"/>
      <c r="AS67" s="782"/>
      <c r="AT67" s="782"/>
      <c r="AU67" s="782"/>
      <c r="AV67" s="782"/>
      <c r="AW67" s="782"/>
      <c r="AX67" s="782"/>
      <c r="AY67" s="782"/>
      <c r="AZ67" s="782"/>
      <c r="BA67" s="782"/>
      <c r="BB67" s="782"/>
      <c r="BC67" s="782"/>
      <c r="BD67" s="782"/>
      <c r="BE67" s="782"/>
      <c r="BF67" s="782"/>
      <c r="BG67" s="782"/>
      <c r="BH67" s="782"/>
      <c r="BI67" s="782"/>
      <c r="BJ67" s="782"/>
      <c r="BK67" s="782"/>
      <c r="BL67" s="782"/>
      <c r="BM67" s="782"/>
      <c r="BN67" s="782"/>
      <c r="BO67" s="782"/>
      <c r="BP67" s="782"/>
      <c r="BQ67" s="782"/>
      <c r="BR67" s="782"/>
      <c r="BS67" s="782"/>
      <c r="BT67" s="782"/>
      <c r="BU67" s="782"/>
      <c r="BV67" s="782"/>
      <c r="BW67" s="782"/>
      <c r="BX67" s="782"/>
      <c r="BY67" s="782"/>
      <c r="BZ67" s="782"/>
      <c r="CA67" s="782"/>
      <c r="CB67" s="782"/>
      <c r="CC67" s="782"/>
      <c r="CD67" s="782"/>
      <c r="CE67" s="782"/>
      <c r="CF67" s="782"/>
      <c r="CG67" s="782"/>
      <c r="CH67" s="782"/>
      <c r="CI67" s="782"/>
      <c r="CJ67" s="782"/>
      <c r="CK67" s="782"/>
      <c r="CL67" s="782"/>
      <c r="CM67" s="782"/>
      <c r="CN67" s="782"/>
      <c r="CO67" s="782"/>
      <c r="CP67" s="782"/>
      <c r="CQ67" s="782"/>
      <c r="CR67" s="782"/>
      <c r="CS67" s="782"/>
      <c r="CT67" s="782"/>
      <c r="CU67" s="782"/>
      <c r="CV67" s="782"/>
      <c r="CW67" s="782"/>
      <c r="CX67" s="782"/>
      <c r="CY67" s="782"/>
      <c r="CZ67" s="782"/>
      <c r="DA67" s="782"/>
      <c r="DB67" s="782"/>
      <c r="DC67" s="782"/>
      <c r="DD67" s="782"/>
      <c r="DE67" s="782"/>
      <c r="DF67" s="782"/>
      <c r="DG67" s="782"/>
      <c r="DH67" s="782"/>
      <c r="DI67" s="782"/>
      <c r="DJ67" s="782"/>
      <c r="DK67" s="782"/>
      <c r="DL67" s="782"/>
      <c r="DM67" s="782"/>
      <c r="DN67" s="782"/>
      <c r="DO67" s="782"/>
      <c r="DP67" s="782"/>
      <c r="DQ67" s="782"/>
      <c r="DR67" s="782"/>
      <c r="DS67" s="782"/>
      <c r="DT67" s="782"/>
      <c r="DU67" s="782"/>
      <c r="DV67" s="782"/>
      <c r="DW67" s="782"/>
      <c r="DX67" s="782"/>
      <c r="DY67" s="782"/>
      <c r="DZ67" s="782"/>
      <c r="EA67" s="782"/>
      <c r="EB67" s="782"/>
      <c r="EC67" s="782"/>
      <c r="ED67" s="782"/>
      <c r="EE67" s="782"/>
      <c r="EF67" s="782"/>
      <c r="EG67" s="782"/>
      <c r="EH67" s="782"/>
      <c r="EI67" s="782"/>
      <c r="EJ67" s="782"/>
      <c r="EK67" s="782"/>
      <c r="EL67" s="782"/>
      <c r="EM67" s="782"/>
      <c r="EN67" s="782"/>
      <c r="EO67" s="782"/>
      <c r="EP67" s="782"/>
      <c r="EQ67" s="782"/>
      <c r="ER67" s="782"/>
      <c r="ES67" s="782"/>
      <c r="ET67" s="782"/>
      <c r="EU67" s="782"/>
      <c r="EV67" s="782"/>
      <c r="EW67" s="782"/>
      <c r="EX67" s="782"/>
      <c r="EY67" s="782"/>
      <c r="EZ67" s="782"/>
      <c r="FA67" s="782"/>
      <c r="FB67" s="782"/>
      <c r="FC67" s="782"/>
      <c r="FD67" s="782"/>
      <c r="FE67" s="782"/>
      <c r="FF67" s="782"/>
      <c r="FG67" s="782"/>
      <c r="FH67" s="782"/>
      <c r="FI67" s="782"/>
      <c r="FJ67" s="782"/>
      <c r="FK67" s="782"/>
      <c r="FL67" s="782"/>
      <c r="FM67" s="782"/>
      <c r="FN67" s="782"/>
      <c r="FO67" s="782"/>
      <c r="FP67" s="782"/>
      <c r="FQ67" s="782"/>
      <c r="FR67" s="782"/>
      <c r="FS67" s="782"/>
      <c r="FT67" s="782"/>
      <c r="FU67" s="782"/>
      <c r="FV67" s="782"/>
      <c r="FW67" s="782"/>
      <c r="FX67" s="782"/>
      <c r="FY67" s="782"/>
      <c r="FZ67" s="782"/>
      <c r="GA67" s="782"/>
      <c r="GB67" s="782"/>
      <c r="GC67" s="782"/>
      <c r="GD67" s="782"/>
      <c r="GE67" s="782"/>
      <c r="GF67" s="782"/>
      <c r="GG67" s="782"/>
      <c r="GH67" s="782"/>
      <c r="GI67" s="782"/>
      <c r="GJ67" s="782"/>
      <c r="GK67" s="782"/>
      <c r="GL67" s="782"/>
      <c r="GM67" s="782"/>
      <c r="GN67" s="782"/>
      <c r="GO67" s="782"/>
      <c r="GP67" s="782"/>
      <c r="GQ67" s="782"/>
      <c r="GR67" s="782"/>
      <c r="GS67" s="782"/>
      <c r="GT67" s="782"/>
      <c r="GU67" s="782"/>
      <c r="GV67" s="782"/>
      <c r="GW67" s="782"/>
      <c r="GX67" s="782"/>
      <c r="GY67" s="782"/>
      <c r="GZ67" s="782"/>
      <c r="HA67" s="782"/>
      <c r="HB67" s="782"/>
      <c r="HC67" s="782"/>
      <c r="HD67" s="782"/>
      <c r="HE67" s="782"/>
      <c r="HF67" s="782"/>
      <c r="HG67" s="782"/>
      <c r="HH67" s="782"/>
      <c r="HI67" s="782"/>
      <c r="HJ67" s="782"/>
      <c r="HK67" s="782"/>
      <c r="HL67" s="782"/>
      <c r="HM67" s="782"/>
      <c r="HN67" s="782"/>
      <c r="HO67" s="782"/>
      <c r="HP67" s="782"/>
      <c r="HQ67" s="782"/>
      <c r="HR67" s="782"/>
      <c r="HS67" s="782"/>
      <c r="HT67" s="782"/>
      <c r="HU67" s="782"/>
      <c r="HV67" s="782"/>
      <c r="HW67" s="782"/>
      <c r="HX67" s="782"/>
      <c r="HY67" s="782"/>
      <c r="HZ67" s="782"/>
      <c r="IA67" s="782"/>
      <c r="IB67" s="782"/>
      <c r="IC67" s="782"/>
      <c r="ID67" s="782"/>
      <c r="IE67" s="782"/>
      <c r="IF67" s="782"/>
      <c r="IG67" s="782"/>
      <c r="IH67" s="782"/>
      <c r="II67" s="782"/>
      <c r="IJ67" s="782"/>
      <c r="IK67" s="782"/>
      <c r="IL67" s="782"/>
      <c r="IM67" s="782"/>
      <c r="IN67" s="782"/>
      <c r="IO67" s="782"/>
      <c r="IP67" s="782"/>
      <c r="IQ67" s="782"/>
      <c r="IR67" s="782"/>
      <c r="IS67" s="782"/>
      <c r="IT67" s="782"/>
      <c r="IU67" s="782"/>
      <c r="IV67" s="782"/>
      <c r="IW67" s="782"/>
      <c r="IX67" s="782"/>
      <c r="IY67" s="782"/>
    </row>
    <row r="68" spans="1:259">
      <c r="A68" s="762" t="s">
        <v>569</v>
      </c>
      <c r="B68" s="810" t="s">
        <v>978</v>
      </c>
      <c r="C68" s="820" t="s">
        <v>913</v>
      </c>
      <c r="D68" s="812" t="s">
        <v>975</v>
      </c>
      <c r="E68" s="812">
        <v>2.41</v>
      </c>
      <c r="F68" s="814"/>
      <c r="G68" s="815">
        <v>0.3</v>
      </c>
      <c r="H68" s="798"/>
      <c r="I68" s="766">
        <v>0.7</v>
      </c>
      <c r="J68" s="766"/>
      <c r="K68" s="803"/>
      <c r="L68" s="765">
        <f t="shared" si="26"/>
        <v>1.6870000000000001</v>
      </c>
      <c r="M68" s="816">
        <v>0.5</v>
      </c>
      <c r="N68" s="766">
        <f t="shared" si="27"/>
        <v>0</v>
      </c>
      <c r="O68" s="766"/>
      <c r="P68" s="767">
        <f t="shared" si="34"/>
        <v>0.51815</v>
      </c>
      <c r="Q68" s="768">
        <f t="shared" si="28"/>
        <v>6.1151500000000008</v>
      </c>
      <c r="R68" s="510">
        <v>2340000</v>
      </c>
      <c r="S68" s="769">
        <f t="shared" si="35"/>
        <v>14309451.000000002</v>
      </c>
      <c r="T68" s="770">
        <f t="shared" si="29"/>
        <v>54.669441000000006</v>
      </c>
      <c r="U68" s="770">
        <f t="shared" si="30"/>
        <v>11.374179000000002</v>
      </c>
      <c r="V68" s="770">
        <f t="shared" si="31"/>
        <v>19.813086000000002</v>
      </c>
      <c r="W68" s="770">
        <f t="shared" si="32"/>
        <v>85.856706000000003</v>
      </c>
      <c r="X68" s="770">
        <f t="shared" si="33"/>
        <v>6.7672799999999995</v>
      </c>
      <c r="Y68" s="781"/>
      <c r="Z68" s="781"/>
      <c r="AA68" s="817"/>
      <c r="AB68" s="782"/>
      <c r="AC68" s="818"/>
      <c r="AD68" s="818"/>
      <c r="AE68" s="818"/>
      <c r="AF68" s="782"/>
      <c r="AG68" s="782"/>
      <c r="AH68" s="782"/>
      <c r="AI68" s="782"/>
      <c r="AJ68" s="782"/>
      <c r="AK68" s="782"/>
      <c r="AL68" s="782"/>
      <c r="AM68" s="782"/>
      <c r="AN68" s="782"/>
      <c r="AO68" s="782"/>
      <c r="AP68" s="782"/>
      <c r="AQ68" s="782"/>
      <c r="AR68" s="782"/>
      <c r="AS68" s="782"/>
      <c r="AT68" s="782"/>
      <c r="AU68" s="782"/>
      <c r="AV68" s="782"/>
      <c r="AW68" s="782"/>
      <c r="AX68" s="782"/>
      <c r="AY68" s="782"/>
      <c r="AZ68" s="782"/>
      <c r="BA68" s="782"/>
      <c r="BB68" s="782"/>
      <c r="BC68" s="782"/>
      <c r="BD68" s="782"/>
      <c r="BE68" s="782"/>
      <c r="BF68" s="782"/>
      <c r="BG68" s="782"/>
      <c r="BH68" s="782"/>
      <c r="BI68" s="782"/>
      <c r="BJ68" s="782"/>
      <c r="BK68" s="782"/>
      <c r="BL68" s="782"/>
      <c r="BM68" s="782"/>
      <c r="BN68" s="782"/>
      <c r="BO68" s="782"/>
      <c r="BP68" s="782"/>
      <c r="BQ68" s="782"/>
      <c r="BR68" s="782"/>
      <c r="BS68" s="782"/>
      <c r="BT68" s="782"/>
      <c r="BU68" s="782"/>
      <c r="BV68" s="782"/>
      <c r="BW68" s="782"/>
      <c r="BX68" s="782"/>
      <c r="BY68" s="782"/>
      <c r="BZ68" s="782"/>
      <c r="CA68" s="782"/>
      <c r="CB68" s="782"/>
      <c r="CC68" s="782"/>
      <c r="CD68" s="782"/>
      <c r="CE68" s="782"/>
      <c r="CF68" s="782"/>
      <c r="CG68" s="782"/>
      <c r="CH68" s="782"/>
      <c r="CI68" s="782"/>
      <c r="CJ68" s="782"/>
      <c r="CK68" s="782"/>
      <c r="CL68" s="782"/>
      <c r="CM68" s="782"/>
      <c r="CN68" s="782"/>
      <c r="CO68" s="782"/>
      <c r="CP68" s="782"/>
      <c r="CQ68" s="782"/>
      <c r="CR68" s="782"/>
      <c r="CS68" s="782"/>
      <c r="CT68" s="782"/>
      <c r="CU68" s="782"/>
      <c r="CV68" s="782"/>
      <c r="CW68" s="782"/>
      <c r="CX68" s="782"/>
      <c r="CY68" s="782"/>
      <c r="CZ68" s="782"/>
      <c r="DA68" s="782"/>
      <c r="DB68" s="782"/>
      <c r="DC68" s="782"/>
      <c r="DD68" s="782"/>
      <c r="DE68" s="782"/>
      <c r="DF68" s="782"/>
      <c r="DG68" s="782"/>
      <c r="DH68" s="782"/>
      <c r="DI68" s="782"/>
      <c r="DJ68" s="782"/>
      <c r="DK68" s="782"/>
      <c r="DL68" s="782"/>
      <c r="DM68" s="782"/>
      <c r="DN68" s="782"/>
      <c r="DO68" s="782"/>
      <c r="DP68" s="782"/>
      <c r="DQ68" s="782"/>
      <c r="DR68" s="782"/>
      <c r="DS68" s="782"/>
      <c r="DT68" s="782"/>
      <c r="DU68" s="782"/>
      <c r="DV68" s="782"/>
      <c r="DW68" s="782"/>
      <c r="DX68" s="782"/>
      <c r="DY68" s="782"/>
      <c r="DZ68" s="782"/>
      <c r="EA68" s="782"/>
      <c r="EB68" s="782"/>
      <c r="EC68" s="782"/>
      <c r="ED68" s="782"/>
      <c r="EE68" s="782"/>
      <c r="EF68" s="782"/>
      <c r="EG68" s="782"/>
      <c r="EH68" s="782"/>
      <c r="EI68" s="782"/>
      <c r="EJ68" s="782"/>
      <c r="EK68" s="782"/>
      <c r="EL68" s="782"/>
      <c r="EM68" s="782"/>
      <c r="EN68" s="782"/>
      <c r="EO68" s="782"/>
      <c r="EP68" s="782"/>
      <c r="EQ68" s="782"/>
      <c r="ER68" s="782"/>
      <c r="ES68" s="782"/>
      <c r="ET68" s="782"/>
      <c r="EU68" s="782"/>
      <c r="EV68" s="782"/>
      <c r="EW68" s="782"/>
      <c r="EX68" s="782"/>
      <c r="EY68" s="782"/>
      <c r="EZ68" s="782"/>
      <c r="FA68" s="782"/>
      <c r="FB68" s="782"/>
      <c r="FC68" s="782"/>
      <c r="FD68" s="782"/>
      <c r="FE68" s="782"/>
      <c r="FF68" s="782"/>
      <c r="FG68" s="782"/>
      <c r="FH68" s="782"/>
      <c r="FI68" s="782"/>
      <c r="FJ68" s="782"/>
      <c r="FK68" s="782"/>
      <c r="FL68" s="782"/>
      <c r="FM68" s="782"/>
      <c r="FN68" s="782"/>
      <c r="FO68" s="782"/>
      <c r="FP68" s="782"/>
      <c r="FQ68" s="782"/>
      <c r="FR68" s="782"/>
      <c r="FS68" s="782"/>
      <c r="FT68" s="782"/>
      <c r="FU68" s="782"/>
      <c r="FV68" s="782"/>
      <c r="FW68" s="782"/>
      <c r="FX68" s="782"/>
      <c r="FY68" s="782"/>
      <c r="FZ68" s="782"/>
      <c r="GA68" s="782"/>
      <c r="GB68" s="782"/>
      <c r="GC68" s="782"/>
      <c r="GD68" s="782"/>
      <c r="GE68" s="782"/>
      <c r="GF68" s="782"/>
      <c r="GG68" s="782"/>
      <c r="GH68" s="782"/>
      <c r="GI68" s="782"/>
      <c r="GJ68" s="782"/>
      <c r="GK68" s="782"/>
      <c r="GL68" s="782"/>
      <c r="GM68" s="782"/>
      <c r="GN68" s="782"/>
      <c r="GO68" s="782"/>
      <c r="GP68" s="782"/>
      <c r="GQ68" s="782"/>
      <c r="GR68" s="782"/>
      <c r="GS68" s="782"/>
      <c r="GT68" s="782"/>
      <c r="GU68" s="782"/>
      <c r="GV68" s="782"/>
      <c r="GW68" s="782"/>
      <c r="GX68" s="782"/>
      <c r="GY68" s="782"/>
      <c r="GZ68" s="782"/>
      <c r="HA68" s="782"/>
      <c r="HB68" s="782"/>
      <c r="HC68" s="782"/>
      <c r="HD68" s="782"/>
      <c r="HE68" s="782"/>
      <c r="HF68" s="782"/>
      <c r="HG68" s="782"/>
      <c r="HH68" s="782"/>
      <c r="HI68" s="782"/>
      <c r="HJ68" s="782"/>
      <c r="HK68" s="782"/>
      <c r="HL68" s="782"/>
      <c r="HM68" s="782"/>
      <c r="HN68" s="782"/>
      <c r="HO68" s="782"/>
      <c r="HP68" s="782"/>
      <c r="HQ68" s="782"/>
      <c r="HR68" s="782"/>
      <c r="HS68" s="782"/>
      <c r="HT68" s="782"/>
      <c r="HU68" s="782"/>
      <c r="HV68" s="782"/>
      <c r="HW68" s="782"/>
      <c r="HX68" s="782"/>
      <c r="HY68" s="782"/>
      <c r="HZ68" s="782"/>
      <c r="IA68" s="782"/>
      <c r="IB68" s="782"/>
      <c r="IC68" s="782"/>
      <c r="ID68" s="782"/>
      <c r="IE68" s="782"/>
      <c r="IF68" s="782"/>
      <c r="IG68" s="782"/>
      <c r="IH68" s="782"/>
      <c r="II68" s="782"/>
      <c r="IJ68" s="782"/>
      <c r="IK68" s="782"/>
      <c r="IL68" s="782"/>
      <c r="IM68" s="782"/>
      <c r="IN68" s="782"/>
      <c r="IO68" s="782"/>
      <c r="IP68" s="782"/>
      <c r="IQ68" s="782"/>
      <c r="IR68" s="782"/>
      <c r="IS68" s="782"/>
      <c r="IT68" s="782"/>
      <c r="IU68" s="782"/>
      <c r="IV68" s="782"/>
      <c r="IW68" s="782"/>
      <c r="IX68" s="782"/>
      <c r="IY68" s="782"/>
    </row>
    <row r="69" spans="1:259">
      <c r="A69" s="762" t="s">
        <v>571</v>
      </c>
      <c r="B69" s="819" t="s">
        <v>979</v>
      </c>
      <c r="C69" s="820" t="s">
        <v>913</v>
      </c>
      <c r="D69" s="812" t="s">
        <v>977</v>
      </c>
      <c r="E69" s="812">
        <v>2.67</v>
      </c>
      <c r="F69" s="814"/>
      <c r="G69" s="815">
        <v>0.3</v>
      </c>
      <c r="H69" s="798"/>
      <c r="I69" s="766">
        <v>0.7</v>
      </c>
      <c r="J69" s="766"/>
      <c r="K69" s="803"/>
      <c r="L69" s="765">
        <f t="shared" si="26"/>
        <v>1.8689999999999998</v>
      </c>
      <c r="M69" s="816">
        <v>0.5</v>
      </c>
      <c r="N69" s="766">
        <f t="shared" si="27"/>
        <v>0</v>
      </c>
      <c r="O69" s="766"/>
      <c r="P69" s="767">
        <f t="shared" si="34"/>
        <v>0.57404999999999995</v>
      </c>
      <c r="Q69" s="768">
        <f t="shared" si="28"/>
        <v>6.6130499999999994</v>
      </c>
      <c r="R69" s="510">
        <v>2340000</v>
      </c>
      <c r="S69" s="769">
        <f t="shared" si="35"/>
        <v>15474536.999999998</v>
      </c>
      <c r="T69" s="770">
        <f t="shared" si="29"/>
        <v>59.12066699999999</v>
      </c>
      <c r="U69" s="770">
        <f t="shared" si="30"/>
        <v>12.300273000000001</v>
      </c>
      <c r="V69" s="770">
        <f t="shared" si="31"/>
        <v>21.426282</v>
      </c>
      <c r="W69" s="770">
        <f t="shared" si="32"/>
        <v>92.847221999999988</v>
      </c>
      <c r="X69" s="770">
        <f t="shared" si="33"/>
        <v>7.4973600000000005</v>
      </c>
      <c r="Y69" s="781"/>
      <c r="Z69" s="781"/>
      <c r="AA69" s="817"/>
      <c r="AB69" s="782"/>
      <c r="AC69" s="818"/>
      <c r="AD69" s="818"/>
      <c r="AE69" s="818"/>
      <c r="AF69" s="782"/>
      <c r="AG69" s="782"/>
      <c r="AH69" s="782"/>
      <c r="AI69" s="782"/>
      <c r="AJ69" s="782"/>
      <c r="AK69" s="782"/>
      <c r="AL69" s="782"/>
      <c r="AM69" s="782"/>
      <c r="AN69" s="782"/>
      <c r="AO69" s="782"/>
      <c r="AP69" s="782"/>
      <c r="AQ69" s="782"/>
      <c r="AR69" s="782"/>
      <c r="AS69" s="782"/>
      <c r="AT69" s="782"/>
      <c r="AU69" s="782"/>
      <c r="AV69" s="782"/>
      <c r="AW69" s="782"/>
      <c r="AX69" s="782"/>
      <c r="AY69" s="782"/>
      <c r="AZ69" s="782"/>
      <c r="BA69" s="782"/>
      <c r="BB69" s="782"/>
      <c r="BC69" s="782"/>
      <c r="BD69" s="782"/>
      <c r="BE69" s="782"/>
      <c r="BF69" s="782"/>
      <c r="BG69" s="782"/>
      <c r="BH69" s="782"/>
      <c r="BI69" s="782"/>
      <c r="BJ69" s="782"/>
      <c r="BK69" s="782"/>
      <c r="BL69" s="782"/>
      <c r="BM69" s="782"/>
      <c r="BN69" s="782"/>
      <c r="BO69" s="782"/>
      <c r="BP69" s="782"/>
      <c r="BQ69" s="782"/>
      <c r="BR69" s="782"/>
      <c r="BS69" s="782"/>
      <c r="BT69" s="782"/>
      <c r="BU69" s="782"/>
      <c r="BV69" s="782"/>
      <c r="BW69" s="782"/>
      <c r="BX69" s="782"/>
      <c r="BY69" s="782"/>
      <c r="BZ69" s="782"/>
      <c r="CA69" s="782"/>
      <c r="CB69" s="782"/>
      <c r="CC69" s="782"/>
      <c r="CD69" s="782"/>
      <c r="CE69" s="782"/>
      <c r="CF69" s="782"/>
      <c r="CG69" s="782"/>
      <c r="CH69" s="782"/>
      <c r="CI69" s="782"/>
      <c r="CJ69" s="782"/>
      <c r="CK69" s="782"/>
      <c r="CL69" s="782"/>
      <c r="CM69" s="782"/>
      <c r="CN69" s="782"/>
      <c r="CO69" s="782"/>
      <c r="CP69" s="782"/>
      <c r="CQ69" s="782"/>
      <c r="CR69" s="782"/>
      <c r="CS69" s="782"/>
      <c r="CT69" s="782"/>
      <c r="CU69" s="782"/>
      <c r="CV69" s="782"/>
      <c r="CW69" s="782"/>
      <c r="CX69" s="782"/>
      <c r="CY69" s="782"/>
      <c r="CZ69" s="782"/>
      <c r="DA69" s="782"/>
      <c r="DB69" s="782"/>
      <c r="DC69" s="782"/>
      <c r="DD69" s="782"/>
      <c r="DE69" s="782"/>
      <c r="DF69" s="782"/>
      <c r="DG69" s="782"/>
      <c r="DH69" s="782"/>
      <c r="DI69" s="782"/>
      <c r="DJ69" s="782"/>
      <c r="DK69" s="782"/>
      <c r="DL69" s="782"/>
      <c r="DM69" s="782"/>
      <c r="DN69" s="782"/>
      <c r="DO69" s="782"/>
      <c r="DP69" s="782"/>
      <c r="DQ69" s="782"/>
      <c r="DR69" s="782"/>
      <c r="DS69" s="782"/>
      <c r="DT69" s="782"/>
      <c r="DU69" s="782"/>
      <c r="DV69" s="782"/>
      <c r="DW69" s="782"/>
      <c r="DX69" s="782"/>
      <c r="DY69" s="782"/>
      <c r="DZ69" s="782"/>
      <c r="EA69" s="782"/>
      <c r="EB69" s="782"/>
      <c r="EC69" s="782"/>
      <c r="ED69" s="782"/>
      <c r="EE69" s="782"/>
      <c r="EF69" s="782"/>
      <c r="EG69" s="782"/>
      <c r="EH69" s="782"/>
      <c r="EI69" s="782"/>
      <c r="EJ69" s="782"/>
      <c r="EK69" s="782"/>
      <c r="EL69" s="782"/>
      <c r="EM69" s="782"/>
      <c r="EN69" s="782"/>
      <c r="EO69" s="782"/>
      <c r="EP69" s="782"/>
      <c r="EQ69" s="782"/>
      <c r="ER69" s="782"/>
      <c r="ES69" s="782"/>
      <c r="ET69" s="782"/>
      <c r="EU69" s="782"/>
      <c r="EV69" s="782"/>
      <c r="EW69" s="782"/>
      <c r="EX69" s="782"/>
      <c r="EY69" s="782"/>
      <c r="EZ69" s="782"/>
      <c r="FA69" s="782"/>
      <c r="FB69" s="782"/>
      <c r="FC69" s="782"/>
      <c r="FD69" s="782"/>
      <c r="FE69" s="782"/>
      <c r="FF69" s="782"/>
      <c r="FG69" s="782"/>
      <c r="FH69" s="782"/>
      <c r="FI69" s="782"/>
      <c r="FJ69" s="782"/>
      <c r="FK69" s="782"/>
      <c r="FL69" s="782"/>
      <c r="FM69" s="782"/>
      <c r="FN69" s="782"/>
      <c r="FO69" s="782"/>
      <c r="FP69" s="782"/>
      <c r="FQ69" s="782"/>
      <c r="FR69" s="782"/>
      <c r="FS69" s="782"/>
      <c r="FT69" s="782"/>
      <c r="FU69" s="782"/>
      <c r="FV69" s="782"/>
      <c r="FW69" s="782"/>
      <c r="FX69" s="782"/>
      <c r="FY69" s="782"/>
      <c r="FZ69" s="782"/>
      <c r="GA69" s="782"/>
      <c r="GB69" s="782"/>
      <c r="GC69" s="782"/>
      <c r="GD69" s="782"/>
      <c r="GE69" s="782"/>
      <c r="GF69" s="782"/>
      <c r="GG69" s="782"/>
      <c r="GH69" s="782"/>
      <c r="GI69" s="782"/>
      <c r="GJ69" s="782"/>
      <c r="GK69" s="782"/>
      <c r="GL69" s="782"/>
      <c r="GM69" s="782"/>
      <c r="GN69" s="782"/>
      <c r="GO69" s="782"/>
      <c r="GP69" s="782"/>
      <c r="GQ69" s="782"/>
      <c r="GR69" s="782"/>
      <c r="GS69" s="782"/>
      <c r="GT69" s="782"/>
      <c r="GU69" s="782"/>
      <c r="GV69" s="782"/>
      <c r="GW69" s="782"/>
      <c r="GX69" s="782"/>
      <c r="GY69" s="782"/>
      <c r="GZ69" s="782"/>
      <c r="HA69" s="782"/>
      <c r="HB69" s="782"/>
      <c r="HC69" s="782"/>
      <c r="HD69" s="782"/>
      <c r="HE69" s="782"/>
      <c r="HF69" s="782"/>
      <c r="HG69" s="782"/>
      <c r="HH69" s="782"/>
      <c r="HI69" s="782"/>
      <c r="HJ69" s="782"/>
      <c r="HK69" s="782"/>
      <c r="HL69" s="782"/>
      <c r="HM69" s="782"/>
      <c r="HN69" s="782"/>
      <c r="HO69" s="782"/>
      <c r="HP69" s="782"/>
      <c r="HQ69" s="782"/>
      <c r="HR69" s="782"/>
      <c r="HS69" s="782"/>
      <c r="HT69" s="782"/>
      <c r="HU69" s="782"/>
      <c r="HV69" s="782"/>
      <c r="HW69" s="782"/>
      <c r="HX69" s="782"/>
      <c r="HY69" s="782"/>
      <c r="HZ69" s="782"/>
      <c r="IA69" s="782"/>
      <c r="IB69" s="782"/>
      <c r="IC69" s="782"/>
      <c r="ID69" s="782"/>
      <c r="IE69" s="782"/>
      <c r="IF69" s="782"/>
      <c r="IG69" s="782"/>
      <c r="IH69" s="782"/>
      <c r="II69" s="782"/>
      <c r="IJ69" s="782"/>
      <c r="IK69" s="782"/>
      <c r="IL69" s="782"/>
      <c r="IM69" s="782"/>
      <c r="IN69" s="782"/>
      <c r="IO69" s="782"/>
      <c r="IP69" s="782"/>
      <c r="IQ69" s="782"/>
      <c r="IR69" s="782"/>
      <c r="IS69" s="782"/>
      <c r="IT69" s="782"/>
      <c r="IU69" s="782"/>
      <c r="IV69" s="782"/>
      <c r="IW69" s="782"/>
      <c r="IX69" s="782"/>
      <c r="IY69" s="782"/>
    </row>
    <row r="70" spans="1:259">
      <c r="A70" s="762" t="s">
        <v>923</v>
      </c>
      <c r="B70" s="819" t="s">
        <v>980</v>
      </c>
      <c r="C70" s="820" t="s">
        <v>913</v>
      </c>
      <c r="D70" s="812" t="s">
        <v>977</v>
      </c>
      <c r="E70" s="812">
        <v>2.67</v>
      </c>
      <c r="F70" s="814">
        <v>0.15</v>
      </c>
      <c r="G70" s="815">
        <v>0.3</v>
      </c>
      <c r="H70" s="798"/>
      <c r="I70" s="766">
        <v>0.7</v>
      </c>
      <c r="J70" s="766"/>
      <c r="K70" s="803"/>
      <c r="L70" s="765">
        <f t="shared" si="26"/>
        <v>1.9739999999999998</v>
      </c>
      <c r="M70" s="816">
        <v>0.5</v>
      </c>
      <c r="N70" s="766">
        <f t="shared" si="27"/>
        <v>0</v>
      </c>
      <c r="O70" s="766"/>
      <c r="P70" s="767">
        <f t="shared" si="34"/>
        <v>0.60629999999999995</v>
      </c>
      <c r="Q70" s="768">
        <f t="shared" si="28"/>
        <v>6.9002999999999988</v>
      </c>
      <c r="R70" s="510">
        <v>2340000</v>
      </c>
      <c r="S70" s="769">
        <f t="shared" si="35"/>
        <v>16146701.999999996</v>
      </c>
      <c r="T70" s="770">
        <f t="shared" si="29"/>
        <v>61.688681999999986</v>
      </c>
      <c r="U70" s="770">
        <f t="shared" si="30"/>
        <v>12.834557999999998</v>
      </c>
      <c r="V70" s="770">
        <f t="shared" si="31"/>
        <v>22.356971999999999</v>
      </c>
      <c r="W70" s="770">
        <f t="shared" si="32"/>
        <v>96.880211999999986</v>
      </c>
      <c r="X70" s="770">
        <f t="shared" si="33"/>
        <v>7.4973600000000005</v>
      </c>
      <c r="Y70" s="781"/>
      <c r="Z70" s="781"/>
      <c r="AA70" s="817"/>
      <c r="AB70" s="782"/>
      <c r="AC70" s="818"/>
      <c r="AD70" s="818"/>
      <c r="AE70" s="818"/>
      <c r="AF70" s="782"/>
      <c r="AG70" s="782"/>
      <c r="AH70" s="782"/>
      <c r="AI70" s="782"/>
      <c r="AJ70" s="782"/>
      <c r="AK70" s="782"/>
      <c r="AL70" s="782"/>
      <c r="AM70" s="782"/>
      <c r="AN70" s="782"/>
      <c r="AO70" s="782"/>
      <c r="AP70" s="782"/>
      <c r="AQ70" s="782"/>
      <c r="AR70" s="782"/>
      <c r="AS70" s="782"/>
      <c r="AT70" s="782"/>
      <c r="AU70" s="782"/>
      <c r="AV70" s="782"/>
      <c r="AW70" s="782"/>
      <c r="AX70" s="782"/>
      <c r="AY70" s="782"/>
      <c r="AZ70" s="782"/>
      <c r="BA70" s="782"/>
      <c r="BB70" s="782"/>
      <c r="BC70" s="782"/>
      <c r="BD70" s="782"/>
      <c r="BE70" s="782"/>
      <c r="BF70" s="782"/>
      <c r="BG70" s="782"/>
      <c r="BH70" s="782"/>
      <c r="BI70" s="782"/>
      <c r="BJ70" s="782"/>
      <c r="BK70" s="782"/>
      <c r="BL70" s="782"/>
      <c r="BM70" s="782"/>
      <c r="BN70" s="782"/>
      <c r="BO70" s="782"/>
      <c r="BP70" s="782"/>
      <c r="BQ70" s="782"/>
      <c r="BR70" s="782"/>
      <c r="BS70" s="782"/>
      <c r="BT70" s="782"/>
      <c r="BU70" s="782"/>
      <c r="BV70" s="782"/>
      <c r="BW70" s="782"/>
      <c r="BX70" s="782"/>
      <c r="BY70" s="782"/>
      <c r="BZ70" s="782"/>
      <c r="CA70" s="782"/>
      <c r="CB70" s="782"/>
      <c r="CC70" s="782"/>
      <c r="CD70" s="782"/>
      <c r="CE70" s="782"/>
      <c r="CF70" s="782"/>
      <c r="CG70" s="782"/>
      <c r="CH70" s="782"/>
      <c r="CI70" s="782"/>
      <c r="CJ70" s="782"/>
      <c r="CK70" s="782"/>
      <c r="CL70" s="782"/>
      <c r="CM70" s="782"/>
      <c r="CN70" s="782"/>
      <c r="CO70" s="782"/>
      <c r="CP70" s="782"/>
      <c r="CQ70" s="782"/>
      <c r="CR70" s="782"/>
      <c r="CS70" s="782"/>
      <c r="CT70" s="782"/>
      <c r="CU70" s="782"/>
      <c r="CV70" s="782"/>
      <c r="CW70" s="782"/>
      <c r="CX70" s="782"/>
      <c r="CY70" s="782"/>
      <c r="CZ70" s="782"/>
      <c r="DA70" s="782"/>
      <c r="DB70" s="782"/>
      <c r="DC70" s="782"/>
      <c r="DD70" s="782"/>
      <c r="DE70" s="782"/>
      <c r="DF70" s="782"/>
      <c r="DG70" s="782"/>
      <c r="DH70" s="782"/>
      <c r="DI70" s="782"/>
      <c r="DJ70" s="782"/>
      <c r="DK70" s="782"/>
      <c r="DL70" s="782"/>
      <c r="DM70" s="782"/>
      <c r="DN70" s="782"/>
      <c r="DO70" s="782"/>
      <c r="DP70" s="782"/>
      <c r="DQ70" s="782"/>
      <c r="DR70" s="782"/>
      <c r="DS70" s="782"/>
      <c r="DT70" s="782"/>
      <c r="DU70" s="782"/>
      <c r="DV70" s="782"/>
      <c r="DW70" s="782"/>
      <c r="DX70" s="782"/>
      <c r="DY70" s="782"/>
      <c r="DZ70" s="782"/>
      <c r="EA70" s="782"/>
      <c r="EB70" s="782"/>
      <c r="EC70" s="782"/>
      <c r="ED70" s="782"/>
      <c r="EE70" s="782"/>
      <c r="EF70" s="782"/>
      <c r="EG70" s="782"/>
      <c r="EH70" s="782"/>
      <c r="EI70" s="782"/>
      <c r="EJ70" s="782"/>
      <c r="EK70" s="782"/>
      <c r="EL70" s="782"/>
      <c r="EM70" s="782"/>
      <c r="EN70" s="782"/>
      <c r="EO70" s="782"/>
      <c r="EP70" s="782"/>
      <c r="EQ70" s="782"/>
      <c r="ER70" s="782"/>
      <c r="ES70" s="782"/>
      <c r="ET70" s="782"/>
      <c r="EU70" s="782"/>
      <c r="EV70" s="782"/>
      <c r="EW70" s="782"/>
      <c r="EX70" s="782"/>
      <c r="EY70" s="782"/>
      <c r="EZ70" s="782"/>
      <c r="FA70" s="782"/>
      <c r="FB70" s="782"/>
      <c r="FC70" s="782"/>
      <c r="FD70" s="782"/>
      <c r="FE70" s="782"/>
      <c r="FF70" s="782"/>
      <c r="FG70" s="782"/>
      <c r="FH70" s="782"/>
      <c r="FI70" s="782"/>
      <c r="FJ70" s="782"/>
      <c r="FK70" s="782"/>
      <c r="FL70" s="782"/>
      <c r="FM70" s="782"/>
      <c r="FN70" s="782"/>
      <c r="FO70" s="782"/>
      <c r="FP70" s="782"/>
      <c r="FQ70" s="782"/>
      <c r="FR70" s="782"/>
      <c r="FS70" s="782"/>
      <c r="FT70" s="782"/>
      <c r="FU70" s="782"/>
      <c r="FV70" s="782"/>
      <c r="FW70" s="782"/>
      <c r="FX70" s="782"/>
      <c r="FY70" s="782"/>
      <c r="FZ70" s="782"/>
      <c r="GA70" s="782"/>
      <c r="GB70" s="782"/>
      <c r="GC70" s="782"/>
      <c r="GD70" s="782"/>
      <c r="GE70" s="782"/>
      <c r="GF70" s="782"/>
      <c r="GG70" s="782"/>
      <c r="GH70" s="782"/>
      <c r="GI70" s="782"/>
      <c r="GJ70" s="782"/>
      <c r="GK70" s="782"/>
      <c r="GL70" s="782"/>
      <c r="GM70" s="782"/>
      <c r="GN70" s="782"/>
      <c r="GO70" s="782"/>
      <c r="GP70" s="782"/>
      <c r="GQ70" s="782"/>
      <c r="GR70" s="782"/>
      <c r="GS70" s="782"/>
      <c r="GT70" s="782"/>
      <c r="GU70" s="782"/>
      <c r="GV70" s="782"/>
      <c r="GW70" s="782"/>
      <c r="GX70" s="782"/>
      <c r="GY70" s="782"/>
      <c r="GZ70" s="782"/>
      <c r="HA70" s="782"/>
      <c r="HB70" s="782"/>
      <c r="HC70" s="782"/>
      <c r="HD70" s="782"/>
      <c r="HE70" s="782"/>
      <c r="HF70" s="782"/>
      <c r="HG70" s="782"/>
      <c r="HH70" s="782"/>
      <c r="HI70" s="782"/>
      <c r="HJ70" s="782"/>
      <c r="HK70" s="782"/>
      <c r="HL70" s="782"/>
      <c r="HM70" s="782"/>
      <c r="HN70" s="782"/>
      <c r="HO70" s="782"/>
      <c r="HP70" s="782"/>
      <c r="HQ70" s="782"/>
      <c r="HR70" s="782"/>
      <c r="HS70" s="782"/>
      <c r="HT70" s="782"/>
      <c r="HU70" s="782"/>
      <c r="HV70" s="782"/>
      <c r="HW70" s="782"/>
      <c r="HX70" s="782"/>
      <c r="HY70" s="782"/>
      <c r="HZ70" s="782"/>
      <c r="IA70" s="782"/>
      <c r="IB70" s="782"/>
      <c r="IC70" s="782"/>
      <c r="ID70" s="782"/>
      <c r="IE70" s="782"/>
      <c r="IF70" s="782"/>
      <c r="IG70" s="782"/>
      <c r="IH70" s="782"/>
      <c r="II70" s="782"/>
      <c r="IJ70" s="782"/>
      <c r="IK70" s="782"/>
      <c r="IL70" s="782"/>
      <c r="IM70" s="782"/>
      <c r="IN70" s="782"/>
      <c r="IO70" s="782"/>
      <c r="IP70" s="782"/>
      <c r="IQ70" s="782"/>
      <c r="IR70" s="782"/>
      <c r="IS70" s="782"/>
      <c r="IT70" s="782"/>
      <c r="IU70" s="782"/>
      <c r="IV70" s="782"/>
      <c r="IW70" s="782"/>
      <c r="IX70" s="782"/>
      <c r="IY70" s="782"/>
    </row>
    <row r="71" spans="1:259">
      <c r="A71" s="762" t="s">
        <v>925</v>
      </c>
      <c r="B71" s="819" t="s">
        <v>981</v>
      </c>
      <c r="C71" s="820" t="s">
        <v>910</v>
      </c>
      <c r="D71" s="822" t="s">
        <v>982</v>
      </c>
      <c r="E71" s="812">
        <v>3.65</v>
      </c>
      <c r="F71" s="814"/>
      <c r="G71" s="815">
        <v>0.1</v>
      </c>
      <c r="H71" s="798"/>
      <c r="I71" s="766">
        <v>0.7</v>
      </c>
      <c r="J71" s="766"/>
      <c r="K71" s="799"/>
      <c r="L71" s="765"/>
      <c r="M71" s="816">
        <v>1</v>
      </c>
      <c r="N71" s="766">
        <f t="shared" si="27"/>
        <v>0</v>
      </c>
      <c r="O71" s="766"/>
      <c r="P71" s="767">
        <f t="shared" si="34"/>
        <v>0.78474999999999995</v>
      </c>
      <c r="Q71" s="768">
        <f t="shared" si="28"/>
        <v>6.23475</v>
      </c>
      <c r="R71" s="510">
        <v>2340000</v>
      </c>
      <c r="S71" s="769">
        <f t="shared" si="35"/>
        <v>14589315</v>
      </c>
      <c r="T71" s="770">
        <f t="shared" si="29"/>
        <v>55.738664999999997</v>
      </c>
      <c r="U71" s="770">
        <f t="shared" si="30"/>
        <v>11.596634999999999</v>
      </c>
      <c r="V71" s="770">
        <f t="shared" si="31"/>
        <v>20.200589999999998</v>
      </c>
      <c r="W71" s="770">
        <f t="shared" si="32"/>
        <v>87.535889999999995</v>
      </c>
      <c r="X71" s="770">
        <f t="shared" si="33"/>
        <v>10.249199999999998</v>
      </c>
      <c r="Y71" s="781"/>
      <c r="Z71" s="781"/>
      <c r="AA71" s="817"/>
      <c r="AB71" s="782"/>
      <c r="AC71" s="818"/>
      <c r="AD71" s="818"/>
      <c r="AE71" s="818"/>
      <c r="AF71" s="782"/>
      <c r="AG71" s="782"/>
      <c r="AH71" s="782"/>
      <c r="AI71" s="782"/>
      <c r="AJ71" s="782"/>
      <c r="AK71" s="782"/>
      <c r="AL71" s="782"/>
      <c r="AM71" s="782"/>
      <c r="AN71" s="782"/>
      <c r="AO71" s="782"/>
      <c r="AP71" s="782"/>
      <c r="AQ71" s="782"/>
      <c r="AR71" s="782"/>
      <c r="AS71" s="782"/>
      <c r="AT71" s="782"/>
      <c r="AU71" s="782"/>
      <c r="AV71" s="782"/>
      <c r="AW71" s="782"/>
      <c r="AX71" s="782"/>
      <c r="AY71" s="782"/>
      <c r="AZ71" s="782"/>
      <c r="BA71" s="782"/>
      <c r="BB71" s="782"/>
      <c r="BC71" s="782"/>
      <c r="BD71" s="782"/>
      <c r="BE71" s="782"/>
      <c r="BF71" s="782"/>
      <c r="BG71" s="782"/>
      <c r="BH71" s="782"/>
      <c r="BI71" s="782"/>
      <c r="BJ71" s="782"/>
      <c r="BK71" s="782"/>
      <c r="BL71" s="782"/>
      <c r="BM71" s="782"/>
      <c r="BN71" s="782"/>
      <c r="BO71" s="782"/>
      <c r="BP71" s="782"/>
      <c r="BQ71" s="782"/>
      <c r="BR71" s="782"/>
      <c r="BS71" s="782"/>
      <c r="BT71" s="782"/>
      <c r="BU71" s="782"/>
      <c r="BV71" s="782"/>
      <c r="BW71" s="782"/>
      <c r="BX71" s="782"/>
      <c r="BY71" s="782"/>
      <c r="BZ71" s="782"/>
      <c r="CA71" s="782"/>
      <c r="CB71" s="782"/>
      <c r="CC71" s="782"/>
      <c r="CD71" s="782"/>
      <c r="CE71" s="782"/>
      <c r="CF71" s="782"/>
      <c r="CG71" s="782"/>
      <c r="CH71" s="782"/>
      <c r="CI71" s="782"/>
      <c r="CJ71" s="782"/>
      <c r="CK71" s="782"/>
      <c r="CL71" s="782"/>
      <c r="CM71" s="782"/>
      <c r="CN71" s="782"/>
      <c r="CO71" s="782"/>
      <c r="CP71" s="782"/>
      <c r="CQ71" s="782"/>
      <c r="CR71" s="782"/>
      <c r="CS71" s="782"/>
      <c r="CT71" s="782"/>
      <c r="CU71" s="782"/>
      <c r="CV71" s="782"/>
      <c r="CW71" s="782"/>
      <c r="CX71" s="782"/>
      <c r="CY71" s="782"/>
      <c r="CZ71" s="782"/>
      <c r="DA71" s="782"/>
      <c r="DB71" s="782"/>
      <c r="DC71" s="782"/>
      <c r="DD71" s="782"/>
      <c r="DE71" s="782"/>
      <c r="DF71" s="782"/>
      <c r="DG71" s="782"/>
      <c r="DH71" s="782"/>
      <c r="DI71" s="782"/>
      <c r="DJ71" s="782"/>
      <c r="DK71" s="782"/>
      <c r="DL71" s="782"/>
      <c r="DM71" s="782"/>
      <c r="DN71" s="782"/>
      <c r="DO71" s="782"/>
      <c r="DP71" s="782"/>
      <c r="DQ71" s="782"/>
      <c r="DR71" s="782"/>
      <c r="DS71" s="782"/>
      <c r="DT71" s="782"/>
      <c r="DU71" s="782"/>
      <c r="DV71" s="782"/>
      <c r="DW71" s="782"/>
      <c r="DX71" s="782"/>
      <c r="DY71" s="782"/>
      <c r="DZ71" s="782"/>
      <c r="EA71" s="782"/>
      <c r="EB71" s="782"/>
      <c r="EC71" s="782"/>
      <c r="ED71" s="782"/>
      <c r="EE71" s="782"/>
      <c r="EF71" s="782"/>
      <c r="EG71" s="782"/>
      <c r="EH71" s="782"/>
      <c r="EI71" s="782"/>
      <c r="EJ71" s="782"/>
      <c r="EK71" s="782"/>
      <c r="EL71" s="782"/>
      <c r="EM71" s="782"/>
      <c r="EN71" s="782"/>
      <c r="EO71" s="782"/>
      <c r="EP71" s="782"/>
      <c r="EQ71" s="782"/>
      <c r="ER71" s="782"/>
      <c r="ES71" s="782"/>
      <c r="ET71" s="782"/>
      <c r="EU71" s="782"/>
      <c r="EV71" s="782"/>
      <c r="EW71" s="782"/>
      <c r="EX71" s="782"/>
      <c r="EY71" s="782"/>
      <c r="EZ71" s="782"/>
      <c r="FA71" s="782"/>
      <c r="FB71" s="782"/>
      <c r="FC71" s="782"/>
      <c r="FD71" s="782"/>
      <c r="FE71" s="782"/>
      <c r="FF71" s="782"/>
      <c r="FG71" s="782"/>
      <c r="FH71" s="782"/>
      <c r="FI71" s="782"/>
      <c r="FJ71" s="782"/>
      <c r="FK71" s="782"/>
      <c r="FL71" s="782"/>
      <c r="FM71" s="782"/>
      <c r="FN71" s="782"/>
      <c r="FO71" s="782"/>
      <c r="FP71" s="782"/>
      <c r="FQ71" s="782"/>
      <c r="FR71" s="782"/>
      <c r="FS71" s="782"/>
      <c r="FT71" s="782"/>
      <c r="FU71" s="782"/>
      <c r="FV71" s="782"/>
      <c r="FW71" s="782"/>
      <c r="FX71" s="782"/>
      <c r="FY71" s="782"/>
      <c r="FZ71" s="782"/>
      <c r="GA71" s="782"/>
      <c r="GB71" s="782"/>
      <c r="GC71" s="782"/>
      <c r="GD71" s="782"/>
      <c r="GE71" s="782"/>
      <c r="GF71" s="782"/>
      <c r="GG71" s="782"/>
      <c r="GH71" s="782"/>
      <c r="GI71" s="782"/>
      <c r="GJ71" s="782"/>
      <c r="GK71" s="782"/>
      <c r="GL71" s="782"/>
      <c r="GM71" s="782"/>
      <c r="GN71" s="782"/>
      <c r="GO71" s="782"/>
      <c r="GP71" s="782"/>
      <c r="GQ71" s="782"/>
      <c r="GR71" s="782"/>
      <c r="GS71" s="782"/>
      <c r="GT71" s="782"/>
      <c r="GU71" s="782"/>
      <c r="GV71" s="782"/>
      <c r="GW71" s="782"/>
      <c r="GX71" s="782"/>
      <c r="GY71" s="782"/>
      <c r="GZ71" s="782"/>
      <c r="HA71" s="782"/>
      <c r="HB71" s="782"/>
      <c r="HC71" s="782"/>
      <c r="HD71" s="782"/>
      <c r="HE71" s="782"/>
      <c r="HF71" s="782"/>
      <c r="HG71" s="782"/>
      <c r="HH71" s="782"/>
      <c r="HI71" s="782"/>
      <c r="HJ71" s="782"/>
      <c r="HK71" s="782"/>
      <c r="HL71" s="782"/>
      <c r="HM71" s="782"/>
      <c r="HN71" s="782"/>
      <c r="HO71" s="782"/>
      <c r="HP71" s="782"/>
      <c r="HQ71" s="782"/>
      <c r="HR71" s="782"/>
      <c r="HS71" s="782"/>
      <c r="HT71" s="782"/>
      <c r="HU71" s="782"/>
      <c r="HV71" s="782"/>
      <c r="HW71" s="782"/>
      <c r="HX71" s="782"/>
      <c r="HY71" s="782"/>
      <c r="HZ71" s="782"/>
      <c r="IA71" s="782"/>
      <c r="IB71" s="782"/>
      <c r="IC71" s="782"/>
      <c r="ID71" s="782"/>
      <c r="IE71" s="782"/>
      <c r="IF71" s="782"/>
      <c r="IG71" s="782"/>
      <c r="IH71" s="782"/>
      <c r="II71" s="782"/>
      <c r="IJ71" s="782"/>
      <c r="IK71" s="782"/>
      <c r="IL71" s="782"/>
      <c r="IM71" s="782"/>
      <c r="IN71" s="782"/>
      <c r="IO71" s="782"/>
      <c r="IP71" s="782"/>
      <c r="IQ71" s="782"/>
      <c r="IR71" s="782"/>
      <c r="IS71" s="782"/>
      <c r="IT71" s="782"/>
      <c r="IU71" s="782"/>
      <c r="IV71" s="782"/>
      <c r="IW71" s="782"/>
      <c r="IX71" s="782"/>
      <c r="IY71" s="782"/>
    </row>
    <row r="72" spans="1:259">
      <c r="A72" s="762" t="s">
        <v>582</v>
      </c>
      <c r="B72" s="823" t="s">
        <v>983</v>
      </c>
      <c r="C72" s="820" t="s">
        <v>984</v>
      </c>
      <c r="D72" s="824" t="s">
        <v>985</v>
      </c>
      <c r="E72" s="825">
        <v>2.86</v>
      </c>
      <c r="F72" s="826"/>
      <c r="G72" s="827"/>
      <c r="H72" s="798"/>
      <c r="I72" s="766">
        <v>0.7</v>
      </c>
      <c r="J72" s="766"/>
      <c r="K72" s="799"/>
      <c r="L72" s="765">
        <f>(E72+F72+H72)*20%</f>
        <v>0.57199999999999995</v>
      </c>
      <c r="M72" s="828">
        <v>0.7</v>
      </c>
      <c r="N72" s="766">
        <f t="shared" si="27"/>
        <v>0</v>
      </c>
      <c r="O72" s="766"/>
      <c r="P72" s="767">
        <f t="shared" si="34"/>
        <v>0.6149</v>
      </c>
      <c r="Q72" s="768">
        <f t="shared" si="28"/>
        <v>5.4468999999999994</v>
      </c>
      <c r="R72" s="510">
        <v>2340000</v>
      </c>
      <c r="S72" s="769">
        <f t="shared" si="35"/>
        <v>12745745.999999998</v>
      </c>
      <c r="T72" s="770">
        <f t="shared" si="29"/>
        <v>48.695285999999996</v>
      </c>
      <c r="U72" s="770">
        <f t="shared" si="30"/>
        <v>10.131233999999999</v>
      </c>
      <c r="V72" s="770">
        <f t="shared" si="31"/>
        <v>17.647955999999997</v>
      </c>
      <c r="W72" s="770">
        <f t="shared" si="32"/>
        <v>76.474475999999996</v>
      </c>
      <c r="X72" s="770">
        <f t="shared" si="33"/>
        <v>8.0308799999999998</v>
      </c>
      <c r="Y72" s="781"/>
      <c r="Z72" s="781"/>
      <c r="AA72" s="829"/>
      <c r="AB72" s="782"/>
      <c r="AC72" s="818"/>
      <c r="AD72" s="818"/>
      <c r="AE72" s="818"/>
      <c r="AF72" s="782"/>
      <c r="AG72" s="782"/>
      <c r="AH72" s="782"/>
      <c r="AI72" s="782"/>
      <c r="AJ72" s="782"/>
      <c r="AK72" s="782"/>
      <c r="AL72" s="782"/>
      <c r="AM72" s="782"/>
      <c r="AN72" s="782"/>
      <c r="AO72" s="782"/>
      <c r="AP72" s="782"/>
      <c r="AQ72" s="782"/>
      <c r="AR72" s="782"/>
      <c r="AS72" s="782"/>
      <c r="AT72" s="782"/>
      <c r="AU72" s="782"/>
      <c r="AV72" s="782"/>
      <c r="AW72" s="782"/>
      <c r="AX72" s="782"/>
      <c r="AY72" s="782"/>
      <c r="AZ72" s="782"/>
      <c r="BA72" s="782"/>
      <c r="BB72" s="782"/>
      <c r="BC72" s="782"/>
      <c r="BD72" s="782"/>
      <c r="BE72" s="782"/>
      <c r="BF72" s="782"/>
      <c r="BG72" s="782"/>
      <c r="BH72" s="782"/>
      <c r="BI72" s="782"/>
      <c r="BJ72" s="782"/>
      <c r="BK72" s="782"/>
      <c r="BL72" s="782"/>
      <c r="BM72" s="782"/>
      <c r="BN72" s="782"/>
      <c r="BO72" s="782"/>
      <c r="BP72" s="782"/>
      <c r="BQ72" s="782"/>
      <c r="BR72" s="782"/>
      <c r="BS72" s="782"/>
      <c r="BT72" s="782"/>
      <c r="BU72" s="782"/>
      <c r="BV72" s="782"/>
      <c r="BW72" s="782"/>
      <c r="BX72" s="782"/>
      <c r="BY72" s="782"/>
      <c r="BZ72" s="782"/>
      <c r="CA72" s="782"/>
      <c r="CB72" s="782"/>
      <c r="CC72" s="782"/>
      <c r="CD72" s="782"/>
      <c r="CE72" s="782"/>
      <c r="CF72" s="782"/>
      <c r="CG72" s="782"/>
      <c r="CH72" s="782"/>
      <c r="CI72" s="782"/>
      <c r="CJ72" s="782"/>
      <c r="CK72" s="782"/>
      <c r="CL72" s="782"/>
      <c r="CM72" s="782"/>
      <c r="CN72" s="782"/>
      <c r="CO72" s="782"/>
      <c r="CP72" s="782"/>
      <c r="CQ72" s="782"/>
      <c r="CR72" s="782"/>
      <c r="CS72" s="782"/>
      <c r="CT72" s="782"/>
      <c r="CU72" s="782"/>
      <c r="CV72" s="782"/>
      <c r="CW72" s="782"/>
      <c r="CX72" s="782"/>
      <c r="CY72" s="782"/>
      <c r="CZ72" s="782"/>
      <c r="DA72" s="782"/>
      <c r="DB72" s="782"/>
      <c r="DC72" s="782"/>
      <c r="DD72" s="782"/>
      <c r="DE72" s="782"/>
      <c r="DF72" s="782"/>
      <c r="DG72" s="782"/>
      <c r="DH72" s="782"/>
      <c r="DI72" s="782"/>
      <c r="DJ72" s="782"/>
      <c r="DK72" s="782"/>
      <c r="DL72" s="782"/>
      <c r="DM72" s="782"/>
      <c r="DN72" s="782"/>
      <c r="DO72" s="782"/>
      <c r="DP72" s="782"/>
      <c r="DQ72" s="782"/>
      <c r="DR72" s="782"/>
      <c r="DS72" s="782"/>
      <c r="DT72" s="782"/>
      <c r="DU72" s="782"/>
      <c r="DV72" s="782"/>
      <c r="DW72" s="782"/>
      <c r="DX72" s="782"/>
      <c r="DY72" s="782"/>
      <c r="DZ72" s="782"/>
      <c r="EA72" s="782"/>
      <c r="EB72" s="782"/>
      <c r="EC72" s="782"/>
      <c r="ED72" s="782"/>
      <c r="EE72" s="782"/>
      <c r="EF72" s="782"/>
      <c r="EG72" s="782"/>
      <c r="EH72" s="782"/>
      <c r="EI72" s="782"/>
      <c r="EJ72" s="782"/>
      <c r="EK72" s="782"/>
      <c r="EL72" s="782"/>
      <c r="EM72" s="782"/>
      <c r="EN72" s="782"/>
      <c r="EO72" s="782"/>
      <c r="EP72" s="782"/>
      <c r="EQ72" s="782"/>
      <c r="ER72" s="782"/>
      <c r="ES72" s="782"/>
      <c r="ET72" s="782"/>
      <c r="EU72" s="782"/>
      <c r="EV72" s="782"/>
      <c r="EW72" s="782"/>
      <c r="EX72" s="782"/>
      <c r="EY72" s="782"/>
      <c r="EZ72" s="782"/>
      <c r="FA72" s="782"/>
      <c r="FB72" s="782"/>
      <c r="FC72" s="782"/>
      <c r="FD72" s="782"/>
      <c r="FE72" s="782"/>
      <c r="FF72" s="782"/>
      <c r="FG72" s="782"/>
      <c r="FH72" s="782"/>
      <c r="FI72" s="782"/>
      <c r="FJ72" s="782"/>
      <c r="FK72" s="782"/>
      <c r="FL72" s="782"/>
      <c r="FM72" s="782"/>
      <c r="FN72" s="782"/>
      <c r="FO72" s="782"/>
      <c r="FP72" s="782"/>
      <c r="FQ72" s="782"/>
      <c r="FR72" s="782"/>
      <c r="FS72" s="782"/>
      <c r="FT72" s="782"/>
      <c r="FU72" s="782"/>
      <c r="FV72" s="782"/>
      <c r="FW72" s="782"/>
      <c r="FX72" s="782"/>
      <c r="FY72" s="782"/>
      <c r="FZ72" s="782"/>
      <c r="GA72" s="782"/>
      <c r="GB72" s="782"/>
      <c r="GC72" s="782"/>
      <c r="GD72" s="782"/>
      <c r="GE72" s="782"/>
      <c r="GF72" s="782"/>
      <c r="GG72" s="782"/>
      <c r="GH72" s="782"/>
      <c r="GI72" s="782"/>
      <c r="GJ72" s="782"/>
      <c r="GK72" s="782"/>
      <c r="GL72" s="782"/>
      <c r="GM72" s="782"/>
      <c r="GN72" s="782"/>
      <c r="GO72" s="782"/>
      <c r="GP72" s="782"/>
      <c r="GQ72" s="782"/>
      <c r="GR72" s="782"/>
      <c r="GS72" s="782"/>
      <c r="GT72" s="782"/>
      <c r="GU72" s="782"/>
      <c r="GV72" s="782"/>
      <c r="GW72" s="782"/>
      <c r="GX72" s="782"/>
      <c r="GY72" s="782"/>
      <c r="GZ72" s="782"/>
      <c r="HA72" s="782"/>
      <c r="HB72" s="782"/>
      <c r="HC72" s="782"/>
      <c r="HD72" s="782"/>
      <c r="HE72" s="782"/>
      <c r="HF72" s="782"/>
      <c r="HG72" s="782"/>
      <c r="HH72" s="782"/>
      <c r="HI72" s="782"/>
      <c r="HJ72" s="782"/>
      <c r="HK72" s="782"/>
      <c r="HL72" s="782"/>
      <c r="HM72" s="782"/>
      <c r="HN72" s="782"/>
      <c r="HO72" s="782"/>
      <c r="HP72" s="782"/>
      <c r="HQ72" s="782"/>
      <c r="HR72" s="782"/>
      <c r="HS72" s="782"/>
      <c r="HT72" s="782"/>
      <c r="HU72" s="782"/>
      <c r="HV72" s="782"/>
      <c r="HW72" s="782"/>
      <c r="HX72" s="782"/>
      <c r="HY72" s="782"/>
      <c r="HZ72" s="782"/>
      <c r="IA72" s="782"/>
      <c r="IB72" s="782"/>
      <c r="IC72" s="782"/>
      <c r="ID72" s="782"/>
      <c r="IE72" s="782"/>
      <c r="IF72" s="782"/>
      <c r="IG72" s="782"/>
      <c r="IH72" s="782"/>
      <c r="II72" s="782"/>
      <c r="IJ72" s="782"/>
      <c r="IK72" s="782"/>
      <c r="IL72" s="782"/>
      <c r="IM72" s="782"/>
      <c r="IN72" s="782"/>
      <c r="IO72" s="782"/>
      <c r="IP72" s="782"/>
      <c r="IQ72" s="782"/>
      <c r="IR72" s="782"/>
      <c r="IS72" s="782"/>
      <c r="IT72" s="782"/>
      <c r="IU72" s="782"/>
      <c r="IV72" s="782"/>
      <c r="IW72" s="782"/>
      <c r="IX72" s="782"/>
      <c r="IY72" s="782"/>
    </row>
    <row r="73" spans="1:259">
      <c r="A73" s="762" t="s">
        <v>584</v>
      </c>
      <c r="B73" s="819" t="s">
        <v>986</v>
      </c>
      <c r="C73" s="820" t="s">
        <v>913</v>
      </c>
      <c r="D73" s="812" t="s">
        <v>977</v>
      </c>
      <c r="E73" s="813">
        <v>3.66</v>
      </c>
      <c r="F73" s="814"/>
      <c r="G73" s="815">
        <v>0.3</v>
      </c>
      <c r="H73" s="798"/>
      <c r="I73" s="766">
        <v>0.7</v>
      </c>
      <c r="J73" s="766"/>
      <c r="K73" s="799"/>
      <c r="L73" s="765">
        <f t="shared" si="26"/>
        <v>2.5619999999999998</v>
      </c>
      <c r="M73" s="816">
        <v>0.7</v>
      </c>
      <c r="N73" s="766">
        <f t="shared" si="27"/>
        <v>0.43919999999999998</v>
      </c>
      <c r="O73" s="766"/>
      <c r="P73" s="767">
        <f t="shared" si="34"/>
        <v>0.88132799999999989</v>
      </c>
      <c r="Q73" s="768">
        <f t="shared" si="28"/>
        <v>9.2425280000000001</v>
      </c>
      <c r="R73" s="510">
        <v>2340000</v>
      </c>
      <c r="S73" s="769">
        <f t="shared" si="35"/>
        <v>21627515.52</v>
      </c>
      <c r="T73" s="770">
        <f t="shared" si="29"/>
        <v>82.628200319999991</v>
      </c>
      <c r="U73" s="770">
        <f t="shared" si="30"/>
        <v>17.19110208</v>
      </c>
      <c r="V73" s="770">
        <f t="shared" si="31"/>
        <v>29.945790720000002</v>
      </c>
      <c r="W73" s="770">
        <f t="shared" si="32"/>
        <v>129.76509311999999</v>
      </c>
      <c r="X73" s="770">
        <f t="shared" si="33"/>
        <v>10.277279999999999</v>
      </c>
      <c r="Y73" s="781"/>
      <c r="Z73" s="781"/>
      <c r="AA73" s="817">
        <v>0.12</v>
      </c>
      <c r="AB73" s="782"/>
      <c r="AC73" s="818"/>
      <c r="AD73" s="818"/>
      <c r="AE73" s="818"/>
      <c r="AF73" s="782"/>
      <c r="AG73" s="782"/>
      <c r="AH73" s="782"/>
      <c r="AI73" s="782"/>
      <c r="AJ73" s="782"/>
      <c r="AK73" s="782"/>
      <c r="AL73" s="782"/>
      <c r="AM73" s="782"/>
      <c r="AN73" s="782"/>
      <c r="AO73" s="782"/>
      <c r="AP73" s="782"/>
      <c r="AQ73" s="782"/>
      <c r="AR73" s="782"/>
      <c r="AS73" s="782"/>
      <c r="AT73" s="782"/>
      <c r="AU73" s="782"/>
      <c r="AV73" s="782"/>
      <c r="AW73" s="782"/>
      <c r="AX73" s="782"/>
      <c r="AY73" s="782"/>
      <c r="AZ73" s="782"/>
      <c r="BA73" s="782"/>
      <c r="BB73" s="782"/>
      <c r="BC73" s="782"/>
      <c r="BD73" s="782"/>
      <c r="BE73" s="782"/>
      <c r="BF73" s="782"/>
      <c r="BG73" s="782"/>
      <c r="BH73" s="782"/>
      <c r="BI73" s="782"/>
      <c r="BJ73" s="782"/>
      <c r="BK73" s="782"/>
      <c r="BL73" s="782"/>
      <c r="BM73" s="782"/>
      <c r="BN73" s="782"/>
      <c r="BO73" s="782"/>
      <c r="BP73" s="782"/>
      <c r="BQ73" s="782"/>
      <c r="BR73" s="782"/>
      <c r="BS73" s="782"/>
      <c r="BT73" s="782"/>
      <c r="BU73" s="782"/>
      <c r="BV73" s="782"/>
      <c r="BW73" s="782"/>
      <c r="BX73" s="782"/>
      <c r="BY73" s="782"/>
      <c r="BZ73" s="782"/>
      <c r="CA73" s="782"/>
      <c r="CB73" s="782"/>
      <c r="CC73" s="782"/>
      <c r="CD73" s="782"/>
      <c r="CE73" s="782"/>
      <c r="CF73" s="782"/>
      <c r="CG73" s="782"/>
      <c r="CH73" s="782"/>
      <c r="CI73" s="782"/>
      <c r="CJ73" s="782"/>
      <c r="CK73" s="782"/>
      <c r="CL73" s="782"/>
      <c r="CM73" s="782"/>
      <c r="CN73" s="782"/>
      <c r="CO73" s="782"/>
      <c r="CP73" s="782"/>
      <c r="CQ73" s="782"/>
      <c r="CR73" s="782"/>
      <c r="CS73" s="782"/>
      <c r="CT73" s="782"/>
      <c r="CU73" s="782"/>
      <c r="CV73" s="782"/>
      <c r="CW73" s="782"/>
      <c r="CX73" s="782"/>
      <c r="CY73" s="782"/>
      <c r="CZ73" s="782"/>
      <c r="DA73" s="782"/>
      <c r="DB73" s="782"/>
      <c r="DC73" s="782"/>
      <c r="DD73" s="782"/>
      <c r="DE73" s="782"/>
      <c r="DF73" s="782"/>
      <c r="DG73" s="782"/>
      <c r="DH73" s="782"/>
      <c r="DI73" s="782"/>
      <c r="DJ73" s="782"/>
      <c r="DK73" s="782"/>
      <c r="DL73" s="782"/>
      <c r="DM73" s="782"/>
      <c r="DN73" s="782"/>
      <c r="DO73" s="782"/>
      <c r="DP73" s="782"/>
      <c r="DQ73" s="782"/>
      <c r="DR73" s="782"/>
      <c r="DS73" s="782"/>
      <c r="DT73" s="782"/>
      <c r="DU73" s="782"/>
      <c r="DV73" s="782"/>
      <c r="DW73" s="782"/>
      <c r="DX73" s="782"/>
      <c r="DY73" s="782"/>
      <c r="DZ73" s="782"/>
      <c r="EA73" s="782"/>
      <c r="EB73" s="782"/>
      <c r="EC73" s="782"/>
      <c r="ED73" s="782"/>
      <c r="EE73" s="782"/>
      <c r="EF73" s="782"/>
      <c r="EG73" s="782"/>
      <c r="EH73" s="782"/>
      <c r="EI73" s="782"/>
      <c r="EJ73" s="782"/>
      <c r="EK73" s="782"/>
      <c r="EL73" s="782"/>
      <c r="EM73" s="782"/>
      <c r="EN73" s="782"/>
      <c r="EO73" s="782"/>
      <c r="EP73" s="782"/>
      <c r="EQ73" s="782"/>
      <c r="ER73" s="782"/>
      <c r="ES73" s="782"/>
      <c r="ET73" s="782"/>
      <c r="EU73" s="782"/>
      <c r="EV73" s="782"/>
      <c r="EW73" s="782"/>
      <c r="EX73" s="782"/>
      <c r="EY73" s="782"/>
      <c r="EZ73" s="782"/>
      <c r="FA73" s="782"/>
      <c r="FB73" s="782"/>
      <c r="FC73" s="782"/>
      <c r="FD73" s="782"/>
      <c r="FE73" s="782"/>
      <c r="FF73" s="782"/>
      <c r="FG73" s="782"/>
      <c r="FH73" s="782"/>
      <c r="FI73" s="782"/>
      <c r="FJ73" s="782"/>
      <c r="FK73" s="782"/>
      <c r="FL73" s="782"/>
      <c r="FM73" s="782"/>
      <c r="FN73" s="782"/>
      <c r="FO73" s="782"/>
      <c r="FP73" s="782"/>
      <c r="FQ73" s="782"/>
      <c r="FR73" s="782"/>
      <c r="FS73" s="782"/>
      <c r="FT73" s="782"/>
      <c r="FU73" s="782"/>
      <c r="FV73" s="782"/>
      <c r="FW73" s="782"/>
      <c r="FX73" s="782"/>
      <c r="FY73" s="782"/>
      <c r="FZ73" s="782"/>
      <c r="GA73" s="782"/>
      <c r="GB73" s="782"/>
      <c r="GC73" s="782"/>
      <c r="GD73" s="782"/>
      <c r="GE73" s="782"/>
      <c r="GF73" s="782"/>
      <c r="GG73" s="782"/>
      <c r="GH73" s="782"/>
      <c r="GI73" s="782"/>
      <c r="GJ73" s="782"/>
      <c r="GK73" s="782"/>
      <c r="GL73" s="782"/>
      <c r="GM73" s="782"/>
      <c r="GN73" s="782"/>
      <c r="GO73" s="782"/>
      <c r="GP73" s="782"/>
      <c r="GQ73" s="782"/>
      <c r="GR73" s="782"/>
      <c r="GS73" s="782"/>
      <c r="GT73" s="782"/>
      <c r="GU73" s="782"/>
      <c r="GV73" s="782"/>
      <c r="GW73" s="782"/>
      <c r="GX73" s="782"/>
      <c r="GY73" s="782"/>
      <c r="GZ73" s="782"/>
      <c r="HA73" s="782"/>
      <c r="HB73" s="782"/>
      <c r="HC73" s="782"/>
      <c r="HD73" s="782"/>
      <c r="HE73" s="782"/>
      <c r="HF73" s="782"/>
      <c r="HG73" s="782"/>
      <c r="HH73" s="782"/>
      <c r="HI73" s="782"/>
      <c r="HJ73" s="782"/>
      <c r="HK73" s="782"/>
      <c r="HL73" s="782"/>
      <c r="HM73" s="782"/>
      <c r="HN73" s="782"/>
      <c r="HO73" s="782"/>
      <c r="HP73" s="782"/>
      <c r="HQ73" s="782"/>
      <c r="HR73" s="782"/>
      <c r="HS73" s="782"/>
      <c r="HT73" s="782"/>
      <c r="HU73" s="782"/>
      <c r="HV73" s="782"/>
      <c r="HW73" s="782"/>
      <c r="HX73" s="782"/>
      <c r="HY73" s="782"/>
      <c r="HZ73" s="782"/>
      <c r="IA73" s="782"/>
      <c r="IB73" s="782"/>
      <c r="IC73" s="782"/>
      <c r="ID73" s="782"/>
      <c r="IE73" s="782"/>
      <c r="IF73" s="782"/>
      <c r="IG73" s="782"/>
      <c r="IH73" s="782"/>
      <c r="II73" s="782"/>
      <c r="IJ73" s="782"/>
      <c r="IK73" s="782"/>
      <c r="IL73" s="782"/>
      <c r="IM73" s="782"/>
      <c r="IN73" s="782"/>
      <c r="IO73" s="782"/>
      <c r="IP73" s="782"/>
      <c r="IQ73" s="782"/>
      <c r="IR73" s="782"/>
      <c r="IS73" s="782"/>
      <c r="IT73" s="782"/>
      <c r="IU73" s="782"/>
      <c r="IV73" s="782"/>
      <c r="IW73" s="782"/>
      <c r="IX73" s="782"/>
      <c r="IY73" s="782"/>
    </row>
    <row r="74" spans="1:259">
      <c r="A74" s="762" t="s">
        <v>586</v>
      </c>
      <c r="B74" s="823" t="s">
        <v>987</v>
      </c>
      <c r="C74" s="820" t="s">
        <v>913</v>
      </c>
      <c r="D74" s="812" t="s">
        <v>962</v>
      </c>
      <c r="E74" s="825">
        <v>4.34</v>
      </c>
      <c r="F74" s="826">
        <v>0.2</v>
      </c>
      <c r="G74" s="827">
        <v>0.3</v>
      </c>
      <c r="H74" s="798"/>
      <c r="I74" s="766">
        <v>0.7</v>
      </c>
      <c r="J74" s="766"/>
      <c r="K74" s="799"/>
      <c r="L74" s="765">
        <f t="shared" si="26"/>
        <v>3.1779999999999999</v>
      </c>
      <c r="M74" s="828">
        <v>1</v>
      </c>
      <c r="N74" s="766">
        <f t="shared" si="27"/>
        <v>0.68099999999999994</v>
      </c>
      <c r="O74" s="766"/>
      <c r="P74" s="767">
        <f t="shared" si="34"/>
        <v>1.1225149999999999</v>
      </c>
      <c r="Q74" s="768">
        <f t="shared" si="28"/>
        <v>11.521514999999999</v>
      </c>
      <c r="R74" s="510">
        <v>2340000</v>
      </c>
      <c r="S74" s="769">
        <f t="shared" si="35"/>
        <v>26960345.099999998</v>
      </c>
      <c r="T74" s="770">
        <f t="shared" si="29"/>
        <v>103.00234409999999</v>
      </c>
      <c r="U74" s="770">
        <f t="shared" si="30"/>
        <v>21.430017899999996</v>
      </c>
      <c r="V74" s="770">
        <f t="shared" si="31"/>
        <v>37.329708599999996</v>
      </c>
      <c r="W74" s="770">
        <f t="shared" si="32"/>
        <v>161.76207059999999</v>
      </c>
      <c r="X74" s="770">
        <f t="shared" si="33"/>
        <v>12.186720000000001</v>
      </c>
      <c r="Y74" s="781"/>
      <c r="Z74" s="781"/>
      <c r="AA74" s="829">
        <v>0.15</v>
      </c>
      <c r="AB74" s="782"/>
      <c r="AC74" s="818"/>
      <c r="AD74" s="818"/>
      <c r="AE74" s="818"/>
      <c r="AF74" s="782"/>
      <c r="AG74" s="782"/>
      <c r="AH74" s="782"/>
      <c r="AI74" s="782"/>
      <c r="AJ74" s="782"/>
      <c r="AK74" s="782"/>
      <c r="AL74" s="782"/>
      <c r="AM74" s="782"/>
      <c r="AN74" s="782"/>
      <c r="AO74" s="782"/>
      <c r="AP74" s="782"/>
      <c r="AQ74" s="782"/>
      <c r="AR74" s="782"/>
      <c r="AS74" s="782"/>
      <c r="AT74" s="782"/>
      <c r="AU74" s="782"/>
      <c r="AV74" s="782"/>
      <c r="AW74" s="782"/>
      <c r="AX74" s="782"/>
      <c r="AY74" s="782"/>
      <c r="AZ74" s="782"/>
      <c r="BA74" s="782"/>
      <c r="BB74" s="782"/>
      <c r="BC74" s="782"/>
      <c r="BD74" s="782"/>
      <c r="BE74" s="782"/>
      <c r="BF74" s="782"/>
      <c r="BG74" s="782"/>
      <c r="BH74" s="782"/>
      <c r="BI74" s="782"/>
      <c r="BJ74" s="782"/>
      <c r="BK74" s="782"/>
      <c r="BL74" s="782"/>
      <c r="BM74" s="782"/>
      <c r="BN74" s="782"/>
      <c r="BO74" s="782"/>
      <c r="BP74" s="782"/>
      <c r="BQ74" s="782"/>
      <c r="BR74" s="782"/>
      <c r="BS74" s="782"/>
      <c r="BT74" s="782"/>
      <c r="BU74" s="782"/>
      <c r="BV74" s="782"/>
      <c r="BW74" s="782"/>
      <c r="BX74" s="782"/>
      <c r="BY74" s="782"/>
      <c r="BZ74" s="782"/>
      <c r="CA74" s="782"/>
      <c r="CB74" s="782"/>
      <c r="CC74" s="782"/>
      <c r="CD74" s="782"/>
      <c r="CE74" s="782"/>
      <c r="CF74" s="782"/>
      <c r="CG74" s="782"/>
      <c r="CH74" s="782"/>
      <c r="CI74" s="782"/>
      <c r="CJ74" s="782"/>
      <c r="CK74" s="782"/>
      <c r="CL74" s="782"/>
      <c r="CM74" s="782"/>
      <c r="CN74" s="782"/>
      <c r="CO74" s="782"/>
      <c r="CP74" s="782"/>
      <c r="CQ74" s="782"/>
      <c r="CR74" s="782"/>
      <c r="CS74" s="782"/>
      <c r="CT74" s="782"/>
      <c r="CU74" s="782"/>
      <c r="CV74" s="782"/>
      <c r="CW74" s="782"/>
      <c r="CX74" s="782"/>
      <c r="CY74" s="782"/>
      <c r="CZ74" s="782"/>
      <c r="DA74" s="782"/>
      <c r="DB74" s="782"/>
      <c r="DC74" s="782"/>
      <c r="DD74" s="782"/>
      <c r="DE74" s="782"/>
      <c r="DF74" s="782"/>
      <c r="DG74" s="782"/>
      <c r="DH74" s="782"/>
      <c r="DI74" s="782"/>
      <c r="DJ74" s="782"/>
      <c r="DK74" s="782"/>
      <c r="DL74" s="782"/>
      <c r="DM74" s="782"/>
      <c r="DN74" s="782"/>
      <c r="DO74" s="782"/>
      <c r="DP74" s="782"/>
      <c r="DQ74" s="782"/>
      <c r="DR74" s="782"/>
      <c r="DS74" s="782"/>
      <c r="DT74" s="782"/>
      <c r="DU74" s="782"/>
      <c r="DV74" s="782"/>
      <c r="DW74" s="782"/>
      <c r="DX74" s="782"/>
      <c r="DY74" s="782"/>
      <c r="DZ74" s="782"/>
      <c r="EA74" s="782"/>
      <c r="EB74" s="782"/>
      <c r="EC74" s="782"/>
      <c r="ED74" s="782"/>
      <c r="EE74" s="782"/>
      <c r="EF74" s="782"/>
      <c r="EG74" s="782"/>
      <c r="EH74" s="782"/>
      <c r="EI74" s="782"/>
      <c r="EJ74" s="782"/>
      <c r="EK74" s="782"/>
      <c r="EL74" s="782"/>
      <c r="EM74" s="782"/>
      <c r="EN74" s="782"/>
      <c r="EO74" s="782"/>
      <c r="EP74" s="782"/>
      <c r="EQ74" s="782"/>
      <c r="ER74" s="782"/>
      <c r="ES74" s="782"/>
      <c r="ET74" s="782"/>
      <c r="EU74" s="782"/>
      <c r="EV74" s="782"/>
      <c r="EW74" s="782"/>
      <c r="EX74" s="782"/>
      <c r="EY74" s="782"/>
      <c r="EZ74" s="782"/>
      <c r="FA74" s="782"/>
      <c r="FB74" s="782"/>
      <c r="FC74" s="782"/>
      <c r="FD74" s="782"/>
      <c r="FE74" s="782"/>
      <c r="FF74" s="782"/>
      <c r="FG74" s="782"/>
      <c r="FH74" s="782"/>
      <c r="FI74" s="782"/>
      <c r="FJ74" s="782"/>
      <c r="FK74" s="782"/>
      <c r="FL74" s="782"/>
      <c r="FM74" s="782"/>
      <c r="FN74" s="782"/>
      <c r="FO74" s="782"/>
      <c r="FP74" s="782"/>
      <c r="FQ74" s="782"/>
      <c r="FR74" s="782"/>
      <c r="FS74" s="782"/>
      <c r="FT74" s="782"/>
      <c r="FU74" s="782"/>
      <c r="FV74" s="782"/>
      <c r="FW74" s="782"/>
      <c r="FX74" s="782"/>
      <c r="FY74" s="782"/>
      <c r="FZ74" s="782"/>
      <c r="GA74" s="782"/>
      <c r="GB74" s="782"/>
      <c r="GC74" s="782"/>
      <c r="GD74" s="782"/>
      <c r="GE74" s="782"/>
      <c r="GF74" s="782"/>
      <c r="GG74" s="782"/>
      <c r="GH74" s="782"/>
      <c r="GI74" s="782"/>
      <c r="GJ74" s="782"/>
      <c r="GK74" s="782"/>
      <c r="GL74" s="782"/>
      <c r="GM74" s="782"/>
      <c r="GN74" s="782"/>
      <c r="GO74" s="782"/>
      <c r="GP74" s="782"/>
      <c r="GQ74" s="782"/>
      <c r="GR74" s="782"/>
      <c r="GS74" s="782"/>
      <c r="GT74" s="782"/>
      <c r="GU74" s="782"/>
      <c r="GV74" s="782"/>
      <c r="GW74" s="782"/>
      <c r="GX74" s="782"/>
      <c r="GY74" s="782"/>
      <c r="GZ74" s="782"/>
      <c r="HA74" s="782"/>
      <c r="HB74" s="782"/>
      <c r="HC74" s="782"/>
      <c r="HD74" s="782"/>
      <c r="HE74" s="782"/>
      <c r="HF74" s="782"/>
      <c r="HG74" s="782"/>
      <c r="HH74" s="782"/>
      <c r="HI74" s="782"/>
      <c r="HJ74" s="782"/>
      <c r="HK74" s="782"/>
      <c r="HL74" s="782"/>
      <c r="HM74" s="782"/>
      <c r="HN74" s="782"/>
      <c r="HO74" s="782"/>
      <c r="HP74" s="782"/>
      <c r="HQ74" s="782"/>
      <c r="HR74" s="782"/>
      <c r="HS74" s="782"/>
      <c r="HT74" s="782"/>
      <c r="HU74" s="782"/>
      <c r="HV74" s="782"/>
      <c r="HW74" s="782"/>
      <c r="HX74" s="782"/>
      <c r="HY74" s="782"/>
      <c r="HZ74" s="782"/>
      <c r="IA74" s="782"/>
      <c r="IB74" s="782"/>
      <c r="IC74" s="782"/>
      <c r="ID74" s="782"/>
      <c r="IE74" s="782"/>
      <c r="IF74" s="782"/>
      <c r="IG74" s="782"/>
      <c r="IH74" s="782"/>
      <c r="II74" s="782"/>
      <c r="IJ74" s="782"/>
      <c r="IK74" s="782"/>
      <c r="IL74" s="782"/>
      <c r="IM74" s="782"/>
      <c r="IN74" s="782"/>
      <c r="IO74" s="782"/>
      <c r="IP74" s="782"/>
      <c r="IQ74" s="782"/>
      <c r="IR74" s="782"/>
      <c r="IS74" s="782"/>
      <c r="IT74" s="782"/>
      <c r="IU74" s="782"/>
      <c r="IV74" s="782"/>
      <c r="IW74" s="782"/>
      <c r="IX74" s="782"/>
      <c r="IY74" s="782"/>
    </row>
    <row r="75" spans="1:259">
      <c r="A75" s="762" t="s">
        <v>598</v>
      </c>
      <c r="B75" s="830" t="s">
        <v>988</v>
      </c>
      <c r="C75" s="820" t="s">
        <v>913</v>
      </c>
      <c r="D75" s="812" t="s">
        <v>977</v>
      </c>
      <c r="E75" s="831">
        <v>2.34</v>
      </c>
      <c r="F75" s="831"/>
      <c r="G75" s="815">
        <v>0.3</v>
      </c>
      <c r="H75" s="798"/>
      <c r="I75" s="766">
        <v>0.7</v>
      </c>
      <c r="J75" s="766"/>
      <c r="K75" s="799">
        <f>(E75+F75)*70%</f>
        <v>1.6379999999999999</v>
      </c>
      <c r="L75" s="765">
        <f t="shared" si="26"/>
        <v>1.6379999999999999</v>
      </c>
      <c r="M75" s="831"/>
      <c r="N75" s="766">
        <f t="shared" si="27"/>
        <v>0</v>
      </c>
      <c r="O75" s="766"/>
      <c r="P75" s="767">
        <f t="shared" si="34"/>
        <v>0.50309999999999999</v>
      </c>
      <c r="Q75" s="768">
        <f t="shared" si="28"/>
        <v>7.1190999999999995</v>
      </c>
      <c r="R75" s="510">
        <v>2340000</v>
      </c>
      <c r="S75" s="769">
        <f t="shared" si="35"/>
        <v>16658693.999999998</v>
      </c>
      <c r="T75" s="770">
        <f t="shared" si="29"/>
        <v>63.644753999999992</v>
      </c>
      <c r="U75" s="770">
        <f t="shared" si="30"/>
        <v>13.241526</v>
      </c>
      <c r="V75" s="770">
        <f t="shared" si="31"/>
        <v>23.065883999999997</v>
      </c>
      <c r="W75" s="770">
        <f t="shared" si="32"/>
        <v>99.952163999999996</v>
      </c>
      <c r="X75" s="770">
        <f t="shared" si="33"/>
        <v>6.5707199999999997</v>
      </c>
      <c r="Y75" s="781"/>
      <c r="Z75" s="781"/>
      <c r="AA75" s="831"/>
      <c r="AB75" s="782"/>
      <c r="AC75" s="818"/>
      <c r="AD75" s="818"/>
      <c r="AE75" s="818"/>
      <c r="AF75" s="782"/>
      <c r="AG75" s="782"/>
      <c r="AH75" s="782"/>
      <c r="AI75" s="782"/>
      <c r="AJ75" s="782"/>
      <c r="AK75" s="782"/>
      <c r="AL75" s="782"/>
      <c r="AM75" s="782"/>
      <c r="AN75" s="782"/>
      <c r="AO75" s="782"/>
      <c r="AP75" s="782"/>
      <c r="AQ75" s="782"/>
      <c r="AR75" s="782"/>
      <c r="AS75" s="782"/>
      <c r="AT75" s="782"/>
      <c r="AU75" s="782"/>
      <c r="AV75" s="782"/>
      <c r="AW75" s="782"/>
      <c r="AX75" s="782"/>
      <c r="AY75" s="782"/>
      <c r="AZ75" s="782"/>
      <c r="BA75" s="782"/>
      <c r="BB75" s="782"/>
      <c r="BC75" s="782"/>
      <c r="BD75" s="782"/>
      <c r="BE75" s="782"/>
      <c r="BF75" s="782"/>
      <c r="BG75" s="782"/>
      <c r="BH75" s="782"/>
      <c r="BI75" s="782"/>
      <c r="BJ75" s="782"/>
      <c r="BK75" s="782"/>
      <c r="BL75" s="782"/>
      <c r="BM75" s="782"/>
      <c r="BN75" s="782"/>
      <c r="BO75" s="782"/>
      <c r="BP75" s="782"/>
      <c r="BQ75" s="782"/>
      <c r="BR75" s="782"/>
      <c r="BS75" s="782"/>
      <c r="BT75" s="782"/>
      <c r="BU75" s="782"/>
      <c r="BV75" s="782"/>
      <c r="BW75" s="782"/>
      <c r="BX75" s="782"/>
      <c r="BY75" s="782"/>
      <c r="BZ75" s="782"/>
      <c r="CA75" s="782"/>
      <c r="CB75" s="782"/>
      <c r="CC75" s="782"/>
      <c r="CD75" s="782"/>
      <c r="CE75" s="782"/>
      <c r="CF75" s="782"/>
      <c r="CG75" s="782"/>
      <c r="CH75" s="782"/>
      <c r="CI75" s="782"/>
      <c r="CJ75" s="782"/>
      <c r="CK75" s="782"/>
      <c r="CL75" s="782"/>
      <c r="CM75" s="782"/>
      <c r="CN75" s="782"/>
      <c r="CO75" s="782"/>
      <c r="CP75" s="782"/>
      <c r="CQ75" s="782"/>
      <c r="CR75" s="782"/>
      <c r="CS75" s="782"/>
      <c r="CT75" s="782"/>
      <c r="CU75" s="782"/>
      <c r="CV75" s="782"/>
      <c r="CW75" s="782"/>
      <c r="CX75" s="782"/>
      <c r="CY75" s="782"/>
      <c r="CZ75" s="782"/>
      <c r="DA75" s="782"/>
      <c r="DB75" s="782"/>
      <c r="DC75" s="782"/>
      <c r="DD75" s="782"/>
      <c r="DE75" s="782"/>
      <c r="DF75" s="782"/>
      <c r="DG75" s="782"/>
      <c r="DH75" s="782"/>
      <c r="DI75" s="782"/>
      <c r="DJ75" s="782"/>
      <c r="DK75" s="782"/>
      <c r="DL75" s="782"/>
      <c r="DM75" s="782"/>
      <c r="DN75" s="782"/>
      <c r="DO75" s="782"/>
      <c r="DP75" s="782"/>
      <c r="DQ75" s="782"/>
      <c r="DR75" s="782"/>
      <c r="DS75" s="782"/>
      <c r="DT75" s="782"/>
      <c r="DU75" s="782"/>
      <c r="DV75" s="782"/>
      <c r="DW75" s="782"/>
      <c r="DX75" s="782"/>
      <c r="DY75" s="782"/>
      <c r="DZ75" s="782"/>
      <c r="EA75" s="782"/>
      <c r="EB75" s="782"/>
      <c r="EC75" s="782"/>
      <c r="ED75" s="782"/>
      <c r="EE75" s="782"/>
      <c r="EF75" s="782"/>
      <c r="EG75" s="782"/>
      <c r="EH75" s="782"/>
      <c r="EI75" s="782"/>
      <c r="EJ75" s="782"/>
      <c r="EK75" s="782"/>
      <c r="EL75" s="782"/>
      <c r="EM75" s="782"/>
      <c r="EN75" s="782"/>
      <c r="EO75" s="782"/>
      <c r="EP75" s="782"/>
      <c r="EQ75" s="782"/>
      <c r="ER75" s="782"/>
      <c r="ES75" s="782"/>
      <c r="ET75" s="782"/>
      <c r="EU75" s="782"/>
      <c r="EV75" s="782"/>
      <c r="EW75" s="782"/>
      <c r="EX75" s="782"/>
      <c r="EY75" s="782"/>
      <c r="EZ75" s="782"/>
      <c r="FA75" s="782"/>
      <c r="FB75" s="782"/>
      <c r="FC75" s="782"/>
      <c r="FD75" s="782"/>
      <c r="FE75" s="782"/>
      <c r="FF75" s="782"/>
      <c r="FG75" s="782"/>
      <c r="FH75" s="782"/>
      <c r="FI75" s="782"/>
      <c r="FJ75" s="782"/>
      <c r="FK75" s="782"/>
      <c r="FL75" s="782"/>
      <c r="FM75" s="782"/>
      <c r="FN75" s="782"/>
      <c r="FO75" s="782"/>
      <c r="FP75" s="782"/>
      <c r="FQ75" s="782"/>
      <c r="FR75" s="782"/>
      <c r="FS75" s="782"/>
      <c r="FT75" s="782"/>
      <c r="FU75" s="782"/>
      <c r="FV75" s="782"/>
      <c r="FW75" s="782"/>
      <c r="FX75" s="782"/>
      <c r="FY75" s="782"/>
      <c r="FZ75" s="782"/>
      <c r="GA75" s="782"/>
      <c r="GB75" s="782"/>
      <c r="GC75" s="782"/>
      <c r="GD75" s="782"/>
      <c r="GE75" s="782"/>
      <c r="GF75" s="782"/>
      <c r="GG75" s="782"/>
      <c r="GH75" s="782"/>
      <c r="GI75" s="782"/>
      <c r="GJ75" s="782"/>
      <c r="GK75" s="782"/>
      <c r="GL75" s="782"/>
      <c r="GM75" s="782"/>
      <c r="GN75" s="782"/>
      <c r="GO75" s="782"/>
      <c r="GP75" s="782"/>
      <c r="GQ75" s="782"/>
      <c r="GR75" s="782"/>
      <c r="GS75" s="782"/>
      <c r="GT75" s="782"/>
      <c r="GU75" s="782"/>
      <c r="GV75" s="782"/>
      <c r="GW75" s="782"/>
      <c r="GX75" s="782"/>
      <c r="GY75" s="782"/>
      <c r="GZ75" s="782"/>
      <c r="HA75" s="782"/>
      <c r="HB75" s="782"/>
      <c r="HC75" s="782"/>
      <c r="HD75" s="782"/>
      <c r="HE75" s="782"/>
      <c r="HF75" s="782"/>
      <c r="HG75" s="782"/>
      <c r="HH75" s="782"/>
      <c r="HI75" s="782"/>
      <c r="HJ75" s="782"/>
      <c r="HK75" s="782"/>
      <c r="HL75" s="782"/>
      <c r="HM75" s="782"/>
      <c r="HN75" s="782"/>
      <c r="HO75" s="782"/>
      <c r="HP75" s="782"/>
      <c r="HQ75" s="782"/>
      <c r="HR75" s="782"/>
      <c r="HS75" s="782"/>
      <c r="HT75" s="782"/>
      <c r="HU75" s="782"/>
      <c r="HV75" s="782"/>
      <c r="HW75" s="782"/>
      <c r="HX75" s="782"/>
      <c r="HY75" s="782"/>
      <c r="HZ75" s="782"/>
      <c r="IA75" s="782"/>
      <c r="IB75" s="782"/>
      <c r="IC75" s="782"/>
      <c r="ID75" s="782"/>
      <c r="IE75" s="782"/>
      <c r="IF75" s="782"/>
      <c r="IG75" s="782"/>
      <c r="IH75" s="782"/>
      <c r="II75" s="782"/>
      <c r="IJ75" s="782"/>
      <c r="IK75" s="782"/>
      <c r="IL75" s="782"/>
      <c r="IM75" s="782"/>
      <c r="IN75" s="782"/>
      <c r="IO75" s="782"/>
      <c r="IP75" s="782"/>
      <c r="IQ75" s="782"/>
      <c r="IR75" s="782"/>
      <c r="IS75" s="782"/>
      <c r="IT75" s="782"/>
      <c r="IU75" s="782"/>
      <c r="IV75" s="782"/>
      <c r="IW75" s="782"/>
      <c r="IX75" s="782"/>
      <c r="IY75" s="782"/>
    </row>
    <row r="76" spans="1:259">
      <c r="A76" s="762" t="s">
        <v>931</v>
      </c>
      <c r="B76" s="832" t="s">
        <v>989</v>
      </c>
      <c r="C76" s="820" t="s">
        <v>913</v>
      </c>
      <c r="D76" s="812" t="s">
        <v>977</v>
      </c>
      <c r="E76" s="831">
        <v>2.34</v>
      </c>
      <c r="F76" s="831"/>
      <c r="G76" s="815">
        <v>0.3</v>
      </c>
      <c r="H76" s="798"/>
      <c r="I76" s="766">
        <v>0.7</v>
      </c>
      <c r="J76" s="766"/>
      <c r="K76" s="799">
        <f>(E76+F76)*70%</f>
        <v>1.6379999999999999</v>
      </c>
      <c r="L76" s="765">
        <f t="shared" si="26"/>
        <v>1.6379999999999999</v>
      </c>
      <c r="M76" s="831"/>
      <c r="N76" s="766">
        <f t="shared" si="27"/>
        <v>0</v>
      </c>
      <c r="O76" s="766"/>
      <c r="P76" s="767">
        <f t="shared" si="34"/>
        <v>0.50309999999999999</v>
      </c>
      <c r="Q76" s="768">
        <f t="shared" ref="Q76:Q104" si="36">SUM(E76:P76)</f>
        <v>7.1190999999999995</v>
      </c>
      <c r="R76" s="510">
        <v>2340000</v>
      </c>
      <c r="S76" s="769">
        <f t="shared" si="35"/>
        <v>16658693.999999998</v>
      </c>
      <c r="T76" s="770">
        <f t="shared" si="29"/>
        <v>63.644753999999992</v>
      </c>
      <c r="U76" s="770">
        <f t="shared" si="30"/>
        <v>13.241526</v>
      </c>
      <c r="V76" s="770">
        <f t="shared" si="31"/>
        <v>23.065883999999997</v>
      </c>
      <c r="W76" s="770">
        <f t="shared" si="32"/>
        <v>99.952163999999996</v>
      </c>
      <c r="X76" s="770">
        <f t="shared" si="33"/>
        <v>6.5707199999999997</v>
      </c>
      <c r="Y76" s="781"/>
      <c r="Z76" s="781"/>
      <c r="AA76" s="831"/>
      <c r="AB76" s="782"/>
      <c r="AC76" s="818"/>
      <c r="AD76" s="818"/>
      <c r="AE76" s="818"/>
      <c r="AF76" s="782"/>
      <c r="AG76" s="782"/>
      <c r="AH76" s="782"/>
      <c r="AI76" s="782"/>
      <c r="AJ76" s="782"/>
      <c r="AK76" s="782"/>
      <c r="AL76" s="782"/>
      <c r="AM76" s="782"/>
      <c r="AN76" s="782"/>
      <c r="AO76" s="782"/>
      <c r="AP76" s="782"/>
      <c r="AQ76" s="782"/>
      <c r="AR76" s="782"/>
      <c r="AS76" s="782"/>
      <c r="AT76" s="782"/>
      <c r="AU76" s="782"/>
      <c r="AV76" s="782"/>
      <c r="AW76" s="782"/>
      <c r="AX76" s="782"/>
      <c r="AY76" s="782"/>
      <c r="AZ76" s="782"/>
      <c r="BA76" s="782"/>
      <c r="BB76" s="782"/>
      <c r="BC76" s="782"/>
      <c r="BD76" s="782"/>
      <c r="BE76" s="782"/>
      <c r="BF76" s="782"/>
      <c r="BG76" s="782"/>
      <c r="BH76" s="782"/>
      <c r="BI76" s="782"/>
      <c r="BJ76" s="782"/>
      <c r="BK76" s="782"/>
      <c r="BL76" s="782"/>
      <c r="BM76" s="782"/>
      <c r="BN76" s="782"/>
      <c r="BO76" s="782"/>
      <c r="BP76" s="782"/>
      <c r="BQ76" s="782"/>
      <c r="BR76" s="782"/>
      <c r="BS76" s="782"/>
      <c r="BT76" s="782"/>
      <c r="BU76" s="782"/>
      <c r="BV76" s="782"/>
      <c r="BW76" s="782"/>
      <c r="BX76" s="782"/>
      <c r="BY76" s="782"/>
      <c r="BZ76" s="782"/>
      <c r="CA76" s="782"/>
      <c r="CB76" s="782"/>
      <c r="CC76" s="782"/>
      <c r="CD76" s="782"/>
      <c r="CE76" s="782"/>
      <c r="CF76" s="782"/>
      <c r="CG76" s="782"/>
      <c r="CH76" s="782"/>
      <c r="CI76" s="782"/>
      <c r="CJ76" s="782"/>
      <c r="CK76" s="782"/>
      <c r="CL76" s="782"/>
      <c r="CM76" s="782"/>
      <c r="CN76" s="782"/>
      <c r="CO76" s="782"/>
      <c r="CP76" s="782"/>
      <c r="CQ76" s="782"/>
      <c r="CR76" s="782"/>
      <c r="CS76" s="782"/>
      <c r="CT76" s="782"/>
      <c r="CU76" s="782"/>
      <c r="CV76" s="782"/>
      <c r="CW76" s="782"/>
      <c r="CX76" s="782"/>
      <c r="CY76" s="782"/>
      <c r="CZ76" s="782"/>
      <c r="DA76" s="782"/>
      <c r="DB76" s="782"/>
      <c r="DC76" s="782"/>
      <c r="DD76" s="782"/>
      <c r="DE76" s="782"/>
      <c r="DF76" s="782"/>
      <c r="DG76" s="782"/>
      <c r="DH76" s="782"/>
      <c r="DI76" s="782"/>
      <c r="DJ76" s="782"/>
      <c r="DK76" s="782"/>
      <c r="DL76" s="782"/>
      <c r="DM76" s="782"/>
      <c r="DN76" s="782"/>
      <c r="DO76" s="782"/>
      <c r="DP76" s="782"/>
      <c r="DQ76" s="782"/>
      <c r="DR76" s="782"/>
      <c r="DS76" s="782"/>
      <c r="DT76" s="782"/>
      <c r="DU76" s="782"/>
      <c r="DV76" s="782"/>
      <c r="DW76" s="782"/>
      <c r="DX76" s="782"/>
      <c r="DY76" s="782"/>
      <c r="DZ76" s="782"/>
      <c r="EA76" s="782"/>
      <c r="EB76" s="782"/>
      <c r="EC76" s="782"/>
      <c r="ED76" s="782"/>
      <c r="EE76" s="782"/>
      <c r="EF76" s="782"/>
      <c r="EG76" s="782"/>
      <c r="EH76" s="782"/>
      <c r="EI76" s="782"/>
      <c r="EJ76" s="782"/>
      <c r="EK76" s="782"/>
      <c r="EL76" s="782"/>
      <c r="EM76" s="782"/>
      <c r="EN76" s="782"/>
      <c r="EO76" s="782"/>
      <c r="EP76" s="782"/>
      <c r="EQ76" s="782"/>
      <c r="ER76" s="782"/>
      <c r="ES76" s="782"/>
      <c r="ET76" s="782"/>
      <c r="EU76" s="782"/>
      <c r="EV76" s="782"/>
      <c r="EW76" s="782"/>
      <c r="EX76" s="782"/>
      <c r="EY76" s="782"/>
      <c r="EZ76" s="782"/>
      <c r="FA76" s="782"/>
      <c r="FB76" s="782"/>
      <c r="FC76" s="782"/>
      <c r="FD76" s="782"/>
      <c r="FE76" s="782"/>
      <c r="FF76" s="782"/>
      <c r="FG76" s="782"/>
      <c r="FH76" s="782"/>
      <c r="FI76" s="782"/>
      <c r="FJ76" s="782"/>
      <c r="FK76" s="782"/>
      <c r="FL76" s="782"/>
      <c r="FM76" s="782"/>
      <c r="FN76" s="782"/>
      <c r="FO76" s="782"/>
      <c r="FP76" s="782"/>
      <c r="FQ76" s="782"/>
      <c r="FR76" s="782"/>
      <c r="FS76" s="782"/>
      <c r="FT76" s="782"/>
      <c r="FU76" s="782"/>
      <c r="FV76" s="782"/>
      <c r="FW76" s="782"/>
      <c r="FX76" s="782"/>
      <c r="FY76" s="782"/>
      <c r="FZ76" s="782"/>
      <c r="GA76" s="782"/>
      <c r="GB76" s="782"/>
      <c r="GC76" s="782"/>
      <c r="GD76" s="782"/>
      <c r="GE76" s="782"/>
      <c r="GF76" s="782"/>
      <c r="GG76" s="782"/>
      <c r="GH76" s="782"/>
      <c r="GI76" s="782"/>
      <c r="GJ76" s="782"/>
      <c r="GK76" s="782"/>
      <c r="GL76" s="782"/>
      <c r="GM76" s="782"/>
      <c r="GN76" s="782"/>
      <c r="GO76" s="782"/>
      <c r="GP76" s="782"/>
      <c r="GQ76" s="782"/>
      <c r="GR76" s="782"/>
      <c r="GS76" s="782"/>
      <c r="GT76" s="782"/>
      <c r="GU76" s="782"/>
      <c r="GV76" s="782"/>
      <c r="GW76" s="782"/>
      <c r="GX76" s="782"/>
      <c r="GY76" s="782"/>
      <c r="GZ76" s="782"/>
      <c r="HA76" s="782"/>
      <c r="HB76" s="782"/>
      <c r="HC76" s="782"/>
      <c r="HD76" s="782"/>
      <c r="HE76" s="782"/>
      <c r="HF76" s="782"/>
      <c r="HG76" s="782"/>
      <c r="HH76" s="782"/>
      <c r="HI76" s="782"/>
      <c r="HJ76" s="782"/>
      <c r="HK76" s="782"/>
      <c r="HL76" s="782"/>
      <c r="HM76" s="782"/>
      <c r="HN76" s="782"/>
      <c r="HO76" s="782"/>
      <c r="HP76" s="782"/>
      <c r="HQ76" s="782"/>
      <c r="HR76" s="782"/>
      <c r="HS76" s="782"/>
      <c r="HT76" s="782"/>
      <c r="HU76" s="782"/>
      <c r="HV76" s="782"/>
      <c r="HW76" s="782"/>
      <c r="HX76" s="782"/>
      <c r="HY76" s="782"/>
      <c r="HZ76" s="782"/>
      <c r="IA76" s="782"/>
      <c r="IB76" s="782"/>
      <c r="IC76" s="782"/>
      <c r="ID76" s="782"/>
      <c r="IE76" s="782"/>
      <c r="IF76" s="782"/>
      <c r="IG76" s="782"/>
      <c r="IH76" s="782"/>
      <c r="II76" s="782"/>
      <c r="IJ76" s="782"/>
      <c r="IK76" s="782"/>
      <c r="IL76" s="782"/>
      <c r="IM76" s="782"/>
      <c r="IN76" s="782"/>
      <c r="IO76" s="782"/>
      <c r="IP76" s="782"/>
      <c r="IQ76" s="782"/>
      <c r="IR76" s="782"/>
      <c r="IS76" s="782"/>
      <c r="IT76" s="782"/>
      <c r="IU76" s="782"/>
      <c r="IV76" s="782"/>
      <c r="IW76" s="782"/>
      <c r="IX76" s="782"/>
      <c r="IY76" s="782"/>
    </row>
    <row r="77" spans="1:259">
      <c r="A77" s="762" t="s">
        <v>933</v>
      </c>
      <c r="B77" s="832" t="s">
        <v>990</v>
      </c>
      <c r="C77" s="820" t="s">
        <v>957</v>
      </c>
      <c r="D77" s="833" t="s">
        <v>958</v>
      </c>
      <c r="E77" s="831">
        <v>2.66</v>
      </c>
      <c r="F77" s="831">
        <v>0.2</v>
      </c>
      <c r="G77" s="815"/>
      <c r="H77" s="798"/>
      <c r="I77" s="766">
        <v>0.7</v>
      </c>
      <c r="J77" s="766"/>
      <c r="K77" s="834"/>
      <c r="L77" s="765"/>
      <c r="M77" s="835">
        <v>0.5</v>
      </c>
      <c r="N77" s="766">
        <f t="shared" si="27"/>
        <v>0</v>
      </c>
      <c r="O77" s="766"/>
      <c r="P77" s="767">
        <f t="shared" si="34"/>
        <v>0.61490000000000011</v>
      </c>
      <c r="Q77" s="768">
        <f t="shared" si="36"/>
        <v>4.6749000000000009</v>
      </c>
      <c r="R77" s="510">
        <v>2340000</v>
      </c>
      <c r="S77" s="769">
        <f t="shared" si="35"/>
        <v>10939266.000000002</v>
      </c>
      <c r="T77" s="770">
        <f t="shared" si="29"/>
        <v>41.793606000000011</v>
      </c>
      <c r="U77" s="770">
        <f t="shared" si="30"/>
        <v>8.6953140000000015</v>
      </c>
      <c r="V77" s="770">
        <f t="shared" si="31"/>
        <v>15.146676000000003</v>
      </c>
      <c r="W77" s="770">
        <f t="shared" si="32"/>
        <v>65.635596000000021</v>
      </c>
      <c r="X77" s="770">
        <f t="shared" si="33"/>
        <v>7.4692800000000013</v>
      </c>
      <c r="Y77" s="781"/>
      <c r="Z77" s="781"/>
      <c r="AA77" s="831"/>
      <c r="AB77" s="782"/>
      <c r="AC77" s="818"/>
      <c r="AD77" s="818"/>
      <c r="AE77" s="818"/>
      <c r="AF77" s="782"/>
      <c r="AG77" s="782"/>
      <c r="AH77" s="782"/>
      <c r="AI77" s="782"/>
      <c r="AJ77" s="782"/>
      <c r="AK77" s="782"/>
      <c r="AL77" s="782"/>
      <c r="AM77" s="782"/>
      <c r="AN77" s="782"/>
      <c r="AO77" s="782"/>
      <c r="AP77" s="782"/>
      <c r="AQ77" s="782"/>
      <c r="AR77" s="782"/>
      <c r="AS77" s="782"/>
      <c r="AT77" s="782"/>
      <c r="AU77" s="782"/>
      <c r="AV77" s="782"/>
      <c r="AW77" s="782"/>
      <c r="AX77" s="782"/>
      <c r="AY77" s="782"/>
      <c r="AZ77" s="782"/>
      <c r="BA77" s="782"/>
      <c r="BB77" s="782"/>
      <c r="BC77" s="782"/>
      <c r="BD77" s="782"/>
      <c r="BE77" s="782"/>
      <c r="BF77" s="782"/>
      <c r="BG77" s="782"/>
      <c r="BH77" s="782"/>
      <c r="BI77" s="782"/>
      <c r="BJ77" s="782"/>
      <c r="BK77" s="782"/>
      <c r="BL77" s="782"/>
      <c r="BM77" s="782"/>
      <c r="BN77" s="782"/>
      <c r="BO77" s="782"/>
      <c r="BP77" s="782"/>
      <c r="BQ77" s="782"/>
      <c r="BR77" s="782"/>
      <c r="BS77" s="782"/>
      <c r="BT77" s="782"/>
      <c r="BU77" s="782"/>
      <c r="BV77" s="782"/>
      <c r="BW77" s="782"/>
      <c r="BX77" s="782"/>
      <c r="BY77" s="782"/>
      <c r="BZ77" s="782"/>
      <c r="CA77" s="782"/>
      <c r="CB77" s="782"/>
      <c r="CC77" s="782"/>
      <c r="CD77" s="782"/>
      <c r="CE77" s="782"/>
      <c r="CF77" s="782"/>
      <c r="CG77" s="782"/>
      <c r="CH77" s="782"/>
      <c r="CI77" s="782"/>
      <c r="CJ77" s="782"/>
      <c r="CK77" s="782"/>
      <c r="CL77" s="782"/>
      <c r="CM77" s="782"/>
      <c r="CN77" s="782"/>
      <c r="CO77" s="782"/>
      <c r="CP77" s="782"/>
      <c r="CQ77" s="782"/>
      <c r="CR77" s="782"/>
      <c r="CS77" s="782"/>
      <c r="CT77" s="782"/>
      <c r="CU77" s="782"/>
      <c r="CV77" s="782"/>
      <c r="CW77" s="782"/>
      <c r="CX77" s="782"/>
      <c r="CY77" s="782"/>
      <c r="CZ77" s="782"/>
      <c r="DA77" s="782"/>
      <c r="DB77" s="782"/>
      <c r="DC77" s="782"/>
      <c r="DD77" s="782"/>
      <c r="DE77" s="782"/>
      <c r="DF77" s="782"/>
      <c r="DG77" s="782"/>
      <c r="DH77" s="782"/>
      <c r="DI77" s="782"/>
      <c r="DJ77" s="782"/>
      <c r="DK77" s="782"/>
      <c r="DL77" s="782"/>
      <c r="DM77" s="782"/>
      <c r="DN77" s="782"/>
      <c r="DO77" s="782"/>
      <c r="DP77" s="782"/>
      <c r="DQ77" s="782"/>
      <c r="DR77" s="782"/>
      <c r="DS77" s="782"/>
      <c r="DT77" s="782"/>
      <c r="DU77" s="782"/>
      <c r="DV77" s="782"/>
      <c r="DW77" s="782"/>
      <c r="DX77" s="782"/>
      <c r="DY77" s="782"/>
      <c r="DZ77" s="782"/>
      <c r="EA77" s="782"/>
      <c r="EB77" s="782"/>
      <c r="EC77" s="782"/>
      <c r="ED77" s="782"/>
      <c r="EE77" s="782"/>
      <c r="EF77" s="782"/>
      <c r="EG77" s="782"/>
      <c r="EH77" s="782"/>
      <c r="EI77" s="782"/>
      <c r="EJ77" s="782"/>
      <c r="EK77" s="782"/>
      <c r="EL77" s="782"/>
      <c r="EM77" s="782"/>
      <c r="EN77" s="782"/>
      <c r="EO77" s="782"/>
      <c r="EP77" s="782"/>
      <c r="EQ77" s="782"/>
      <c r="ER77" s="782"/>
      <c r="ES77" s="782"/>
      <c r="ET77" s="782"/>
      <c r="EU77" s="782"/>
      <c r="EV77" s="782"/>
      <c r="EW77" s="782"/>
      <c r="EX77" s="782"/>
      <c r="EY77" s="782"/>
      <c r="EZ77" s="782"/>
      <c r="FA77" s="782"/>
      <c r="FB77" s="782"/>
      <c r="FC77" s="782"/>
      <c r="FD77" s="782"/>
      <c r="FE77" s="782"/>
      <c r="FF77" s="782"/>
      <c r="FG77" s="782"/>
      <c r="FH77" s="782"/>
      <c r="FI77" s="782"/>
      <c r="FJ77" s="782"/>
      <c r="FK77" s="782"/>
      <c r="FL77" s="782"/>
      <c r="FM77" s="782"/>
      <c r="FN77" s="782"/>
      <c r="FO77" s="782"/>
      <c r="FP77" s="782"/>
      <c r="FQ77" s="782"/>
      <c r="FR77" s="782"/>
      <c r="FS77" s="782"/>
      <c r="FT77" s="782"/>
      <c r="FU77" s="782"/>
      <c r="FV77" s="782"/>
      <c r="FW77" s="782"/>
      <c r="FX77" s="782"/>
      <c r="FY77" s="782"/>
      <c r="FZ77" s="782"/>
      <c r="GA77" s="782"/>
      <c r="GB77" s="782"/>
      <c r="GC77" s="782"/>
      <c r="GD77" s="782"/>
      <c r="GE77" s="782"/>
      <c r="GF77" s="782"/>
      <c r="GG77" s="782"/>
      <c r="GH77" s="782"/>
      <c r="GI77" s="782"/>
      <c r="GJ77" s="782"/>
      <c r="GK77" s="782"/>
      <c r="GL77" s="782"/>
      <c r="GM77" s="782"/>
      <c r="GN77" s="782"/>
      <c r="GO77" s="782"/>
      <c r="GP77" s="782"/>
      <c r="GQ77" s="782"/>
      <c r="GR77" s="782"/>
      <c r="GS77" s="782"/>
      <c r="GT77" s="782"/>
      <c r="GU77" s="782"/>
      <c r="GV77" s="782"/>
      <c r="GW77" s="782"/>
      <c r="GX77" s="782"/>
      <c r="GY77" s="782"/>
      <c r="GZ77" s="782"/>
      <c r="HA77" s="782"/>
      <c r="HB77" s="782"/>
      <c r="HC77" s="782"/>
      <c r="HD77" s="782"/>
      <c r="HE77" s="782"/>
      <c r="HF77" s="782"/>
      <c r="HG77" s="782"/>
      <c r="HH77" s="782"/>
      <c r="HI77" s="782"/>
      <c r="HJ77" s="782"/>
      <c r="HK77" s="782"/>
      <c r="HL77" s="782"/>
      <c r="HM77" s="782"/>
      <c r="HN77" s="782"/>
      <c r="HO77" s="782"/>
      <c r="HP77" s="782"/>
      <c r="HQ77" s="782"/>
      <c r="HR77" s="782"/>
      <c r="HS77" s="782"/>
      <c r="HT77" s="782"/>
      <c r="HU77" s="782"/>
      <c r="HV77" s="782"/>
      <c r="HW77" s="782"/>
      <c r="HX77" s="782"/>
      <c r="HY77" s="782"/>
      <c r="HZ77" s="782"/>
      <c r="IA77" s="782"/>
      <c r="IB77" s="782"/>
      <c r="IC77" s="782"/>
      <c r="ID77" s="782"/>
      <c r="IE77" s="782"/>
      <c r="IF77" s="782"/>
      <c r="IG77" s="782"/>
      <c r="IH77" s="782"/>
      <c r="II77" s="782"/>
      <c r="IJ77" s="782"/>
      <c r="IK77" s="782"/>
      <c r="IL77" s="782"/>
      <c r="IM77" s="782"/>
      <c r="IN77" s="782"/>
      <c r="IO77" s="782"/>
      <c r="IP77" s="782"/>
      <c r="IQ77" s="782"/>
      <c r="IR77" s="782"/>
      <c r="IS77" s="782"/>
      <c r="IT77" s="782"/>
      <c r="IU77" s="782"/>
      <c r="IV77" s="782"/>
      <c r="IW77" s="782"/>
      <c r="IX77" s="782"/>
      <c r="IY77" s="782"/>
    </row>
    <row r="78" spans="1:259">
      <c r="A78" s="762" t="s">
        <v>991</v>
      </c>
      <c r="B78" s="832" t="s">
        <v>992</v>
      </c>
      <c r="C78" s="820" t="s">
        <v>913</v>
      </c>
      <c r="D78" s="836" t="s">
        <v>977</v>
      </c>
      <c r="E78" s="831">
        <v>3.33</v>
      </c>
      <c r="F78" s="831"/>
      <c r="G78" s="815">
        <v>0.3</v>
      </c>
      <c r="H78" s="798"/>
      <c r="I78" s="766">
        <v>0.7</v>
      </c>
      <c r="J78" s="766"/>
      <c r="K78" s="837"/>
      <c r="L78" s="765">
        <f t="shared" si="26"/>
        <v>2.331</v>
      </c>
      <c r="M78" s="831">
        <v>0.7</v>
      </c>
      <c r="N78" s="766">
        <f t="shared" si="27"/>
        <v>0.36630000000000001</v>
      </c>
      <c r="O78" s="766"/>
      <c r="P78" s="767">
        <f t="shared" si="34"/>
        <v>0.79470449999999992</v>
      </c>
      <c r="Q78" s="768">
        <f t="shared" si="36"/>
        <v>8.5220044999999995</v>
      </c>
      <c r="R78" s="510">
        <v>2340000</v>
      </c>
      <c r="S78" s="769">
        <f t="shared" si="35"/>
        <v>19941490.529999997</v>
      </c>
      <c r="T78" s="770">
        <f t="shared" si="29"/>
        <v>76.186720229999992</v>
      </c>
      <c r="U78" s="770">
        <f t="shared" si="30"/>
        <v>15.85092837</v>
      </c>
      <c r="V78" s="770">
        <f t="shared" si="31"/>
        <v>27.611294579999999</v>
      </c>
      <c r="W78" s="770">
        <f t="shared" si="32"/>
        <v>119.64894318</v>
      </c>
      <c r="X78" s="770">
        <f t="shared" si="33"/>
        <v>9.3506400000000003</v>
      </c>
      <c r="Y78" s="781"/>
      <c r="Z78" s="781"/>
      <c r="AA78" s="838">
        <v>0.11</v>
      </c>
      <c r="AB78" s="782"/>
      <c r="AC78" s="818"/>
      <c r="AD78" s="818"/>
      <c r="AE78" s="818"/>
      <c r="AF78" s="782"/>
      <c r="AG78" s="782"/>
      <c r="AH78" s="782"/>
      <c r="AI78" s="782"/>
      <c r="AJ78" s="782"/>
      <c r="AK78" s="782"/>
      <c r="AL78" s="782"/>
      <c r="AM78" s="782"/>
      <c r="AN78" s="782"/>
      <c r="AO78" s="782"/>
      <c r="AP78" s="782"/>
      <c r="AQ78" s="782"/>
      <c r="AR78" s="782"/>
      <c r="AS78" s="782"/>
      <c r="AT78" s="782"/>
      <c r="AU78" s="782"/>
      <c r="AV78" s="782"/>
      <c r="AW78" s="782"/>
      <c r="AX78" s="782"/>
      <c r="AY78" s="782"/>
      <c r="AZ78" s="782"/>
      <c r="BA78" s="782"/>
      <c r="BB78" s="782"/>
      <c r="BC78" s="782"/>
      <c r="BD78" s="782"/>
      <c r="BE78" s="782"/>
      <c r="BF78" s="782"/>
      <c r="BG78" s="782"/>
      <c r="BH78" s="782"/>
      <c r="BI78" s="782"/>
      <c r="BJ78" s="782"/>
      <c r="BK78" s="782"/>
      <c r="BL78" s="782"/>
      <c r="BM78" s="782"/>
      <c r="BN78" s="782"/>
      <c r="BO78" s="782"/>
      <c r="BP78" s="782"/>
      <c r="BQ78" s="782"/>
      <c r="BR78" s="782"/>
      <c r="BS78" s="782"/>
      <c r="BT78" s="782"/>
      <c r="BU78" s="782"/>
      <c r="BV78" s="782"/>
      <c r="BW78" s="782"/>
      <c r="BX78" s="782"/>
      <c r="BY78" s="782"/>
      <c r="BZ78" s="782"/>
      <c r="CA78" s="782"/>
      <c r="CB78" s="782"/>
      <c r="CC78" s="782"/>
      <c r="CD78" s="782"/>
      <c r="CE78" s="782"/>
      <c r="CF78" s="782"/>
      <c r="CG78" s="782"/>
      <c r="CH78" s="782"/>
      <c r="CI78" s="782"/>
      <c r="CJ78" s="782"/>
      <c r="CK78" s="782"/>
      <c r="CL78" s="782"/>
      <c r="CM78" s="782"/>
      <c r="CN78" s="782"/>
      <c r="CO78" s="782"/>
      <c r="CP78" s="782"/>
      <c r="CQ78" s="782"/>
      <c r="CR78" s="782"/>
      <c r="CS78" s="782"/>
      <c r="CT78" s="782"/>
      <c r="CU78" s="782"/>
      <c r="CV78" s="782"/>
      <c r="CW78" s="782"/>
      <c r="CX78" s="782"/>
      <c r="CY78" s="782"/>
      <c r="CZ78" s="782"/>
      <c r="DA78" s="782"/>
      <c r="DB78" s="782"/>
      <c r="DC78" s="782"/>
      <c r="DD78" s="782"/>
      <c r="DE78" s="782"/>
      <c r="DF78" s="782"/>
      <c r="DG78" s="782"/>
      <c r="DH78" s="782"/>
      <c r="DI78" s="782"/>
      <c r="DJ78" s="782"/>
      <c r="DK78" s="782"/>
      <c r="DL78" s="782"/>
      <c r="DM78" s="782"/>
      <c r="DN78" s="782"/>
      <c r="DO78" s="782"/>
      <c r="DP78" s="782"/>
      <c r="DQ78" s="782"/>
      <c r="DR78" s="782"/>
      <c r="DS78" s="782"/>
      <c r="DT78" s="782"/>
      <c r="DU78" s="782"/>
      <c r="DV78" s="782"/>
      <c r="DW78" s="782"/>
      <c r="DX78" s="782"/>
      <c r="DY78" s="782"/>
      <c r="DZ78" s="782"/>
      <c r="EA78" s="782"/>
      <c r="EB78" s="782"/>
      <c r="EC78" s="782"/>
      <c r="ED78" s="782"/>
      <c r="EE78" s="782"/>
      <c r="EF78" s="782"/>
      <c r="EG78" s="782"/>
      <c r="EH78" s="782"/>
      <c r="EI78" s="782"/>
      <c r="EJ78" s="782"/>
      <c r="EK78" s="782"/>
      <c r="EL78" s="782"/>
      <c r="EM78" s="782"/>
      <c r="EN78" s="782"/>
      <c r="EO78" s="782"/>
      <c r="EP78" s="782"/>
      <c r="EQ78" s="782"/>
      <c r="ER78" s="782"/>
      <c r="ES78" s="782"/>
      <c r="ET78" s="782"/>
      <c r="EU78" s="782"/>
      <c r="EV78" s="782"/>
      <c r="EW78" s="782"/>
      <c r="EX78" s="782"/>
      <c r="EY78" s="782"/>
      <c r="EZ78" s="782"/>
      <c r="FA78" s="782"/>
      <c r="FB78" s="782"/>
      <c r="FC78" s="782"/>
      <c r="FD78" s="782"/>
      <c r="FE78" s="782"/>
      <c r="FF78" s="782"/>
      <c r="FG78" s="782"/>
      <c r="FH78" s="782"/>
      <c r="FI78" s="782"/>
      <c r="FJ78" s="782"/>
      <c r="FK78" s="782"/>
      <c r="FL78" s="782"/>
      <c r="FM78" s="782"/>
      <c r="FN78" s="782"/>
      <c r="FO78" s="782"/>
      <c r="FP78" s="782"/>
      <c r="FQ78" s="782"/>
      <c r="FR78" s="782"/>
      <c r="FS78" s="782"/>
      <c r="FT78" s="782"/>
      <c r="FU78" s="782"/>
      <c r="FV78" s="782"/>
      <c r="FW78" s="782"/>
      <c r="FX78" s="782"/>
      <c r="FY78" s="782"/>
      <c r="FZ78" s="782"/>
      <c r="GA78" s="782"/>
      <c r="GB78" s="782"/>
      <c r="GC78" s="782"/>
      <c r="GD78" s="782"/>
      <c r="GE78" s="782"/>
      <c r="GF78" s="782"/>
      <c r="GG78" s="782"/>
      <c r="GH78" s="782"/>
      <c r="GI78" s="782"/>
      <c r="GJ78" s="782"/>
      <c r="GK78" s="782"/>
      <c r="GL78" s="782"/>
      <c r="GM78" s="782"/>
      <c r="GN78" s="782"/>
      <c r="GO78" s="782"/>
      <c r="GP78" s="782"/>
      <c r="GQ78" s="782"/>
      <c r="GR78" s="782"/>
      <c r="GS78" s="782"/>
      <c r="GT78" s="782"/>
      <c r="GU78" s="782"/>
      <c r="GV78" s="782"/>
      <c r="GW78" s="782"/>
      <c r="GX78" s="782"/>
      <c r="GY78" s="782"/>
      <c r="GZ78" s="782"/>
      <c r="HA78" s="782"/>
      <c r="HB78" s="782"/>
      <c r="HC78" s="782"/>
      <c r="HD78" s="782"/>
      <c r="HE78" s="782"/>
      <c r="HF78" s="782"/>
      <c r="HG78" s="782"/>
      <c r="HH78" s="782"/>
      <c r="HI78" s="782"/>
      <c r="HJ78" s="782"/>
      <c r="HK78" s="782"/>
      <c r="HL78" s="782"/>
      <c r="HM78" s="782"/>
      <c r="HN78" s="782"/>
      <c r="HO78" s="782"/>
      <c r="HP78" s="782"/>
      <c r="HQ78" s="782"/>
      <c r="HR78" s="782"/>
      <c r="HS78" s="782"/>
      <c r="HT78" s="782"/>
      <c r="HU78" s="782"/>
      <c r="HV78" s="782"/>
      <c r="HW78" s="782"/>
      <c r="HX78" s="782"/>
      <c r="HY78" s="782"/>
      <c r="HZ78" s="782"/>
      <c r="IA78" s="782"/>
      <c r="IB78" s="782"/>
      <c r="IC78" s="782"/>
      <c r="ID78" s="782"/>
      <c r="IE78" s="782"/>
      <c r="IF78" s="782"/>
      <c r="IG78" s="782"/>
      <c r="IH78" s="782"/>
      <c r="II78" s="782"/>
      <c r="IJ78" s="782"/>
      <c r="IK78" s="782"/>
      <c r="IL78" s="782"/>
      <c r="IM78" s="782"/>
      <c r="IN78" s="782"/>
      <c r="IO78" s="782"/>
      <c r="IP78" s="782"/>
      <c r="IQ78" s="782"/>
      <c r="IR78" s="782"/>
      <c r="IS78" s="782"/>
      <c r="IT78" s="782"/>
      <c r="IU78" s="782"/>
      <c r="IV78" s="782"/>
      <c r="IW78" s="782"/>
      <c r="IX78" s="782"/>
      <c r="IY78" s="782"/>
    </row>
    <row r="79" spans="1:259">
      <c r="A79" s="762" t="s">
        <v>993</v>
      </c>
      <c r="B79" s="832" t="s">
        <v>994</v>
      </c>
      <c r="C79" s="820" t="s">
        <v>913</v>
      </c>
      <c r="D79" s="836" t="s">
        <v>977</v>
      </c>
      <c r="E79" s="831">
        <v>2.34</v>
      </c>
      <c r="F79" s="831"/>
      <c r="G79" s="815">
        <v>0.3</v>
      </c>
      <c r="H79" s="798"/>
      <c r="I79" s="766">
        <v>0.7</v>
      </c>
      <c r="J79" s="766"/>
      <c r="K79" s="799">
        <f>(E79+F79)*70%</f>
        <v>1.6379999999999999</v>
      </c>
      <c r="L79" s="765">
        <f t="shared" si="26"/>
        <v>1.6379999999999999</v>
      </c>
      <c r="M79" s="831"/>
      <c r="N79" s="766">
        <f t="shared" si="27"/>
        <v>0</v>
      </c>
      <c r="O79" s="766"/>
      <c r="P79" s="767">
        <f t="shared" si="34"/>
        <v>0.50309999999999999</v>
      </c>
      <c r="Q79" s="768">
        <f t="shared" si="36"/>
        <v>7.1190999999999995</v>
      </c>
      <c r="R79" s="510">
        <v>2340000</v>
      </c>
      <c r="S79" s="769">
        <f t="shared" si="35"/>
        <v>16658693.999999998</v>
      </c>
      <c r="T79" s="770">
        <f t="shared" si="29"/>
        <v>63.644753999999992</v>
      </c>
      <c r="U79" s="770">
        <f t="shared" si="30"/>
        <v>13.241526</v>
      </c>
      <c r="V79" s="770">
        <f t="shared" si="31"/>
        <v>23.065883999999997</v>
      </c>
      <c r="W79" s="770">
        <f t="shared" si="32"/>
        <v>99.952163999999996</v>
      </c>
      <c r="X79" s="770">
        <f t="shared" si="33"/>
        <v>6.5707199999999997</v>
      </c>
      <c r="Y79" s="781"/>
      <c r="Z79" s="781"/>
      <c r="AA79" s="831"/>
      <c r="AB79" s="782"/>
      <c r="AC79" s="818"/>
      <c r="AD79" s="818"/>
      <c r="AE79" s="818"/>
      <c r="AF79" s="782"/>
      <c r="AG79" s="782"/>
      <c r="AH79" s="782"/>
      <c r="AI79" s="782"/>
      <c r="AJ79" s="782"/>
      <c r="AK79" s="782"/>
      <c r="AL79" s="782"/>
      <c r="AM79" s="782"/>
      <c r="AN79" s="782"/>
      <c r="AO79" s="782"/>
      <c r="AP79" s="782"/>
      <c r="AQ79" s="782"/>
      <c r="AR79" s="782"/>
      <c r="AS79" s="782"/>
      <c r="AT79" s="782"/>
      <c r="AU79" s="782"/>
      <c r="AV79" s="782"/>
      <c r="AW79" s="782"/>
      <c r="AX79" s="782"/>
      <c r="AY79" s="782"/>
      <c r="AZ79" s="782"/>
      <c r="BA79" s="782"/>
      <c r="BB79" s="782"/>
      <c r="BC79" s="782"/>
      <c r="BD79" s="782"/>
      <c r="BE79" s="782"/>
      <c r="BF79" s="782"/>
      <c r="BG79" s="782"/>
      <c r="BH79" s="782"/>
      <c r="BI79" s="782"/>
      <c r="BJ79" s="782"/>
      <c r="BK79" s="782"/>
      <c r="BL79" s="782"/>
      <c r="BM79" s="782"/>
      <c r="BN79" s="782"/>
      <c r="BO79" s="782"/>
      <c r="BP79" s="782"/>
      <c r="BQ79" s="782"/>
      <c r="BR79" s="782"/>
      <c r="BS79" s="782"/>
      <c r="BT79" s="782"/>
      <c r="BU79" s="782"/>
      <c r="BV79" s="782"/>
      <c r="BW79" s="782"/>
      <c r="BX79" s="782"/>
      <c r="BY79" s="782"/>
      <c r="BZ79" s="782"/>
      <c r="CA79" s="782"/>
      <c r="CB79" s="782"/>
      <c r="CC79" s="782"/>
      <c r="CD79" s="782"/>
      <c r="CE79" s="782"/>
      <c r="CF79" s="782"/>
      <c r="CG79" s="782"/>
      <c r="CH79" s="782"/>
      <c r="CI79" s="782"/>
      <c r="CJ79" s="782"/>
      <c r="CK79" s="782"/>
      <c r="CL79" s="782"/>
      <c r="CM79" s="782"/>
      <c r="CN79" s="782"/>
      <c r="CO79" s="782"/>
      <c r="CP79" s="782"/>
      <c r="CQ79" s="782"/>
      <c r="CR79" s="782"/>
      <c r="CS79" s="782"/>
      <c r="CT79" s="782"/>
      <c r="CU79" s="782"/>
      <c r="CV79" s="782"/>
      <c r="CW79" s="782"/>
      <c r="CX79" s="782"/>
      <c r="CY79" s="782"/>
      <c r="CZ79" s="782"/>
      <c r="DA79" s="782"/>
      <c r="DB79" s="782"/>
      <c r="DC79" s="782"/>
      <c r="DD79" s="782"/>
      <c r="DE79" s="782"/>
      <c r="DF79" s="782"/>
      <c r="DG79" s="782"/>
      <c r="DH79" s="782"/>
      <c r="DI79" s="782"/>
      <c r="DJ79" s="782"/>
      <c r="DK79" s="782"/>
      <c r="DL79" s="782"/>
      <c r="DM79" s="782"/>
      <c r="DN79" s="782"/>
      <c r="DO79" s="782"/>
      <c r="DP79" s="782"/>
      <c r="DQ79" s="782"/>
      <c r="DR79" s="782"/>
      <c r="DS79" s="782"/>
      <c r="DT79" s="782"/>
      <c r="DU79" s="782"/>
      <c r="DV79" s="782"/>
      <c r="DW79" s="782"/>
      <c r="DX79" s="782"/>
      <c r="DY79" s="782"/>
      <c r="DZ79" s="782"/>
      <c r="EA79" s="782"/>
      <c r="EB79" s="782"/>
      <c r="EC79" s="782"/>
      <c r="ED79" s="782"/>
      <c r="EE79" s="782"/>
      <c r="EF79" s="782"/>
      <c r="EG79" s="782"/>
      <c r="EH79" s="782"/>
      <c r="EI79" s="782"/>
      <c r="EJ79" s="782"/>
      <c r="EK79" s="782"/>
      <c r="EL79" s="782"/>
      <c r="EM79" s="782"/>
      <c r="EN79" s="782"/>
      <c r="EO79" s="782"/>
      <c r="EP79" s="782"/>
      <c r="EQ79" s="782"/>
      <c r="ER79" s="782"/>
      <c r="ES79" s="782"/>
      <c r="ET79" s="782"/>
      <c r="EU79" s="782"/>
      <c r="EV79" s="782"/>
      <c r="EW79" s="782"/>
      <c r="EX79" s="782"/>
      <c r="EY79" s="782"/>
      <c r="EZ79" s="782"/>
      <c r="FA79" s="782"/>
      <c r="FB79" s="782"/>
      <c r="FC79" s="782"/>
      <c r="FD79" s="782"/>
      <c r="FE79" s="782"/>
      <c r="FF79" s="782"/>
      <c r="FG79" s="782"/>
      <c r="FH79" s="782"/>
      <c r="FI79" s="782"/>
      <c r="FJ79" s="782"/>
      <c r="FK79" s="782"/>
      <c r="FL79" s="782"/>
      <c r="FM79" s="782"/>
      <c r="FN79" s="782"/>
      <c r="FO79" s="782"/>
      <c r="FP79" s="782"/>
      <c r="FQ79" s="782"/>
      <c r="FR79" s="782"/>
      <c r="FS79" s="782"/>
      <c r="FT79" s="782"/>
      <c r="FU79" s="782"/>
      <c r="FV79" s="782"/>
      <c r="FW79" s="782"/>
      <c r="FX79" s="782"/>
      <c r="FY79" s="782"/>
      <c r="FZ79" s="782"/>
      <c r="GA79" s="782"/>
      <c r="GB79" s="782"/>
      <c r="GC79" s="782"/>
      <c r="GD79" s="782"/>
      <c r="GE79" s="782"/>
      <c r="GF79" s="782"/>
      <c r="GG79" s="782"/>
      <c r="GH79" s="782"/>
      <c r="GI79" s="782"/>
      <c r="GJ79" s="782"/>
      <c r="GK79" s="782"/>
      <c r="GL79" s="782"/>
      <c r="GM79" s="782"/>
      <c r="GN79" s="782"/>
      <c r="GO79" s="782"/>
      <c r="GP79" s="782"/>
      <c r="GQ79" s="782"/>
      <c r="GR79" s="782"/>
      <c r="GS79" s="782"/>
      <c r="GT79" s="782"/>
      <c r="GU79" s="782"/>
      <c r="GV79" s="782"/>
      <c r="GW79" s="782"/>
      <c r="GX79" s="782"/>
      <c r="GY79" s="782"/>
      <c r="GZ79" s="782"/>
      <c r="HA79" s="782"/>
      <c r="HB79" s="782"/>
      <c r="HC79" s="782"/>
      <c r="HD79" s="782"/>
      <c r="HE79" s="782"/>
      <c r="HF79" s="782"/>
      <c r="HG79" s="782"/>
      <c r="HH79" s="782"/>
      <c r="HI79" s="782"/>
      <c r="HJ79" s="782"/>
      <c r="HK79" s="782"/>
      <c r="HL79" s="782"/>
      <c r="HM79" s="782"/>
      <c r="HN79" s="782"/>
      <c r="HO79" s="782"/>
      <c r="HP79" s="782"/>
      <c r="HQ79" s="782"/>
      <c r="HR79" s="782"/>
      <c r="HS79" s="782"/>
      <c r="HT79" s="782"/>
      <c r="HU79" s="782"/>
      <c r="HV79" s="782"/>
      <c r="HW79" s="782"/>
      <c r="HX79" s="782"/>
      <c r="HY79" s="782"/>
      <c r="HZ79" s="782"/>
      <c r="IA79" s="782"/>
      <c r="IB79" s="782"/>
      <c r="IC79" s="782"/>
      <c r="ID79" s="782"/>
      <c r="IE79" s="782"/>
      <c r="IF79" s="782"/>
      <c r="IG79" s="782"/>
      <c r="IH79" s="782"/>
      <c r="II79" s="782"/>
      <c r="IJ79" s="782"/>
      <c r="IK79" s="782"/>
      <c r="IL79" s="782"/>
      <c r="IM79" s="782"/>
      <c r="IN79" s="782"/>
      <c r="IO79" s="782"/>
      <c r="IP79" s="782"/>
      <c r="IQ79" s="782"/>
      <c r="IR79" s="782"/>
      <c r="IS79" s="782"/>
      <c r="IT79" s="782"/>
      <c r="IU79" s="782"/>
      <c r="IV79" s="782"/>
      <c r="IW79" s="782"/>
      <c r="IX79" s="782"/>
      <c r="IY79" s="782"/>
    </row>
    <row r="80" spans="1:259">
      <c r="A80" s="762" t="s">
        <v>995</v>
      </c>
      <c r="B80" s="832" t="s">
        <v>996</v>
      </c>
      <c r="C80" s="820" t="s">
        <v>913</v>
      </c>
      <c r="D80" s="836" t="s">
        <v>977</v>
      </c>
      <c r="E80" s="831">
        <v>3.33</v>
      </c>
      <c r="F80" s="831"/>
      <c r="G80" s="815">
        <v>0.3</v>
      </c>
      <c r="H80" s="798"/>
      <c r="I80" s="766">
        <v>0.7</v>
      </c>
      <c r="J80" s="766"/>
      <c r="K80" s="837"/>
      <c r="L80" s="765">
        <f t="shared" si="26"/>
        <v>2.331</v>
      </c>
      <c r="M80" s="835">
        <v>0.5</v>
      </c>
      <c r="N80" s="766">
        <f t="shared" si="27"/>
        <v>0.19980000000000001</v>
      </c>
      <c r="O80" s="766"/>
      <c r="P80" s="767">
        <f t="shared" si="34"/>
        <v>0.758907</v>
      </c>
      <c r="Q80" s="768">
        <f t="shared" si="36"/>
        <v>8.119707</v>
      </c>
      <c r="R80" s="510">
        <v>2340000</v>
      </c>
      <c r="S80" s="769">
        <f t="shared" si="35"/>
        <v>19000114.379999999</v>
      </c>
      <c r="T80" s="770">
        <f t="shared" si="29"/>
        <v>72.590180579999995</v>
      </c>
      <c r="U80" s="770">
        <f t="shared" si="30"/>
        <v>15.10265502</v>
      </c>
      <c r="V80" s="770">
        <f t="shared" si="31"/>
        <v>26.307850680000001</v>
      </c>
      <c r="W80" s="770">
        <f t="shared" si="32"/>
        <v>114.00068628</v>
      </c>
      <c r="X80" s="770">
        <f t="shared" si="33"/>
        <v>9.3506400000000003</v>
      </c>
      <c r="Y80" s="781"/>
      <c r="Z80" s="781"/>
      <c r="AA80" s="838">
        <v>0.06</v>
      </c>
      <c r="AB80" s="782"/>
      <c r="AC80" s="818"/>
      <c r="AD80" s="818"/>
      <c r="AE80" s="818"/>
      <c r="AF80" s="782"/>
      <c r="AG80" s="782"/>
      <c r="AH80" s="782"/>
      <c r="AI80" s="782"/>
      <c r="AJ80" s="782"/>
      <c r="AK80" s="782"/>
      <c r="AL80" s="782"/>
      <c r="AM80" s="782"/>
      <c r="AN80" s="782"/>
      <c r="AO80" s="782"/>
      <c r="AP80" s="782"/>
      <c r="AQ80" s="782"/>
      <c r="AR80" s="782"/>
      <c r="AS80" s="782"/>
      <c r="AT80" s="782"/>
      <c r="AU80" s="782"/>
      <c r="AV80" s="782"/>
      <c r="AW80" s="782"/>
      <c r="AX80" s="782"/>
      <c r="AY80" s="782"/>
      <c r="AZ80" s="782"/>
      <c r="BA80" s="782"/>
      <c r="BB80" s="782"/>
      <c r="BC80" s="782"/>
      <c r="BD80" s="782"/>
      <c r="BE80" s="782"/>
      <c r="BF80" s="782"/>
      <c r="BG80" s="782"/>
      <c r="BH80" s="782"/>
      <c r="BI80" s="782"/>
      <c r="BJ80" s="782"/>
      <c r="BK80" s="782"/>
      <c r="BL80" s="782"/>
      <c r="BM80" s="782"/>
      <c r="BN80" s="782"/>
      <c r="BO80" s="782"/>
      <c r="BP80" s="782"/>
      <c r="BQ80" s="782"/>
      <c r="BR80" s="782"/>
      <c r="BS80" s="782"/>
      <c r="BT80" s="782"/>
      <c r="BU80" s="782"/>
      <c r="BV80" s="782"/>
      <c r="BW80" s="782"/>
      <c r="BX80" s="782"/>
      <c r="BY80" s="782"/>
      <c r="BZ80" s="782"/>
      <c r="CA80" s="782"/>
      <c r="CB80" s="782"/>
      <c r="CC80" s="782"/>
      <c r="CD80" s="782"/>
      <c r="CE80" s="782"/>
      <c r="CF80" s="782"/>
      <c r="CG80" s="782"/>
      <c r="CH80" s="782"/>
      <c r="CI80" s="782"/>
      <c r="CJ80" s="782"/>
      <c r="CK80" s="782"/>
      <c r="CL80" s="782"/>
      <c r="CM80" s="782"/>
      <c r="CN80" s="782"/>
      <c r="CO80" s="782"/>
      <c r="CP80" s="782"/>
      <c r="CQ80" s="782"/>
      <c r="CR80" s="782"/>
      <c r="CS80" s="782"/>
      <c r="CT80" s="782"/>
      <c r="CU80" s="782"/>
      <c r="CV80" s="782"/>
      <c r="CW80" s="782"/>
      <c r="CX80" s="782"/>
      <c r="CY80" s="782"/>
      <c r="CZ80" s="782"/>
      <c r="DA80" s="782"/>
      <c r="DB80" s="782"/>
      <c r="DC80" s="782"/>
      <c r="DD80" s="782"/>
      <c r="DE80" s="782"/>
      <c r="DF80" s="782"/>
      <c r="DG80" s="782"/>
      <c r="DH80" s="782"/>
      <c r="DI80" s="782"/>
      <c r="DJ80" s="782"/>
      <c r="DK80" s="782"/>
      <c r="DL80" s="782"/>
      <c r="DM80" s="782"/>
      <c r="DN80" s="782"/>
      <c r="DO80" s="782"/>
      <c r="DP80" s="782"/>
      <c r="DQ80" s="782"/>
      <c r="DR80" s="782"/>
      <c r="DS80" s="782"/>
      <c r="DT80" s="782"/>
      <c r="DU80" s="782"/>
      <c r="DV80" s="782"/>
      <c r="DW80" s="782"/>
      <c r="DX80" s="782"/>
      <c r="DY80" s="782"/>
      <c r="DZ80" s="782"/>
      <c r="EA80" s="782"/>
      <c r="EB80" s="782"/>
      <c r="EC80" s="782"/>
      <c r="ED80" s="782"/>
      <c r="EE80" s="782"/>
      <c r="EF80" s="782"/>
      <c r="EG80" s="782"/>
      <c r="EH80" s="782"/>
      <c r="EI80" s="782"/>
      <c r="EJ80" s="782"/>
      <c r="EK80" s="782"/>
      <c r="EL80" s="782"/>
      <c r="EM80" s="782"/>
      <c r="EN80" s="782"/>
      <c r="EO80" s="782"/>
      <c r="EP80" s="782"/>
      <c r="EQ80" s="782"/>
      <c r="ER80" s="782"/>
      <c r="ES80" s="782"/>
      <c r="ET80" s="782"/>
      <c r="EU80" s="782"/>
      <c r="EV80" s="782"/>
      <c r="EW80" s="782"/>
      <c r="EX80" s="782"/>
      <c r="EY80" s="782"/>
      <c r="EZ80" s="782"/>
      <c r="FA80" s="782"/>
      <c r="FB80" s="782"/>
      <c r="FC80" s="782"/>
      <c r="FD80" s="782"/>
      <c r="FE80" s="782"/>
      <c r="FF80" s="782"/>
      <c r="FG80" s="782"/>
      <c r="FH80" s="782"/>
      <c r="FI80" s="782"/>
      <c r="FJ80" s="782"/>
      <c r="FK80" s="782"/>
      <c r="FL80" s="782"/>
      <c r="FM80" s="782"/>
      <c r="FN80" s="782"/>
      <c r="FO80" s="782"/>
      <c r="FP80" s="782"/>
      <c r="FQ80" s="782"/>
      <c r="FR80" s="782"/>
      <c r="FS80" s="782"/>
      <c r="FT80" s="782"/>
      <c r="FU80" s="782"/>
      <c r="FV80" s="782"/>
      <c r="FW80" s="782"/>
      <c r="FX80" s="782"/>
      <c r="FY80" s="782"/>
      <c r="FZ80" s="782"/>
      <c r="GA80" s="782"/>
      <c r="GB80" s="782"/>
      <c r="GC80" s="782"/>
      <c r="GD80" s="782"/>
      <c r="GE80" s="782"/>
      <c r="GF80" s="782"/>
      <c r="GG80" s="782"/>
      <c r="GH80" s="782"/>
      <c r="GI80" s="782"/>
      <c r="GJ80" s="782"/>
      <c r="GK80" s="782"/>
      <c r="GL80" s="782"/>
      <c r="GM80" s="782"/>
      <c r="GN80" s="782"/>
      <c r="GO80" s="782"/>
      <c r="GP80" s="782"/>
      <c r="GQ80" s="782"/>
      <c r="GR80" s="782"/>
      <c r="GS80" s="782"/>
      <c r="GT80" s="782"/>
      <c r="GU80" s="782"/>
      <c r="GV80" s="782"/>
      <c r="GW80" s="782"/>
      <c r="GX80" s="782"/>
      <c r="GY80" s="782"/>
      <c r="GZ80" s="782"/>
      <c r="HA80" s="782"/>
      <c r="HB80" s="782"/>
      <c r="HC80" s="782"/>
      <c r="HD80" s="782"/>
      <c r="HE80" s="782"/>
      <c r="HF80" s="782"/>
      <c r="HG80" s="782"/>
      <c r="HH80" s="782"/>
      <c r="HI80" s="782"/>
      <c r="HJ80" s="782"/>
      <c r="HK80" s="782"/>
      <c r="HL80" s="782"/>
      <c r="HM80" s="782"/>
      <c r="HN80" s="782"/>
      <c r="HO80" s="782"/>
      <c r="HP80" s="782"/>
      <c r="HQ80" s="782"/>
      <c r="HR80" s="782"/>
      <c r="HS80" s="782"/>
      <c r="HT80" s="782"/>
      <c r="HU80" s="782"/>
      <c r="HV80" s="782"/>
      <c r="HW80" s="782"/>
      <c r="HX80" s="782"/>
      <c r="HY80" s="782"/>
      <c r="HZ80" s="782"/>
      <c r="IA80" s="782"/>
      <c r="IB80" s="782"/>
      <c r="IC80" s="782"/>
      <c r="ID80" s="782"/>
      <c r="IE80" s="782"/>
      <c r="IF80" s="782"/>
      <c r="IG80" s="782"/>
      <c r="IH80" s="782"/>
      <c r="II80" s="782"/>
      <c r="IJ80" s="782"/>
      <c r="IK80" s="782"/>
      <c r="IL80" s="782"/>
      <c r="IM80" s="782"/>
      <c r="IN80" s="782"/>
      <c r="IO80" s="782"/>
      <c r="IP80" s="782"/>
      <c r="IQ80" s="782"/>
      <c r="IR80" s="782"/>
      <c r="IS80" s="782"/>
      <c r="IT80" s="782"/>
      <c r="IU80" s="782"/>
      <c r="IV80" s="782"/>
      <c r="IW80" s="782"/>
      <c r="IX80" s="782"/>
      <c r="IY80" s="782"/>
    </row>
    <row r="81" spans="1:259">
      <c r="A81" s="762" t="s">
        <v>997</v>
      </c>
      <c r="B81" s="819" t="s">
        <v>998</v>
      </c>
      <c r="C81" s="820" t="s">
        <v>913</v>
      </c>
      <c r="D81" s="836" t="s">
        <v>999</v>
      </c>
      <c r="E81" s="831">
        <v>4.9800000000000004</v>
      </c>
      <c r="F81" s="831"/>
      <c r="G81" s="827">
        <v>0.6</v>
      </c>
      <c r="H81" s="798"/>
      <c r="I81" s="766">
        <v>0.7</v>
      </c>
      <c r="J81" s="766"/>
      <c r="K81" s="834"/>
      <c r="L81" s="765">
        <f t="shared" si="26"/>
        <v>3.4860000000000002</v>
      </c>
      <c r="M81" s="835">
        <v>1</v>
      </c>
      <c r="N81" s="766">
        <f t="shared" si="27"/>
        <v>1.6932000000000003</v>
      </c>
      <c r="O81" s="766"/>
      <c r="P81" s="767">
        <f t="shared" si="34"/>
        <v>1.4347380000000001</v>
      </c>
      <c r="Q81" s="768">
        <f t="shared" si="36"/>
        <v>13.893938</v>
      </c>
      <c r="R81" s="510">
        <v>2340000</v>
      </c>
      <c r="S81" s="769">
        <f t="shared" si="35"/>
        <v>32511814.920000002</v>
      </c>
      <c r="T81" s="770">
        <f t="shared" si="29"/>
        <v>124.21180572</v>
      </c>
      <c r="U81" s="770">
        <f t="shared" si="30"/>
        <v>25.84272468</v>
      </c>
      <c r="V81" s="770">
        <f t="shared" si="31"/>
        <v>45.016359120000004</v>
      </c>
      <c r="W81" s="770">
        <f t="shared" si="32"/>
        <v>195.07088952000001</v>
      </c>
      <c r="X81" s="770">
        <f t="shared" si="33"/>
        <v>13.983840000000001</v>
      </c>
      <c r="Y81" s="781"/>
      <c r="Z81" s="781"/>
      <c r="AA81" s="839" t="s">
        <v>1000</v>
      </c>
      <c r="AB81" s="782"/>
      <c r="AC81" s="818"/>
      <c r="AD81" s="818"/>
      <c r="AE81" s="818"/>
      <c r="AF81" s="782"/>
      <c r="AG81" s="782"/>
      <c r="AH81" s="782"/>
      <c r="AI81" s="782"/>
      <c r="AJ81" s="782"/>
      <c r="AK81" s="782"/>
      <c r="AL81" s="782"/>
      <c r="AM81" s="782"/>
      <c r="AN81" s="782"/>
      <c r="AO81" s="782"/>
      <c r="AP81" s="782"/>
      <c r="AQ81" s="782"/>
      <c r="AR81" s="782"/>
      <c r="AS81" s="782"/>
      <c r="AT81" s="782"/>
      <c r="AU81" s="782"/>
      <c r="AV81" s="782"/>
      <c r="AW81" s="782"/>
      <c r="AX81" s="782"/>
      <c r="AY81" s="782"/>
      <c r="AZ81" s="782"/>
      <c r="BA81" s="782"/>
      <c r="BB81" s="782"/>
      <c r="BC81" s="782"/>
      <c r="BD81" s="782"/>
      <c r="BE81" s="782"/>
      <c r="BF81" s="782"/>
      <c r="BG81" s="782"/>
      <c r="BH81" s="782"/>
      <c r="BI81" s="782"/>
      <c r="BJ81" s="782"/>
      <c r="BK81" s="782"/>
      <c r="BL81" s="782"/>
      <c r="BM81" s="782"/>
      <c r="BN81" s="782"/>
      <c r="BO81" s="782"/>
      <c r="BP81" s="782"/>
      <c r="BQ81" s="782"/>
      <c r="BR81" s="782"/>
      <c r="BS81" s="782"/>
      <c r="BT81" s="782"/>
      <c r="BU81" s="782"/>
      <c r="BV81" s="782"/>
      <c r="BW81" s="782"/>
      <c r="BX81" s="782"/>
      <c r="BY81" s="782"/>
      <c r="BZ81" s="782"/>
      <c r="CA81" s="782"/>
      <c r="CB81" s="782"/>
      <c r="CC81" s="782"/>
      <c r="CD81" s="782"/>
      <c r="CE81" s="782"/>
      <c r="CF81" s="782"/>
      <c r="CG81" s="782"/>
      <c r="CH81" s="782"/>
      <c r="CI81" s="782"/>
      <c r="CJ81" s="782"/>
      <c r="CK81" s="782"/>
      <c r="CL81" s="782"/>
      <c r="CM81" s="782"/>
      <c r="CN81" s="782"/>
      <c r="CO81" s="782"/>
      <c r="CP81" s="782"/>
      <c r="CQ81" s="782"/>
      <c r="CR81" s="782"/>
      <c r="CS81" s="782"/>
      <c r="CT81" s="782"/>
      <c r="CU81" s="782"/>
      <c r="CV81" s="782"/>
      <c r="CW81" s="782"/>
      <c r="CX81" s="782"/>
      <c r="CY81" s="782"/>
      <c r="CZ81" s="782"/>
      <c r="DA81" s="782"/>
      <c r="DB81" s="782"/>
      <c r="DC81" s="782"/>
      <c r="DD81" s="782"/>
      <c r="DE81" s="782"/>
      <c r="DF81" s="782"/>
      <c r="DG81" s="782"/>
      <c r="DH81" s="782"/>
      <c r="DI81" s="782"/>
      <c r="DJ81" s="782"/>
      <c r="DK81" s="782"/>
      <c r="DL81" s="782"/>
      <c r="DM81" s="782"/>
      <c r="DN81" s="782"/>
      <c r="DO81" s="782"/>
      <c r="DP81" s="782"/>
      <c r="DQ81" s="782"/>
      <c r="DR81" s="782"/>
      <c r="DS81" s="782"/>
      <c r="DT81" s="782"/>
      <c r="DU81" s="782"/>
      <c r="DV81" s="782"/>
      <c r="DW81" s="782"/>
      <c r="DX81" s="782"/>
      <c r="DY81" s="782"/>
      <c r="DZ81" s="782"/>
      <c r="EA81" s="782"/>
      <c r="EB81" s="782"/>
      <c r="EC81" s="782"/>
      <c r="ED81" s="782"/>
      <c r="EE81" s="782"/>
      <c r="EF81" s="782"/>
      <c r="EG81" s="782"/>
      <c r="EH81" s="782"/>
      <c r="EI81" s="782"/>
      <c r="EJ81" s="782"/>
      <c r="EK81" s="782"/>
      <c r="EL81" s="782"/>
      <c r="EM81" s="782"/>
      <c r="EN81" s="782"/>
      <c r="EO81" s="782"/>
      <c r="EP81" s="782"/>
      <c r="EQ81" s="782"/>
      <c r="ER81" s="782"/>
      <c r="ES81" s="782"/>
      <c r="ET81" s="782"/>
      <c r="EU81" s="782"/>
      <c r="EV81" s="782"/>
      <c r="EW81" s="782"/>
      <c r="EX81" s="782"/>
      <c r="EY81" s="782"/>
      <c r="EZ81" s="782"/>
      <c r="FA81" s="782"/>
      <c r="FB81" s="782"/>
      <c r="FC81" s="782"/>
      <c r="FD81" s="782"/>
      <c r="FE81" s="782"/>
      <c r="FF81" s="782"/>
      <c r="FG81" s="782"/>
      <c r="FH81" s="782"/>
      <c r="FI81" s="782"/>
      <c r="FJ81" s="782"/>
      <c r="FK81" s="782"/>
      <c r="FL81" s="782"/>
      <c r="FM81" s="782"/>
      <c r="FN81" s="782"/>
      <c r="FO81" s="782"/>
      <c r="FP81" s="782"/>
      <c r="FQ81" s="782"/>
      <c r="FR81" s="782"/>
      <c r="FS81" s="782"/>
      <c r="FT81" s="782"/>
      <c r="FU81" s="782"/>
      <c r="FV81" s="782"/>
      <c r="FW81" s="782"/>
      <c r="FX81" s="782"/>
      <c r="FY81" s="782"/>
      <c r="FZ81" s="782"/>
      <c r="GA81" s="782"/>
      <c r="GB81" s="782"/>
      <c r="GC81" s="782"/>
      <c r="GD81" s="782"/>
      <c r="GE81" s="782"/>
      <c r="GF81" s="782"/>
      <c r="GG81" s="782"/>
      <c r="GH81" s="782"/>
      <c r="GI81" s="782"/>
      <c r="GJ81" s="782"/>
      <c r="GK81" s="782"/>
      <c r="GL81" s="782"/>
      <c r="GM81" s="782"/>
      <c r="GN81" s="782"/>
      <c r="GO81" s="782"/>
      <c r="GP81" s="782"/>
      <c r="GQ81" s="782"/>
      <c r="GR81" s="782"/>
      <c r="GS81" s="782"/>
      <c r="GT81" s="782"/>
      <c r="GU81" s="782"/>
      <c r="GV81" s="782"/>
      <c r="GW81" s="782"/>
      <c r="GX81" s="782"/>
      <c r="GY81" s="782"/>
      <c r="GZ81" s="782"/>
      <c r="HA81" s="782"/>
      <c r="HB81" s="782"/>
      <c r="HC81" s="782"/>
      <c r="HD81" s="782"/>
      <c r="HE81" s="782"/>
      <c r="HF81" s="782"/>
      <c r="HG81" s="782"/>
      <c r="HH81" s="782"/>
      <c r="HI81" s="782"/>
      <c r="HJ81" s="782"/>
      <c r="HK81" s="782"/>
      <c r="HL81" s="782"/>
      <c r="HM81" s="782"/>
      <c r="HN81" s="782"/>
      <c r="HO81" s="782"/>
      <c r="HP81" s="782"/>
      <c r="HQ81" s="782"/>
      <c r="HR81" s="782"/>
      <c r="HS81" s="782"/>
      <c r="HT81" s="782"/>
      <c r="HU81" s="782"/>
      <c r="HV81" s="782"/>
      <c r="HW81" s="782"/>
      <c r="HX81" s="782"/>
      <c r="HY81" s="782"/>
      <c r="HZ81" s="782"/>
      <c r="IA81" s="782"/>
      <c r="IB81" s="782"/>
      <c r="IC81" s="782"/>
      <c r="ID81" s="782"/>
      <c r="IE81" s="782"/>
      <c r="IF81" s="782"/>
      <c r="IG81" s="782"/>
      <c r="IH81" s="782"/>
      <c r="II81" s="782"/>
      <c r="IJ81" s="782"/>
      <c r="IK81" s="782"/>
      <c r="IL81" s="782"/>
      <c r="IM81" s="782"/>
      <c r="IN81" s="782"/>
      <c r="IO81" s="782"/>
      <c r="IP81" s="782"/>
      <c r="IQ81" s="782"/>
      <c r="IR81" s="782"/>
      <c r="IS81" s="782"/>
      <c r="IT81" s="782"/>
      <c r="IU81" s="782"/>
      <c r="IV81" s="782"/>
      <c r="IW81" s="782"/>
      <c r="IX81" s="782"/>
      <c r="IY81" s="782"/>
    </row>
    <row r="82" spans="1:259">
      <c r="A82" s="762" t="s">
        <v>1001</v>
      </c>
      <c r="B82" s="832" t="s">
        <v>1002</v>
      </c>
      <c r="C82" s="820" t="s">
        <v>913</v>
      </c>
      <c r="D82" s="836" t="s">
        <v>999</v>
      </c>
      <c r="E82" s="831">
        <v>5.0199999999999996</v>
      </c>
      <c r="F82" s="831"/>
      <c r="G82" s="827">
        <v>0.3</v>
      </c>
      <c r="H82" s="798"/>
      <c r="I82" s="766">
        <v>0.7</v>
      </c>
      <c r="J82" s="766"/>
      <c r="K82" s="834"/>
      <c r="L82" s="765">
        <f t="shared" si="26"/>
        <v>3.5139999999999993</v>
      </c>
      <c r="M82" s="835">
        <v>1</v>
      </c>
      <c r="N82" s="766">
        <f t="shared" si="27"/>
        <v>1.5059999999999998</v>
      </c>
      <c r="O82" s="766"/>
      <c r="P82" s="767">
        <f t="shared" si="34"/>
        <v>1.4030899999999999</v>
      </c>
      <c r="Q82" s="768">
        <f t="shared" si="36"/>
        <v>13.44309</v>
      </c>
      <c r="R82" s="510">
        <v>2340000</v>
      </c>
      <c r="S82" s="769">
        <f t="shared" si="35"/>
        <v>31456830.599999998</v>
      </c>
      <c r="T82" s="770">
        <f t="shared" si="29"/>
        <v>120.18122459999999</v>
      </c>
      <c r="U82" s="770">
        <f t="shared" si="30"/>
        <v>25.004147400000001</v>
      </c>
      <c r="V82" s="770">
        <f t="shared" si="31"/>
        <v>43.555611600000006</v>
      </c>
      <c r="W82" s="770">
        <f t="shared" si="32"/>
        <v>188.74098359999999</v>
      </c>
      <c r="X82" s="770">
        <f t="shared" si="33"/>
        <v>14.096159999999999</v>
      </c>
      <c r="Y82" s="781"/>
      <c r="Z82" s="781"/>
      <c r="AA82" s="839" t="s">
        <v>1003</v>
      </c>
      <c r="AB82" s="782"/>
      <c r="AC82" s="818"/>
      <c r="AD82" s="818"/>
      <c r="AE82" s="818"/>
      <c r="AF82" s="782"/>
      <c r="AG82" s="782"/>
      <c r="AH82" s="782"/>
      <c r="AI82" s="782"/>
      <c r="AJ82" s="782"/>
      <c r="AK82" s="782"/>
      <c r="AL82" s="782"/>
      <c r="AM82" s="782"/>
      <c r="AN82" s="782"/>
      <c r="AO82" s="782"/>
      <c r="AP82" s="782"/>
      <c r="AQ82" s="782"/>
      <c r="AR82" s="782"/>
      <c r="AS82" s="782"/>
      <c r="AT82" s="782"/>
      <c r="AU82" s="782"/>
      <c r="AV82" s="782"/>
      <c r="AW82" s="782"/>
      <c r="AX82" s="782"/>
      <c r="AY82" s="782"/>
      <c r="AZ82" s="782"/>
      <c r="BA82" s="782"/>
      <c r="BB82" s="782"/>
      <c r="BC82" s="782"/>
      <c r="BD82" s="782"/>
      <c r="BE82" s="782"/>
      <c r="BF82" s="782"/>
      <c r="BG82" s="782"/>
      <c r="BH82" s="782"/>
      <c r="BI82" s="782"/>
      <c r="BJ82" s="782"/>
      <c r="BK82" s="782"/>
      <c r="BL82" s="782"/>
      <c r="BM82" s="782"/>
      <c r="BN82" s="782"/>
      <c r="BO82" s="782"/>
      <c r="BP82" s="782"/>
      <c r="BQ82" s="782"/>
      <c r="BR82" s="782"/>
      <c r="BS82" s="782"/>
      <c r="BT82" s="782"/>
      <c r="BU82" s="782"/>
      <c r="BV82" s="782"/>
      <c r="BW82" s="782"/>
      <c r="BX82" s="782"/>
      <c r="BY82" s="782"/>
      <c r="BZ82" s="782"/>
      <c r="CA82" s="782"/>
      <c r="CB82" s="782"/>
      <c r="CC82" s="782"/>
      <c r="CD82" s="782"/>
      <c r="CE82" s="782"/>
      <c r="CF82" s="782"/>
      <c r="CG82" s="782"/>
      <c r="CH82" s="782"/>
      <c r="CI82" s="782"/>
      <c r="CJ82" s="782"/>
      <c r="CK82" s="782"/>
      <c r="CL82" s="782"/>
      <c r="CM82" s="782"/>
      <c r="CN82" s="782"/>
      <c r="CO82" s="782"/>
      <c r="CP82" s="782"/>
      <c r="CQ82" s="782"/>
      <c r="CR82" s="782"/>
      <c r="CS82" s="782"/>
      <c r="CT82" s="782"/>
      <c r="CU82" s="782"/>
      <c r="CV82" s="782"/>
      <c r="CW82" s="782"/>
      <c r="CX82" s="782"/>
      <c r="CY82" s="782"/>
      <c r="CZ82" s="782"/>
      <c r="DA82" s="782"/>
      <c r="DB82" s="782"/>
      <c r="DC82" s="782"/>
      <c r="DD82" s="782"/>
      <c r="DE82" s="782"/>
      <c r="DF82" s="782"/>
      <c r="DG82" s="782"/>
      <c r="DH82" s="782"/>
      <c r="DI82" s="782"/>
      <c r="DJ82" s="782"/>
      <c r="DK82" s="782"/>
      <c r="DL82" s="782"/>
      <c r="DM82" s="782"/>
      <c r="DN82" s="782"/>
      <c r="DO82" s="782"/>
      <c r="DP82" s="782"/>
      <c r="DQ82" s="782"/>
      <c r="DR82" s="782"/>
      <c r="DS82" s="782"/>
      <c r="DT82" s="782"/>
      <c r="DU82" s="782"/>
      <c r="DV82" s="782"/>
      <c r="DW82" s="782"/>
      <c r="DX82" s="782"/>
      <c r="DY82" s="782"/>
      <c r="DZ82" s="782"/>
      <c r="EA82" s="782"/>
      <c r="EB82" s="782"/>
      <c r="EC82" s="782"/>
      <c r="ED82" s="782"/>
      <c r="EE82" s="782"/>
      <c r="EF82" s="782"/>
      <c r="EG82" s="782"/>
      <c r="EH82" s="782"/>
      <c r="EI82" s="782"/>
      <c r="EJ82" s="782"/>
      <c r="EK82" s="782"/>
      <c r="EL82" s="782"/>
      <c r="EM82" s="782"/>
      <c r="EN82" s="782"/>
      <c r="EO82" s="782"/>
      <c r="EP82" s="782"/>
      <c r="EQ82" s="782"/>
      <c r="ER82" s="782"/>
      <c r="ES82" s="782"/>
      <c r="ET82" s="782"/>
      <c r="EU82" s="782"/>
      <c r="EV82" s="782"/>
      <c r="EW82" s="782"/>
      <c r="EX82" s="782"/>
      <c r="EY82" s="782"/>
      <c r="EZ82" s="782"/>
      <c r="FA82" s="782"/>
      <c r="FB82" s="782"/>
      <c r="FC82" s="782"/>
      <c r="FD82" s="782"/>
      <c r="FE82" s="782"/>
      <c r="FF82" s="782"/>
      <c r="FG82" s="782"/>
      <c r="FH82" s="782"/>
      <c r="FI82" s="782"/>
      <c r="FJ82" s="782"/>
      <c r="FK82" s="782"/>
      <c r="FL82" s="782"/>
      <c r="FM82" s="782"/>
      <c r="FN82" s="782"/>
      <c r="FO82" s="782"/>
      <c r="FP82" s="782"/>
      <c r="FQ82" s="782"/>
      <c r="FR82" s="782"/>
      <c r="FS82" s="782"/>
      <c r="FT82" s="782"/>
      <c r="FU82" s="782"/>
      <c r="FV82" s="782"/>
      <c r="FW82" s="782"/>
      <c r="FX82" s="782"/>
      <c r="FY82" s="782"/>
      <c r="FZ82" s="782"/>
      <c r="GA82" s="782"/>
      <c r="GB82" s="782"/>
      <c r="GC82" s="782"/>
      <c r="GD82" s="782"/>
      <c r="GE82" s="782"/>
      <c r="GF82" s="782"/>
      <c r="GG82" s="782"/>
      <c r="GH82" s="782"/>
      <c r="GI82" s="782"/>
      <c r="GJ82" s="782"/>
      <c r="GK82" s="782"/>
      <c r="GL82" s="782"/>
      <c r="GM82" s="782"/>
      <c r="GN82" s="782"/>
      <c r="GO82" s="782"/>
      <c r="GP82" s="782"/>
      <c r="GQ82" s="782"/>
      <c r="GR82" s="782"/>
      <c r="GS82" s="782"/>
      <c r="GT82" s="782"/>
      <c r="GU82" s="782"/>
      <c r="GV82" s="782"/>
      <c r="GW82" s="782"/>
      <c r="GX82" s="782"/>
      <c r="GY82" s="782"/>
      <c r="GZ82" s="782"/>
      <c r="HA82" s="782"/>
      <c r="HB82" s="782"/>
      <c r="HC82" s="782"/>
      <c r="HD82" s="782"/>
      <c r="HE82" s="782"/>
      <c r="HF82" s="782"/>
      <c r="HG82" s="782"/>
      <c r="HH82" s="782"/>
      <c r="HI82" s="782"/>
      <c r="HJ82" s="782"/>
      <c r="HK82" s="782"/>
      <c r="HL82" s="782"/>
      <c r="HM82" s="782"/>
      <c r="HN82" s="782"/>
      <c r="HO82" s="782"/>
      <c r="HP82" s="782"/>
      <c r="HQ82" s="782"/>
      <c r="HR82" s="782"/>
      <c r="HS82" s="782"/>
      <c r="HT82" s="782"/>
      <c r="HU82" s="782"/>
      <c r="HV82" s="782"/>
      <c r="HW82" s="782"/>
      <c r="HX82" s="782"/>
      <c r="HY82" s="782"/>
      <c r="HZ82" s="782"/>
      <c r="IA82" s="782"/>
      <c r="IB82" s="782"/>
      <c r="IC82" s="782"/>
      <c r="ID82" s="782"/>
      <c r="IE82" s="782"/>
      <c r="IF82" s="782"/>
      <c r="IG82" s="782"/>
      <c r="IH82" s="782"/>
      <c r="II82" s="782"/>
      <c r="IJ82" s="782"/>
      <c r="IK82" s="782"/>
      <c r="IL82" s="782"/>
      <c r="IM82" s="782"/>
      <c r="IN82" s="782"/>
      <c r="IO82" s="782"/>
      <c r="IP82" s="782"/>
      <c r="IQ82" s="782"/>
      <c r="IR82" s="782"/>
      <c r="IS82" s="782"/>
      <c r="IT82" s="782"/>
      <c r="IU82" s="782"/>
      <c r="IV82" s="782"/>
      <c r="IW82" s="782"/>
      <c r="IX82" s="782"/>
      <c r="IY82" s="782"/>
    </row>
    <row r="83" spans="1:259">
      <c r="A83" s="762" t="s">
        <v>1004</v>
      </c>
      <c r="B83" s="832" t="s">
        <v>1005</v>
      </c>
      <c r="C83" s="820" t="s">
        <v>913</v>
      </c>
      <c r="D83" s="836" t="s">
        <v>1006</v>
      </c>
      <c r="E83" s="831">
        <v>4.0599999999999996</v>
      </c>
      <c r="F83" s="831"/>
      <c r="G83" s="827">
        <v>0.3</v>
      </c>
      <c r="H83" s="798"/>
      <c r="I83" s="766">
        <v>0.7</v>
      </c>
      <c r="J83" s="766"/>
      <c r="K83" s="834"/>
      <c r="L83" s="765">
        <f t="shared" si="26"/>
        <v>2.8419999999999996</v>
      </c>
      <c r="M83" s="835">
        <v>1</v>
      </c>
      <c r="N83" s="766">
        <f t="shared" si="27"/>
        <v>1.0962000000000001</v>
      </c>
      <c r="O83" s="766"/>
      <c r="P83" s="767">
        <f t="shared" si="34"/>
        <v>1.1085830000000001</v>
      </c>
      <c r="Q83" s="768">
        <f t="shared" si="36"/>
        <v>11.106782999999998</v>
      </c>
      <c r="R83" s="510">
        <v>2340000</v>
      </c>
      <c r="S83" s="769">
        <f t="shared" si="35"/>
        <v>25989872.219999995</v>
      </c>
      <c r="T83" s="770">
        <f t="shared" si="29"/>
        <v>99.294640019999974</v>
      </c>
      <c r="U83" s="770">
        <f t="shared" si="30"/>
        <v>20.658616379999998</v>
      </c>
      <c r="V83" s="770">
        <f t="shared" si="31"/>
        <v>35.985976919999999</v>
      </c>
      <c r="W83" s="770">
        <f t="shared" si="32"/>
        <v>155.93923331999997</v>
      </c>
      <c r="X83" s="770">
        <f t="shared" si="33"/>
        <v>11.40048</v>
      </c>
      <c r="Y83" s="781"/>
      <c r="Z83" s="781"/>
      <c r="AA83" s="839" t="s">
        <v>1007</v>
      </c>
      <c r="AB83" s="782"/>
      <c r="AC83" s="818"/>
      <c r="AD83" s="818"/>
      <c r="AE83" s="818"/>
      <c r="AF83" s="782"/>
      <c r="AG83" s="782"/>
      <c r="AH83" s="782"/>
      <c r="AI83" s="782"/>
      <c r="AJ83" s="782"/>
      <c r="AK83" s="782"/>
      <c r="AL83" s="782"/>
      <c r="AM83" s="782"/>
      <c r="AN83" s="782"/>
      <c r="AO83" s="782"/>
      <c r="AP83" s="782"/>
      <c r="AQ83" s="782"/>
      <c r="AR83" s="782"/>
      <c r="AS83" s="782"/>
      <c r="AT83" s="782"/>
      <c r="AU83" s="782"/>
      <c r="AV83" s="782"/>
      <c r="AW83" s="782"/>
      <c r="AX83" s="782"/>
      <c r="AY83" s="782"/>
      <c r="AZ83" s="782"/>
      <c r="BA83" s="782"/>
      <c r="BB83" s="782"/>
      <c r="BC83" s="782"/>
      <c r="BD83" s="782"/>
      <c r="BE83" s="782"/>
      <c r="BF83" s="782"/>
      <c r="BG83" s="782"/>
      <c r="BH83" s="782"/>
      <c r="BI83" s="782"/>
      <c r="BJ83" s="782"/>
      <c r="BK83" s="782"/>
      <c r="BL83" s="782"/>
      <c r="BM83" s="782"/>
      <c r="BN83" s="782"/>
      <c r="BO83" s="782"/>
      <c r="BP83" s="782"/>
      <c r="BQ83" s="782"/>
      <c r="BR83" s="782"/>
      <c r="BS83" s="782"/>
      <c r="BT83" s="782"/>
      <c r="BU83" s="782"/>
      <c r="BV83" s="782"/>
      <c r="BW83" s="782"/>
      <c r="BX83" s="782"/>
      <c r="BY83" s="782"/>
      <c r="BZ83" s="782"/>
      <c r="CA83" s="782"/>
      <c r="CB83" s="782"/>
      <c r="CC83" s="782"/>
      <c r="CD83" s="782"/>
      <c r="CE83" s="782"/>
      <c r="CF83" s="782"/>
      <c r="CG83" s="782"/>
      <c r="CH83" s="782"/>
      <c r="CI83" s="782"/>
      <c r="CJ83" s="782"/>
      <c r="CK83" s="782"/>
      <c r="CL83" s="782"/>
      <c r="CM83" s="782"/>
      <c r="CN83" s="782"/>
      <c r="CO83" s="782"/>
      <c r="CP83" s="782"/>
      <c r="CQ83" s="782"/>
      <c r="CR83" s="782"/>
      <c r="CS83" s="782"/>
      <c r="CT83" s="782"/>
      <c r="CU83" s="782"/>
      <c r="CV83" s="782"/>
      <c r="CW83" s="782"/>
      <c r="CX83" s="782"/>
      <c r="CY83" s="782"/>
      <c r="CZ83" s="782"/>
      <c r="DA83" s="782"/>
      <c r="DB83" s="782"/>
      <c r="DC83" s="782"/>
      <c r="DD83" s="782"/>
      <c r="DE83" s="782"/>
      <c r="DF83" s="782"/>
      <c r="DG83" s="782"/>
      <c r="DH83" s="782"/>
      <c r="DI83" s="782"/>
      <c r="DJ83" s="782"/>
      <c r="DK83" s="782"/>
      <c r="DL83" s="782"/>
      <c r="DM83" s="782"/>
      <c r="DN83" s="782"/>
      <c r="DO83" s="782"/>
      <c r="DP83" s="782"/>
      <c r="DQ83" s="782"/>
      <c r="DR83" s="782"/>
      <c r="DS83" s="782"/>
      <c r="DT83" s="782"/>
      <c r="DU83" s="782"/>
      <c r="DV83" s="782"/>
      <c r="DW83" s="782"/>
      <c r="DX83" s="782"/>
      <c r="DY83" s="782"/>
      <c r="DZ83" s="782"/>
      <c r="EA83" s="782"/>
      <c r="EB83" s="782"/>
      <c r="EC83" s="782"/>
      <c r="ED83" s="782"/>
      <c r="EE83" s="782"/>
      <c r="EF83" s="782"/>
      <c r="EG83" s="782"/>
      <c r="EH83" s="782"/>
      <c r="EI83" s="782"/>
      <c r="EJ83" s="782"/>
      <c r="EK83" s="782"/>
      <c r="EL83" s="782"/>
      <c r="EM83" s="782"/>
      <c r="EN83" s="782"/>
      <c r="EO83" s="782"/>
      <c r="EP83" s="782"/>
      <c r="EQ83" s="782"/>
      <c r="ER83" s="782"/>
      <c r="ES83" s="782"/>
      <c r="ET83" s="782"/>
      <c r="EU83" s="782"/>
      <c r="EV83" s="782"/>
      <c r="EW83" s="782"/>
      <c r="EX83" s="782"/>
      <c r="EY83" s="782"/>
      <c r="EZ83" s="782"/>
      <c r="FA83" s="782"/>
      <c r="FB83" s="782"/>
      <c r="FC83" s="782"/>
      <c r="FD83" s="782"/>
      <c r="FE83" s="782"/>
      <c r="FF83" s="782"/>
      <c r="FG83" s="782"/>
      <c r="FH83" s="782"/>
      <c r="FI83" s="782"/>
      <c r="FJ83" s="782"/>
      <c r="FK83" s="782"/>
      <c r="FL83" s="782"/>
      <c r="FM83" s="782"/>
      <c r="FN83" s="782"/>
      <c r="FO83" s="782"/>
      <c r="FP83" s="782"/>
      <c r="FQ83" s="782"/>
      <c r="FR83" s="782"/>
      <c r="FS83" s="782"/>
      <c r="FT83" s="782"/>
      <c r="FU83" s="782"/>
      <c r="FV83" s="782"/>
      <c r="FW83" s="782"/>
      <c r="FX83" s="782"/>
      <c r="FY83" s="782"/>
      <c r="FZ83" s="782"/>
      <c r="GA83" s="782"/>
      <c r="GB83" s="782"/>
      <c r="GC83" s="782"/>
      <c r="GD83" s="782"/>
      <c r="GE83" s="782"/>
      <c r="GF83" s="782"/>
      <c r="GG83" s="782"/>
      <c r="GH83" s="782"/>
      <c r="GI83" s="782"/>
      <c r="GJ83" s="782"/>
      <c r="GK83" s="782"/>
      <c r="GL83" s="782"/>
      <c r="GM83" s="782"/>
      <c r="GN83" s="782"/>
      <c r="GO83" s="782"/>
      <c r="GP83" s="782"/>
      <c r="GQ83" s="782"/>
      <c r="GR83" s="782"/>
      <c r="GS83" s="782"/>
      <c r="GT83" s="782"/>
      <c r="GU83" s="782"/>
      <c r="GV83" s="782"/>
      <c r="GW83" s="782"/>
      <c r="GX83" s="782"/>
      <c r="GY83" s="782"/>
      <c r="GZ83" s="782"/>
      <c r="HA83" s="782"/>
      <c r="HB83" s="782"/>
      <c r="HC83" s="782"/>
      <c r="HD83" s="782"/>
      <c r="HE83" s="782"/>
      <c r="HF83" s="782"/>
      <c r="HG83" s="782"/>
      <c r="HH83" s="782"/>
      <c r="HI83" s="782"/>
      <c r="HJ83" s="782"/>
      <c r="HK83" s="782"/>
      <c r="HL83" s="782"/>
      <c r="HM83" s="782"/>
      <c r="HN83" s="782"/>
      <c r="HO83" s="782"/>
      <c r="HP83" s="782"/>
      <c r="HQ83" s="782"/>
      <c r="HR83" s="782"/>
      <c r="HS83" s="782"/>
      <c r="HT83" s="782"/>
      <c r="HU83" s="782"/>
      <c r="HV83" s="782"/>
      <c r="HW83" s="782"/>
      <c r="HX83" s="782"/>
      <c r="HY83" s="782"/>
      <c r="HZ83" s="782"/>
      <c r="IA83" s="782"/>
      <c r="IB83" s="782"/>
      <c r="IC83" s="782"/>
      <c r="ID83" s="782"/>
      <c r="IE83" s="782"/>
      <c r="IF83" s="782"/>
      <c r="IG83" s="782"/>
      <c r="IH83" s="782"/>
      <c r="II83" s="782"/>
      <c r="IJ83" s="782"/>
      <c r="IK83" s="782"/>
      <c r="IL83" s="782"/>
      <c r="IM83" s="782"/>
      <c r="IN83" s="782"/>
      <c r="IO83" s="782"/>
      <c r="IP83" s="782"/>
      <c r="IQ83" s="782"/>
      <c r="IR83" s="782"/>
      <c r="IS83" s="782"/>
      <c r="IT83" s="782"/>
      <c r="IU83" s="782"/>
      <c r="IV83" s="782"/>
      <c r="IW83" s="782"/>
      <c r="IX83" s="782"/>
      <c r="IY83" s="782"/>
    </row>
    <row r="84" spans="1:259">
      <c r="A84" s="762" t="s">
        <v>1008</v>
      </c>
      <c r="B84" s="832" t="s">
        <v>676</v>
      </c>
      <c r="C84" s="820" t="s">
        <v>913</v>
      </c>
      <c r="D84" s="836" t="s">
        <v>1009</v>
      </c>
      <c r="E84" s="831">
        <v>4.6500000000000004</v>
      </c>
      <c r="F84" s="831"/>
      <c r="G84" s="827">
        <v>0.3</v>
      </c>
      <c r="H84" s="798"/>
      <c r="I84" s="766">
        <v>0.7</v>
      </c>
      <c r="J84" s="766"/>
      <c r="K84" s="834"/>
      <c r="L84" s="765">
        <f t="shared" si="26"/>
        <v>3.2549999999999999</v>
      </c>
      <c r="M84" s="835">
        <v>1</v>
      </c>
      <c r="N84" s="766">
        <f t="shared" si="27"/>
        <v>1.2555000000000003</v>
      </c>
      <c r="O84" s="766"/>
      <c r="P84" s="767">
        <f t="shared" si="34"/>
        <v>1.2696825000000003</v>
      </c>
      <c r="Q84" s="768">
        <f t="shared" si="36"/>
        <v>12.430182500000001</v>
      </c>
      <c r="R84" s="510">
        <v>2340000</v>
      </c>
      <c r="S84" s="769">
        <f t="shared" si="35"/>
        <v>29086627.050000001</v>
      </c>
      <c r="T84" s="770">
        <f t="shared" si="29"/>
        <v>111.12583155000002</v>
      </c>
      <c r="U84" s="770">
        <f t="shared" si="30"/>
        <v>23.120139450000003</v>
      </c>
      <c r="V84" s="770">
        <f t="shared" si="31"/>
        <v>40.273791300000006</v>
      </c>
      <c r="W84" s="770">
        <f t="shared" si="32"/>
        <v>174.51976230000002</v>
      </c>
      <c r="X84" s="770">
        <f t="shared" si="33"/>
        <v>13.057200000000002</v>
      </c>
      <c r="Y84" s="781"/>
      <c r="Z84" s="781"/>
      <c r="AA84" s="839" t="s">
        <v>1007</v>
      </c>
      <c r="AB84" s="782"/>
      <c r="AC84" s="818"/>
      <c r="AD84" s="818"/>
      <c r="AE84" s="818"/>
      <c r="AF84" s="782"/>
      <c r="AG84" s="782"/>
      <c r="AH84" s="782"/>
      <c r="AI84" s="782"/>
      <c r="AJ84" s="782"/>
      <c r="AK84" s="782"/>
      <c r="AL84" s="782"/>
      <c r="AM84" s="782"/>
      <c r="AN84" s="782"/>
      <c r="AO84" s="782"/>
      <c r="AP84" s="782"/>
      <c r="AQ84" s="782"/>
      <c r="AR84" s="782"/>
      <c r="AS84" s="782"/>
      <c r="AT84" s="782"/>
      <c r="AU84" s="782"/>
      <c r="AV84" s="782"/>
      <c r="AW84" s="782"/>
      <c r="AX84" s="782"/>
      <c r="AY84" s="782"/>
      <c r="AZ84" s="782"/>
      <c r="BA84" s="782"/>
      <c r="BB84" s="782"/>
      <c r="BC84" s="782"/>
      <c r="BD84" s="782"/>
      <c r="BE84" s="782"/>
      <c r="BF84" s="782"/>
      <c r="BG84" s="782"/>
      <c r="BH84" s="782"/>
      <c r="BI84" s="782"/>
      <c r="BJ84" s="782"/>
      <c r="BK84" s="782"/>
      <c r="BL84" s="782"/>
      <c r="BM84" s="782"/>
      <c r="BN84" s="782"/>
      <c r="BO84" s="782"/>
      <c r="BP84" s="782"/>
      <c r="BQ84" s="782"/>
      <c r="BR84" s="782"/>
      <c r="BS84" s="782"/>
      <c r="BT84" s="782"/>
      <c r="BU84" s="782"/>
      <c r="BV84" s="782"/>
      <c r="BW84" s="782"/>
      <c r="BX84" s="782"/>
      <c r="BY84" s="782"/>
      <c r="BZ84" s="782"/>
      <c r="CA84" s="782"/>
      <c r="CB84" s="782"/>
      <c r="CC84" s="782"/>
      <c r="CD84" s="782"/>
      <c r="CE84" s="782"/>
      <c r="CF84" s="782"/>
      <c r="CG84" s="782"/>
      <c r="CH84" s="782"/>
      <c r="CI84" s="782"/>
      <c r="CJ84" s="782"/>
      <c r="CK84" s="782"/>
      <c r="CL84" s="782"/>
      <c r="CM84" s="782"/>
      <c r="CN84" s="782"/>
      <c r="CO84" s="782"/>
      <c r="CP84" s="782"/>
      <c r="CQ84" s="782"/>
      <c r="CR84" s="782"/>
      <c r="CS84" s="782"/>
      <c r="CT84" s="782"/>
      <c r="CU84" s="782"/>
      <c r="CV84" s="782"/>
      <c r="CW84" s="782"/>
      <c r="CX84" s="782"/>
      <c r="CY84" s="782"/>
      <c r="CZ84" s="782"/>
      <c r="DA84" s="782"/>
      <c r="DB84" s="782"/>
      <c r="DC84" s="782"/>
      <c r="DD84" s="782"/>
      <c r="DE84" s="782"/>
      <c r="DF84" s="782"/>
      <c r="DG84" s="782"/>
      <c r="DH84" s="782"/>
      <c r="DI84" s="782"/>
      <c r="DJ84" s="782"/>
      <c r="DK84" s="782"/>
      <c r="DL84" s="782"/>
      <c r="DM84" s="782"/>
      <c r="DN84" s="782"/>
      <c r="DO84" s="782"/>
      <c r="DP84" s="782"/>
      <c r="DQ84" s="782"/>
      <c r="DR84" s="782"/>
      <c r="DS84" s="782"/>
      <c r="DT84" s="782"/>
      <c r="DU84" s="782"/>
      <c r="DV84" s="782"/>
      <c r="DW84" s="782"/>
      <c r="DX84" s="782"/>
      <c r="DY84" s="782"/>
      <c r="DZ84" s="782"/>
      <c r="EA84" s="782"/>
      <c r="EB84" s="782"/>
      <c r="EC84" s="782"/>
      <c r="ED84" s="782"/>
      <c r="EE84" s="782"/>
      <c r="EF84" s="782"/>
      <c r="EG84" s="782"/>
      <c r="EH84" s="782"/>
      <c r="EI84" s="782"/>
      <c r="EJ84" s="782"/>
      <c r="EK84" s="782"/>
      <c r="EL84" s="782"/>
      <c r="EM84" s="782"/>
      <c r="EN84" s="782"/>
      <c r="EO84" s="782"/>
      <c r="EP84" s="782"/>
      <c r="EQ84" s="782"/>
      <c r="ER84" s="782"/>
      <c r="ES84" s="782"/>
      <c r="ET84" s="782"/>
      <c r="EU84" s="782"/>
      <c r="EV84" s="782"/>
      <c r="EW84" s="782"/>
      <c r="EX84" s="782"/>
      <c r="EY84" s="782"/>
      <c r="EZ84" s="782"/>
      <c r="FA84" s="782"/>
      <c r="FB84" s="782"/>
      <c r="FC84" s="782"/>
      <c r="FD84" s="782"/>
      <c r="FE84" s="782"/>
      <c r="FF84" s="782"/>
      <c r="FG84" s="782"/>
      <c r="FH84" s="782"/>
      <c r="FI84" s="782"/>
      <c r="FJ84" s="782"/>
      <c r="FK84" s="782"/>
      <c r="FL84" s="782"/>
      <c r="FM84" s="782"/>
      <c r="FN84" s="782"/>
      <c r="FO84" s="782"/>
      <c r="FP84" s="782"/>
      <c r="FQ84" s="782"/>
      <c r="FR84" s="782"/>
      <c r="FS84" s="782"/>
      <c r="FT84" s="782"/>
      <c r="FU84" s="782"/>
      <c r="FV84" s="782"/>
      <c r="FW84" s="782"/>
      <c r="FX84" s="782"/>
      <c r="FY84" s="782"/>
      <c r="FZ84" s="782"/>
      <c r="GA84" s="782"/>
      <c r="GB84" s="782"/>
      <c r="GC84" s="782"/>
      <c r="GD84" s="782"/>
      <c r="GE84" s="782"/>
      <c r="GF84" s="782"/>
      <c r="GG84" s="782"/>
      <c r="GH84" s="782"/>
      <c r="GI84" s="782"/>
      <c r="GJ84" s="782"/>
      <c r="GK84" s="782"/>
      <c r="GL84" s="782"/>
      <c r="GM84" s="782"/>
      <c r="GN84" s="782"/>
      <c r="GO84" s="782"/>
      <c r="GP84" s="782"/>
      <c r="GQ84" s="782"/>
      <c r="GR84" s="782"/>
      <c r="GS84" s="782"/>
      <c r="GT84" s="782"/>
      <c r="GU84" s="782"/>
      <c r="GV84" s="782"/>
      <c r="GW84" s="782"/>
      <c r="GX84" s="782"/>
      <c r="GY84" s="782"/>
      <c r="GZ84" s="782"/>
      <c r="HA84" s="782"/>
      <c r="HB84" s="782"/>
      <c r="HC84" s="782"/>
      <c r="HD84" s="782"/>
      <c r="HE84" s="782"/>
      <c r="HF84" s="782"/>
      <c r="HG84" s="782"/>
      <c r="HH84" s="782"/>
      <c r="HI84" s="782"/>
      <c r="HJ84" s="782"/>
      <c r="HK84" s="782"/>
      <c r="HL84" s="782"/>
      <c r="HM84" s="782"/>
      <c r="HN84" s="782"/>
      <c r="HO84" s="782"/>
      <c r="HP84" s="782"/>
      <c r="HQ84" s="782"/>
      <c r="HR84" s="782"/>
      <c r="HS84" s="782"/>
      <c r="HT84" s="782"/>
      <c r="HU84" s="782"/>
      <c r="HV84" s="782"/>
      <c r="HW84" s="782"/>
      <c r="HX84" s="782"/>
      <c r="HY84" s="782"/>
      <c r="HZ84" s="782"/>
      <c r="IA84" s="782"/>
      <c r="IB84" s="782"/>
      <c r="IC84" s="782"/>
      <c r="ID84" s="782"/>
      <c r="IE84" s="782"/>
      <c r="IF84" s="782"/>
      <c r="IG84" s="782"/>
      <c r="IH84" s="782"/>
      <c r="II84" s="782"/>
      <c r="IJ84" s="782"/>
      <c r="IK84" s="782"/>
      <c r="IL84" s="782"/>
      <c r="IM84" s="782"/>
      <c r="IN84" s="782"/>
      <c r="IO84" s="782"/>
      <c r="IP84" s="782"/>
      <c r="IQ84" s="782"/>
      <c r="IR84" s="782"/>
      <c r="IS84" s="782"/>
      <c r="IT84" s="782"/>
      <c r="IU84" s="782"/>
      <c r="IV84" s="782"/>
      <c r="IW84" s="782"/>
      <c r="IX84" s="782"/>
      <c r="IY84" s="782"/>
    </row>
    <row r="85" spans="1:259">
      <c r="A85" s="762" t="s">
        <v>1010</v>
      </c>
      <c r="B85" s="832" t="s">
        <v>1011</v>
      </c>
      <c r="C85" s="820" t="s">
        <v>913</v>
      </c>
      <c r="D85" s="836" t="s">
        <v>1012</v>
      </c>
      <c r="E85" s="831">
        <v>4.0599999999999996</v>
      </c>
      <c r="F85" s="831"/>
      <c r="G85" s="827">
        <v>0.3</v>
      </c>
      <c r="H85" s="834">
        <f>(E85+F85)*12%</f>
        <v>0.48719999999999991</v>
      </c>
      <c r="I85" s="766">
        <v>0.7</v>
      </c>
      <c r="J85" s="766"/>
      <c r="K85" s="834"/>
      <c r="L85" s="840">
        <f t="shared" si="26"/>
        <v>3.1830399999999992</v>
      </c>
      <c r="M85" s="835">
        <v>1</v>
      </c>
      <c r="N85" s="766">
        <f t="shared" si="27"/>
        <v>1.3641599999999998</v>
      </c>
      <c r="O85" s="766"/>
      <c r="P85" s="767">
        <f t="shared" si="34"/>
        <v>1.2709423999999998</v>
      </c>
      <c r="Q85" s="768">
        <f t="shared" si="36"/>
        <v>12.365342399999998</v>
      </c>
      <c r="R85" s="510">
        <v>2340000</v>
      </c>
      <c r="S85" s="769">
        <f t="shared" si="35"/>
        <v>28934901.215999994</v>
      </c>
      <c r="T85" s="770">
        <f t="shared" si="29"/>
        <v>110.54616105599999</v>
      </c>
      <c r="U85" s="770">
        <f t="shared" si="30"/>
        <v>22.999536863999992</v>
      </c>
      <c r="V85" s="770">
        <f t="shared" si="31"/>
        <v>40.063709375999991</v>
      </c>
      <c r="W85" s="770">
        <f t="shared" si="32"/>
        <v>173.60940729599997</v>
      </c>
      <c r="X85" s="770">
        <f t="shared" si="33"/>
        <v>11.40048</v>
      </c>
      <c r="Y85" s="781"/>
      <c r="Z85" s="781"/>
      <c r="AA85" s="839" t="s">
        <v>1003</v>
      </c>
      <c r="AB85" s="782"/>
      <c r="AC85" s="818"/>
      <c r="AD85" s="818"/>
      <c r="AE85" s="818"/>
      <c r="AF85" s="782"/>
      <c r="AG85" s="782"/>
      <c r="AH85" s="782"/>
      <c r="AI85" s="782"/>
      <c r="AJ85" s="782"/>
      <c r="AK85" s="782"/>
      <c r="AL85" s="782"/>
      <c r="AM85" s="782"/>
      <c r="AN85" s="782"/>
      <c r="AO85" s="782"/>
      <c r="AP85" s="782"/>
      <c r="AQ85" s="782"/>
      <c r="AR85" s="782"/>
      <c r="AS85" s="782"/>
      <c r="AT85" s="782"/>
      <c r="AU85" s="782"/>
      <c r="AV85" s="782"/>
      <c r="AW85" s="782"/>
      <c r="AX85" s="782"/>
      <c r="AY85" s="782"/>
      <c r="AZ85" s="782"/>
      <c r="BA85" s="782"/>
      <c r="BB85" s="782"/>
      <c r="BC85" s="782"/>
      <c r="BD85" s="782"/>
      <c r="BE85" s="782"/>
      <c r="BF85" s="782"/>
      <c r="BG85" s="782"/>
      <c r="BH85" s="782"/>
      <c r="BI85" s="782"/>
      <c r="BJ85" s="782"/>
      <c r="BK85" s="782"/>
      <c r="BL85" s="782"/>
      <c r="BM85" s="782"/>
      <c r="BN85" s="782"/>
      <c r="BO85" s="782"/>
      <c r="BP85" s="782"/>
      <c r="BQ85" s="782"/>
      <c r="BR85" s="782"/>
      <c r="BS85" s="782"/>
      <c r="BT85" s="782"/>
      <c r="BU85" s="782"/>
      <c r="BV85" s="782"/>
      <c r="BW85" s="782"/>
      <c r="BX85" s="782"/>
      <c r="BY85" s="782"/>
      <c r="BZ85" s="782"/>
      <c r="CA85" s="782"/>
      <c r="CB85" s="782"/>
      <c r="CC85" s="782"/>
      <c r="CD85" s="782"/>
      <c r="CE85" s="782"/>
      <c r="CF85" s="782"/>
      <c r="CG85" s="782"/>
      <c r="CH85" s="782"/>
      <c r="CI85" s="782"/>
      <c r="CJ85" s="782"/>
      <c r="CK85" s="782"/>
      <c r="CL85" s="782"/>
      <c r="CM85" s="782"/>
      <c r="CN85" s="782"/>
      <c r="CO85" s="782"/>
      <c r="CP85" s="782"/>
      <c r="CQ85" s="782"/>
      <c r="CR85" s="782"/>
      <c r="CS85" s="782"/>
      <c r="CT85" s="782"/>
      <c r="CU85" s="782"/>
      <c r="CV85" s="782"/>
      <c r="CW85" s="782"/>
      <c r="CX85" s="782"/>
      <c r="CY85" s="782"/>
      <c r="CZ85" s="782"/>
      <c r="DA85" s="782"/>
      <c r="DB85" s="782"/>
      <c r="DC85" s="782"/>
      <c r="DD85" s="782"/>
      <c r="DE85" s="782"/>
      <c r="DF85" s="782"/>
      <c r="DG85" s="782"/>
      <c r="DH85" s="782"/>
      <c r="DI85" s="782"/>
      <c r="DJ85" s="782"/>
      <c r="DK85" s="782"/>
      <c r="DL85" s="782"/>
      <c r="DM85" s="782"/>
      <c r="DN85" s="782"/>
      <c r="DO85" s="782"/>
      <c r="DP85" s="782"/>
      <c r="DQ85" s="782"/>
      <c r="DR85" s="782"/>
      <c r="DS85" s="782"/>
      <c r="DT85" s="782"/>
      <c r="DU85" s="782"/>
      <c r="DV85" s="782"/>
      <c r="DW85" s="782"/>
      <c r="DX85" s="782"/>
      <c r="DY85" s="782"/>
      <c r="DZ85" s="782"/>
      <c r="EA85" s="782"/>
      <c r="EB85" s="782"/>
      <c r="EC85" s="782"/>
      <c r="ED85" s="782"/>
      <c r="EE85" s="782"/>
      <c r="EF85" s="782"/>
      <c r="EG85" s="782"/>
      <c r="EH85" s="782"/>
      <c r="EI85" s="782"/>
      <c r="EJ85" s="782"/>
      <c r="EK85" s="782"/>
      <c r="EL85" s="782"/>
      <c r="EM85" s="782"/>
      <c r="EN85" s="782"/>
      <c r="EO85" s="782"/>
      <c r="EP85" s="782"/>
      <c r="EQ85" s="782"/>
      <c r="ER85" s="782"/>
      <c r="ES85" s="782"/>
      <c r="ET85" s="782"/>
      <c r="EU85" s="782"/>
      <c r="EV85" s="782"/>
      <c r="EW85" s="782"/>
      <c r="EX85" s="782"/>
      <c r="EY85" s="782"/>
      <c r="EZ85" s="782"/>
      <c r="FA85" s="782"/>
      <c r="FB85" s="782"/>
      <c r="FC85" s="782"/>
      <c r="FD85" s="782"/>
      <c r="FE85" s="782"/>
      <c r="FF85" s="782"/>
      <c r="FG85" s="782"/>
      <c r="FH85" s="782"/>
      <c r="FI85" s="782"/>
      <c r="FJ85" s="782"/>
      <c r="FK85" s="782"/>
      <c r="FL85" s="782"/>
      <c r="FM85" s="782"/>
      <c r="FN85" s="782"/>
      <c r="FO85" s="782"/>
      <c r="FP85" s="782"/>
      <c r="FQ85" s="782"/>
      <c r="FR85" s="782"/>
      <c r="FS85" s="782"/>
      <c r="FT85" s="782"/>
      <c r="FU85" s="782"/>
      <c r="FV85" s="782"/>
      <c r="FW85" s="782"/>
      <c r="FX85" s="782"/>
      <c r="FY85" s="782"/>
      <c r="FZ85" s="782"/>
      <c r="GA85" s="782"/>
      <c r="GB85" s="782"/>
      <c r="GC85" s="782"/>
      <c r="GD85" s="782"/>
      <c r="GE85" s="782"/>
      <c r="GF85" s="782"/>
      <c r="GG85" s="782"/>
      <c r="GH85" s="782"/>
      <c r="GI85" s="782"/>
      <c r="GJ85" s="782"/>
      <c r="GK85" s="782"/>
      <c r="GL85" s="782"/>
      <c r="GM85" s="782"/>
      <c r="GN85" s="782"/>
      <c r="GO85" s="782"/>
      <c r="GP85" s="782"/>
      <c r="GQ85" s="782"/>
      <c r="GR85" s="782"/>
      <c r="GS85" s="782"/>
      <c r="GT85" s="782"/>
      <c r="GU85" s="782"/>
      <c r="GV85" s="782"/>
      <c r="GW85" s="782"/>
      <c r="GX85" s="782"/>
      <c r="GY85" s="782"/>
      <c r="GZ85" s="782"/>
      <c r="HA85" s="782"/>
      <c r="HB85" s="782"/>
      <c r="HC85" s="782"/>
      <c r="HD85" s="782"/>
      <c r="HE85" s="782"/>
      <c r="HF85" s="782"/>
      <c r="HG85" s="782"/>
      <c r="HH85" s="782"/>
      <c r="HI85" s="782"/>
      <c r="HJ85" s="782"/>
      <c r="HK85" s="782"/>
      <c r="HL85" s="782"/>
      <c r="HM85" s="782"/>
      <c r="HN85" s="782"/>
      <c r="HO85" s="782"/>
      <c r="HP85" s="782"/>
      <c r="HQ85" s="782"/>
      <c r="HR85" s="782"/>
      <c r="HS85" s="782"/>
      <c r="HT85" s="782"/>
      <c r="HU85" s="782"/>
      <c r="HV85" s="782"/>
      <c r="HW85" s="782"/>
      <c r="HX85" s="782"/>
      <c r="HY85" s="782"/>
      <c r="HZ85" s="782"/>
      <c r="IA85" s="782"/>
      <c r="IB85" s="782"/>
      <c r="IC85" s="782"/>
      <c r="ID85" s="782"/>
      <c r="IE85" s="782"/>
      <c r="IF85" s="782"/>
      <c r="IG85" s="782"/>
      <c r="IH85" s="782"/>
      <c r="II85" s="782"/>
      <c r="IJ85" s="782"/>
      <c r="IK85" s="782"/>
      <c r="IL85" s="782"/>
      <c r="IM85" s="782"/>
      <c r="IN85" s="782"/>
      <c r="IO85" s="782"/>
      <c r="IP85" s="782"/>
      <c r="IQ85" s="782"/>
      <c r="IR85" s="782"/>
      <c r="IS85" s="782"/>
      <c r="IT85" s="782"/>
      <c r="IU85" s="782"/>
      <c r="IV85" s="782"/>
      <c r="IW85" s="782"/>
      <c r="IX85" s="782"/>
      <c r="IY85" s="782"/>
    </row>
    <row r="86" spans="1:259">
      <c r="A86" s="762" t="s">
        <v>1013</v>
      </c>
      <c r="B86" s="832" t="s">
        <v>1014</v>
      </c>
      <c r="C86" s="820" t="s">
        <v>913</v>
      </c>
      <c r="D86" s="836" t="s">
        <v>1009</v>
      </c>
      <c r="E86" s="831">
        <v>3.66</v>
      </c>
      <c r="F86" s="831"/>
      <c r="G86" s="827">
        <v>0.3</v>
      </c>
      <c r="H86" s="798"/>
      <c r="I86" s="766">
        <v>0.7</v>
      </c>
      <c r="J86" s="766"/>
      <c r="K86" s="834"/>
      <c r="L86" s="765">
        <f t="shared" si="26"/>
        <v>2.5619999999999998</v>
      </c>
      <c r="M86" s="835">
        <v>1</v>
      </c>
      <c r="N86" s="766">
        <f t="shared" si="27"/>
        <v>0.62220000000000009</v>
      </c>
      <c r="O86" s="766"/>
      <c r="P86" s="767">
        <f t="shared" si="34"/>
        <v>0.92067300000000007</v>
      </c>
      <c r="Q86" s="768">
        <f t="shared" si="36"/>
        <v>9.7648729999999997</v>
      </c>
      <c r="R86" s="510">
        <v>2340000</v>
      </c>
      <c r="S86" s="769">
        <f t="shared" si="35"/>
        <v>22849802.82</v>
      </c>
      <c r="T86" s="770">
        <f t="shared" si="29"/>
        <v>87.297964619999988</v>
      </c>
      <c r="U86" s="770">
        <f t="shared" si="30"/>
        <v>18.162663779999999</v>
      </c>
      <c r="V86" s="770">
        <f t="shared" si="31"/>
        <v>31.638188520000003</v>
      </c>
      <c r="W86" s="770">
        <f t="shared" si="32"/>
        <v>137.09881691999999</v>
      </c>
      <c r="X86" s="770">
        <f t="shared" si="33"/>
        <v>10.277279999999999</v>
      </c>
      <c r="Y86" s="781"/>
      <c r="Z86" s="781"/>
      <c r="AA86" s="839" t="s">
        <v>1015</v>
      </c>
      <c r="AB86" s="782"/>
      <c r="AC86" s="818"/>
      <c r="AD86" s="818"/>
      <c r="AE86" s="818"/>
      <c r="AF86" s="782"/>
      <c r="AG86" s="782"/>
      <c r="AH86" s="782"/>
      <c r="AI86" s="782"/>
      <c r="AJ86" s="782"/>
      <c r="AK86" s="782"/>
      <c r="AL86" s="782"/>
      <c r="AM86" s="782"/>
      <c r="AN86" s="782"/>
      <c r="AO86" s="782"/>
      <c r="AP86" s="782"/>
      <c r="AQ86" s="782"/>
      <c r="AR86" s="782"/>
      <c r="AS86" s="782"/>
      <c r="AT86" s="782"/>
      <c r="AU86" s="782"/>
      <c r="AV86" s="782"/>
      <c r="AW86" s="782"/>
      <c r="AX86" s="782"/>
      <c r="AY86" s="782"/>
      <c r="AZ86" s="782"/>
      <c r="BA86" s="782"/>
      <c r="BB86" s="782"/>
      <c r="BC86" s="782"/>
      <c r="BD86" s="782"/>
      <c r="BE86" s="782"/>
      <c r="BF86" s="782"/>
      <c r="BG86" s="782"/>
      <c r="BH86" s="782"/>
      <c r="BI86" s="782"/>
      <c r="BJ86" s="782"/>
      <c r="BK86" s="782"/>
      <c r="BL86" s="782"/>
      <c r="BM86" s="782"/>
      <c r="BN86" s="782"/>
      <c r="BO86" s="782"/>
      <c r="BP86" s="782"/>
      <c r="BQ86" s="782"/>
      <c r="BR86" s="782"/>
      <c r="BS86" s="782"/>
      <c r="BT86" s="782"/>
      <c r="BU86" s="782"/>
      <c r="BV86" s="782"/>
      <c r="BW86" s="782"/>
      <c r="BX86" s="782"/>
      <c r="BY86" s="782"/>
      <c r="BZ86" s="782"/>
      <c r="CA86" s="782"/>
      <c r="CB86" s="782"/>
      <c r="CC86" s="782"/>
      <c r="CD86" s="782"/>
      <c r="CE86" s="782"/>
      <c r="CF86" s="782"/>
      <c r="CG86" s="782"/>
      <c r="CH86" s="782"/>
      <c r="CI86" s="782"/>
      <c r="CJ86" s="782"/>
      <c r="CK86" s="782"/>
      <c r="CL86" s="782"/>
      <c r="CM86" s="782"/>
      <c r="CN86" s="782"/>
      <c r="CO86" s="782"/>
      <c r="CP86" s="782"/>
      <c r="CQ86" s="782"/>
      <c r="CR86" s="782"/>
      <c r="CS86" s="782"/>
      <c r="CT86" s="782"/>
      <c r="CU86" s="782"/>
      <c r="CV86" s="782"/>
      <c r="CW86" s="782"/>
      <c r="CX86" s="782"/>
      <c r="CY86" s="782"/>
      <c r="CZ86" s="782"/>
      <c r="DA86" s="782"/>
      <c r="DB86" s="782"/>
      <c r="DC86" s="782"/>
      <c r="DD86" s="782"/>
      <c r="DE86" s="782"/>
      <c r="DF86" s="782"/>
      <c r="DG86" s="782"/>
      <c r="DH86" s="782"/>
      <c r="DI86" s="782"/>
      <c r="DJ86" s="782"/>
      <c r="DK86" s="782"/>
      <c r="DL86" s="782"/>
      <c r="DM86" s="782"/>
      <c r="DN86" s="782"/>
      <c r="DO86" s="782"/>
      <c r="DP86" s="782"/>
      <c r="DQ86" s="782"/>
      <c r="DR86" s="782"/>
      <c r="DS86" s="782"/>
      <c r="DT86" s="782"/>
      <c r="DU86" s="782"/>
      <c r="DV86" s="782"/>
      <c r="DW86" s="782"/>
      <c r="DX86" s="782"/>
      <c r="DY86" s="782"/>
      <c r="DZ86" s="782"/>
      <c r="EA86" s="782"/>
      <c r="EB86" s="782"/>
      <c r="EC86" s="782"/>
      <c r="ED86" s="782"/>
      <c r="EE86" s="782"/>
      <c r="EF86" s="782"/>
      <c r="EG86" s="782"/>
      <c r="EH86" s="782"/>
      <c r="EI86" s="782"/>
      <c r="EJ86" s="782"/>
      <c r="EK86" s="782"/>
      <c r="EL86" s="782"/>
      <c r="EM86" s="782"/>
      <c r="EN86" s="782"/>
      <c r="EO86" s="782"/>
      <c r="EP86" s="782"/>
      <c r="EQ86" s="782"/>
      <c r="ER86" s="782"/>
      <c r="ES86" s="782"/>
      <c r="ET86" s="782"/>
      <c r="EU86" s="782"/>
      <c r="EV86" s="782"/>
      <c r="EW86" s="782"/>
      <c r="EX86" s="782"/>
      <c r="EY86" s="782"/>
      <c r="EZ86" s="782"/>
      <c r="FA86" s="782"/>
      <c r="FB86" s="782"/>
      <c r="FC86" s="782"/>
      <c r="FD86" s="782"/>
      <c r="FE86" s="782"/>
      <c r="FF86" s="782"/>
      <c r="FG86" s="782"/>
      <c r="FH86" s="782"/>
      <c r="FI86" s="782"/>
      <c r="FJ86" s="782"/>
      <c r="FK86" s="782"/>
      <c r="FL86" s="782"/>
      <c r="FM86" s="782"/>
      <c r="FN86" s="782"/>
      <c r="FO86" s="782"/>
      <c r="FP86" s="782"/>
      <c r="FQ86" s="782"/>
      <c r="FR86" s="782"/>
      <c r="FS86" s="782"/>
      <c r="FT86" s="782"/>
      <c r="FU86" s="782"/>
      <c r="FV86" s="782"/>
      <c r="FW86" s="782"/>
      <c r="FX86" s="782"/>
      <c r="FY86" s="782"/>
      <c r="FZ86" s="782"/>
      <c r="GA86" s="782"/>
      <c r="GB86" s="782"/>
      <c r="GC86" s="782"/>
      <c r="GD86" s="782"/>
      <c r="GE86" s="782"/>
      <c r="GF86" s="782"/>
      <c r="GG86" s="782"/>
      <c r="GH86" s="782"/>
      <c r="GI86" s="782"/>
      <c r="GJ86" s="782"/>
      <c r="GK86" s="782"/>
      <c r="GL86" s="782"/>
      <c r="GM86" s="782"/>
      <c r="GN86" s="782"/>
      <c r="GO86" s="782"/>
      <c r="GP86" s="782"/>
      <c r="GQ86" s="782"/>
      <c r="GR86" s="782"/>
      <c r="GS86" s="782"/>
      <c r="GT86" s="782"/>
      <c r="GU86" s="782"/>
      <c r="GV86" s="782"/>
      <c r="GW86" s="782"/>
      <c r="GX86" s="782"/>
      <c r="GY86" s="782"/>
      <c r="GZ86" s="782"/>
      <c r="HA86" s="782"/>
      <c r="HB86" s="782"/>
      <c r="HC86" s="782"/>
      <c r="HD86" s="782"/>
      <c r="HE86" s="782"/>
      <c r="HF86" s="782"/>
      <c r="HG86" s="782"/>
      <c r="HH86" s="782"/>
      <c r="HI86" s="782"/>
      <c r="HJ86" s="782"/>
      <c r="HK86" s="782"/>
      <c r="HL86" s="782"/>
      <c r="HM86" s="782"/>
      <c r="HN86" s="782"/>
      <c r="HO86" s="782"/>
      <c r="HP86" s="782"/>
      <c r="HQ86" s="782"/>
      <c r="HR86" s="782"/>
      <c r="HS86" s="782"/>
      <c r="HT86" s="782"/>
      <c r="HU86" s="782"/>
      <c r="HV86" s="782"/>
      <c r="HW86" s="782"/>
      <c r="HX86" s="782"/>
      <c r="HY86" s="782"/>
      <c r="HZ86" s="782"/>
      <c r="IA86" s="782"/>
      <c r="IB86" s="782"/>
      <c r="IC86" s="782"/>
      <c r="ID86" s="782"/>
      <c r="IE86" s="782"/>
      <c r="IF86" s="782"/>
      <c r="IG86" s="782"/>
      <c r="IH86" s="782"/>
      <c r="II86" s="782"/>
      <c r="IJ86" s="782"/>
      <c r="IK86" s="782"/>
      <c r="IL86" s="782"/>
      <c r="IM86" s="782"/>
      <c r="IN86" s="782"/>
      <c r="IO86" s="782"/>
      <c r="IP86" s="782"/>
      <c r="IQ86" s="782"/>
      <c r="IR86" s="782"/>
      <c r="IS86" s="782"/>
      <c r="IT86" s="782"/>
      <c r="IU86" s="782"/>
      <c r="IV86" s="782"/>
      <c r="IW86" s="782"/>
      <c r="IX86" s="782"/>
      <c r="IY86" s="782"/>
    </row>
    <row r="87" spans="1:259">
      <c r="A87" s="762" t="s">
        <v>1016</v>
      </c>
      <c r="B87" s="832" t="s">
        <v>1017</v>
      </c>
      <c r="C87" s="820" t="s">
        <v>913</v>
      </c>
      <c r="D87" s="833" t="s">
        <v>999</v>
      </c>
      <c r="E87" s="831">
        <v>4</v>
      </c>
      <c r="F87" s="831"/>
      <c r="G87" s="827">
        <v>0.3</v>
      </c>
      <c r="H87" s="798"/>
      <c r="I87" s="766">
        <v>0.7</v>
      </c>
      <c r="J87" s="766"/>
      <c r="K87" s="834"/>
      <c r="L87" s="765">
        <f t="shared" si="26"/>
        <v>2.8</v>
      </c>
      <c r="M87" s="835">
        <v>0.7</v>
      </c>
      <c r="N87" s="766">
        <f t="shared" si="27"/>
        <v>0.48</v>
      </c>
      <c r="O87" s="766"/>
      <c r="P87" s="767">
        <f t="shared" si="34"/>
        <v>0.96320000000000006</v>
      </c>
      <c r="Q87" s="768">
        <f t="shared" si="36"/>
        <v>9.9432000000000009</v>
      </c>
      <c r="R87" s="510">
        <v>2340000</v>
      </c>
      <c r="S87" s="769">
        <f t="shared" si="35"/>
        <v>23267088.000000004</v>
      </c>
      <c r="T87" s="770">
        <f t="shared" si="29"/>
        <v>88.892208000000011</v>
      </c>
      <c r="U87" s="770">
        <f t="shared" si="30"/>
        <v>18.494352000000003</v>
      </c>
      <c r="V87" s="770">
        <f t="shared" si="31"/>
        <v>32.215968000000004</v>
      </c>
      <c r="W87" s="770">
        <f t="shared" si="32"/>
        <v>139.60252800000001</v>
      </c>
      <c r="X87" s="770">
        <f t="shared" si="33"/>
        <v>11.231999999999999</v>
      </c>
      <c r="Y87" s="781"/>
      <c r="Z87" s="781"/>
      <c r="AA87" s="839" t="s">
        <v>1018</v>
      </c>
      <c r="AB87" s="782"/>
      <c r="AC87" s="818"/>
      <c r="AD87" s="818"/>
      <c r="AE87" s="818"/>
      <c r="AF87" s="782"/>
      <c r="AG87" s="782"/>
      <c r="AH87" s="782"/>
      <c r="AI87" s="782"/>
      <c r="AJ87" s="782"/>
      <c r="AK87" s="782"/>
      <c r="AL87" s="782"/>
      <c r="AM87" s="782"/>
      <c r="AN87" s="782"/>
      <c r="AO87" s="782"/>
      <c r="AP87" s="782"/>
      <c r="AQ87" s="782"/>
      <c r="AR87" s="782"/>
      <c r="AS87" s="782"/>
      <c r="AT87" s="782"/>
      <c r="AU87" s="782"/>
      <c r="AV87" s="782"/>
      <c r="AW87" s="782"/>
      <c r="AX87" s="782"/>
      <c r="AY87" s="782"/>
      <c r="AZ87" s="782"/>
      <c r="BA87" s="782"/>
      <c r="BB87" s="782"/>
      <c r="BC87" s="782"/>
      <c r="BD87" s="782"/>
      <c r="BE87" s="782"/>
      <c r="BF87" s="782"/>
      <c r="BG87" s="782"/>
      <c r="BH87" s="782"/>
      <c r="BI87" s="782"/>
      <c r="BJ87" s="782"/>
      <c r="BK87" s="782"/>
      <c r="BL87" s="782"/>
      <c r="BM87" s="782"/>
      <c r="BN87" s="782"/>
      <c r="BO87" s="782"/>
      <c r="BP87" s="782"/>
      <c r="BQ87" s="782"/>
      <c r="BR87" s="782"/>
      <c r="BS87" s="782"/>
      <c r="BT87" s="782"/>
      <c r="BU87" s="782"/>
      <c r="BV87" s="782"/>
      <c r="BW87" s="782"/>
      <c r="BX87" s="782"/>
      <c r="BY87" s="782"/>
      <c r="BZ87" s="782"/>
      <c r="CA87" s="782"/>
      <c r="CB87" s="782"/>
      <c r="CC87" s="782"/>
      <c r="CD87" s="782"/>
      <c r="CE87" s="782"/>
      <c r="CF87" s="782"/>
      <c r="CG87" s="782"/>
      <c r="CH87" s="782"/>
      <c r="CI87" s="782"/>
      <c r="CJ87" s="782"/>
      <c r="CK87" s="782"/>
      <c r="CL87" s="782"/>
      <c r="CM87" s="782"/>
      <c r="CN87" s="782"/>
      <c r="CO87" s="782"/>
      <c r="CP87" s="782"/>
      <c r="CQ87" s="782"/>
      <c r="CR87" s="782"/>
      <c r="CS87" s="782"/>
      <c r="CT87" s="782"/>
      <c r="CU87" s="782"/>
      <c r="CV87" s="782"/>
      <c r="CW87" s="782"/>
      <c r="CX87" s="782"/>
      <c r="CY87" s="782"/>
      <c r="CZ87" s="782"/>
      <c r="DA87" s="782"/>
      <c r="DB87" s="782"/>
      <c r="DC87" s="782"/>
      <c r="DD87" s="782"/>
      <c r="DE87" s="782"/>
      <c r="DF87" s="782"/>
      <c r="DG87" s="782"/>
      <c r="DH87" s="782"/>
      <c r="DI87" s="782"/>
      <c r="DJ87" s="782"/>
      <c r="DK87" s="782"/>
      <c r="DL87" s="782"/>
      <c r="DM87" s="782"/>
      <c r="DN87" s="782"/>
      <c r="DO87" s="782"/>
      <c r="DP87" s="782"/>
      <c r="DQ87" s="782"/>
      <c r="DR87" s="782"/>
      <c r="DS87" s="782"/>
      <c r="DT87" s="782"/>
      <c r="DU87" s="782"/>
      <c r="DV87" s="782"/>
      <c r="DW87" s="782"/>
      <c r="DX87" s="782"/>
      <c r="DY87" s="782"/>
      <c r="DZ87" s="782"/>
      <c r="EA87" s="782"/>
      <c r="EB87" s="782"/>
      <c r="EC87" s="782"/>
      <c r="ED87" s="782"/>
      <c r="EE87" s="782"/>
      <c r="EF87" s="782"/>
      <c r="EG87" s="782"/>
      <c r="EH87" s="782"/>
      <c r="EI87" s="782"/>
      <c r="EJ87" s="782"/>
      <c r="EK87" s="782"/>
      <c r="EL87" s="782"/>
      <c r="EM87" s="782"/>
      <c r="EN87" s="782"/>
      <c r="EO87" s="782"/>
      <c r="EP87" s="782"/>
      <c r="EQ87" s="782"/>
      <c r="ER87" s="782"/>
      <c r="ES87" s="782"/>
      <c r="ET87" s="782"/>
      <c r="EU87" s="782"/>
      <c r="EV87" s="782"/>
      <c r="EW87" s="782"/>
      <c r="EX87" s="782"/>
      <c r="EY87" s="782"/>
      <c r="EZ87" s="782"/>
      <c r="FA87" s="782"/>
      <c r="FB87" s="782"/>
      <c r="FC87" s="782"/>
      <c r="FD87" s="782"/>
      <c r="FE87" s="782"/>
      <c r="FF87" s="782"/>
      <c r="FG87" s="782"/>
      <c r="FH87" s="782"/>
      <c r="FI87" s="782"/>
      <c r="FJ87" s="782"/>
      <c r="FK87" s="782"/>
      <c r="FL87" s="782"/>
      <c r="FM87" s="782"/>
      <c r="FN87" s="782"/>
      <c r="FO87" s="782"/>
      <c r="FP87" s="782"/>
      <c r="FQ87" s="782"/>
      <c r="FR87" s="782"/>
      <c r="FS87" s="782"/>
      <c r="FT87" s="782"/>
      <c r="FU87" s="782"/>
      <c r="FV87" s="782"/>
      <c r="FW87" s="782"/>
      <c r="FX87" s="782"/>
      <c r="FY87" s="782"/>
      <c r="FZ87" s="782"/>
      <c r="GA87" s="782"/>
      <c r="GB87" s="782"/>
      <c r="GC87" s="782"/>
      <c r="GD87" s="782"/>
      <c r="GE87" s="782"/>
      <c r="GF87" s="782"/>
      <c r="GG87" s="782"/>
      <c r="GH87" s="782"/>
      <c r="GI87" s="782"/>
      <c r="GJ87" s="782"/>
      <c r="GK87" s="782"/>
      <c r="GL87" s="782"/>
      <c r="GM87" s="782"/>
      <c r="GN87" s="782"/>
      <c r="GO87" s="782"/>
      <c r="GP87" s="782"/>
      <c r="GQ87" s="782"/>
      <c r="GR87" s="782"/>
      <c r="GS87" s="782"/>
      <c r="GT87" s="782"/>
      <c r="GU87" s="782"/>
      <c r="GV87" s="782"/>
      <c r="GW87" s="782"/>
      <c r="GX87" s="782"/>
      <c r="GY87" s="782"/>
      <c r="GZ87" s="782"/>
      <c r="HA87" s="782"/>
      <c r="HB87" s="782"/>
      <c r="HC87" s="782"/>
      <c r="HD87" s="782"/>
      <c r="HE87" s="782"/>
      <c r="HF87" s="782"/>
      <c r="HG87" s="782"/>
      <c r="HH87" s="782"/>
      <c r="HI87" s="782"/>
      <c r="HJ87" s="782"/>
      <c r="HK87" s="782"/>
      <c r="HL87" s="782"/>
      <c r="HM87" s="782"/>
      <c r="HN87" s="782"/>
      <c r="HO87" s="782"/>
      <c r="HP87" s="782"/>
      <c r="HQ87" s="782"/>
      <c r="HR87" s="782"/>
      <c r="HS87" s="782"/>
      <c r="HT87" s="782"/>
      <c r="HU87" s="782"/>
      <c r="HV87" s="782"/>
      <c r="HW87" s="782"/>
      <c r="HX87" s="782"/>
      <c r="HY87" s="782"/>
      <c r="HZ87" s="782"/>
      <c r="IA87" s="782"/>
      <c r="IB87" s="782"/>
      <c r="IC87" s="782"/>
      <c r="ID87" s="782"/>
      <c r="IE87" s="782"/>
      <c r="IF87" s="782"/>
      <c r="IG87" s="782"/>
      <c r="IH87" s="782"/>
      <c r="II87" s="782"/>
      <c r="IJ87" s="782"/>
      <c r="IK87" s="782"/>
      <c r="IL87" s="782"/>
      <c r="IM87" s="782"/>
      <c r="IN87" s="782"/>
      <c r="IO87" s="782"/>
      <c r="IP87" s="782"/>
      <c r="IQ87" s="782"/>
      <c r="IR87" s="782"/>
      <c r="IS87" s="782"/>
      <c r="IT87" s="782"/>
      <c r="IU87" s="782"/>
      <c r="IV87" s="782"/>
      <c r="IW87" s="782"/>
      <c r="IX87" s="782"/>
      <c r="IY87" s="782"/>
    </row>
    <row r="88" spans="1:259">
      <c r="A88" s="762" t="s">
        <v>1019</v>
      </c>
      <c r="B88" s="832" t="s">
        <v>1020</v>
      </c>
      <c r="C88" s="820" t="s">
        <v>913</v>
      </c>
      <c r="D88" s="836" t="s">
        <v>1006</v>
      </c>
      <c r="E88" s="831">
        <v>3.46</v>
      </c>
      <c r="F88" s="831"/>
      <c r="G88" s="815">
        <v>0.3</v>
      </c>
      <c r="H88" s="798"/>
      <c r="I88" s="766">
        <v>0.7</v>
      </c>
      <c r="J88" s="766"/>
      <c r="K88" s="834"/>
      <c r="L88" s="765">
        <f t="shared" si="26"/>
        <v>2.4219999999999997</v>
      </c>
      <c r="M88" s="835">
        <v>1</v>
      </c>
      <c r="N88" s="766">
        <f t="shared" si="27"/>
        <v>0.58820000000000006</v>
      </c>
      <c r="O88" s="766"/>
      <c r="P88" s="767">
        <f t="shared" si="34"/>
        <v>0.87036299999999989</v>
      </c>
      <c r="Q88" s="768">
        <f t="shared" si="36"/>
        <v>9.3405629999999995</v>
      </c>
      <c r="R88" s="510">
        <v>2340000</v>
      </c>
      <c r="S88" s="769">
        <f t="shared" si="35"/>
        <v>21856917.419999998</v>
      </c>
      <c r="T88" s="770">
        <f t="shared" si="29"/>
        <v>83.504633220000002</v>
      </c>
      <c r="U88" s="770">
        <f t="shared" si="30"/>
        <v>17.373447179999999</v>
      </c>
      <c r="V88" s="770">
        <f t="shared" si="31"/>
        <v>30.263424120000003</v>
      </c>
      <c r="W88" s="770">
        <f t="shared" si="32"/>
        <v>131.14150452000001</v>
      </c>
      <c r="X88" s="770">
        <f t="shared" si="33"/>
        <v>9.715679999999999</v>
      </c>
      <c r="Y88" s="781"/>
      <c r="Z88" s="781"/>
      <c r="AA88" s="839" t="s">
        <v>1015</v>
      </c>
      <c r="AB88" s="782"/>
      <c r="AC88" s="818"/>
      <c r="AD88" s="818"/>
      <c r="AE88" s="818"/>
      <c r="AF88" s="782"/>
      <c r="AG88" s="782"/>
      <c r="AH88" s="782"/>
      <c r="AI88" s="782"/>
      <c r="AJ88" s="782"/>
      <c r="AK88" s="782"/>
      <c r="AL88" s="782"/>
      <c r="AM88" s="782"/>
      <c r="AN88" s="782"/>
      <c r="AO88" s="782"/>
      <c r="AP88" s="782"/>
      <c r="AQ88" s="782"/>
      <c r="AR88" s="782"/>
      <c r="AS88" s="782"/>
      <c r="AT88" s="782"/>
      <c r="AU88" s="782"/>
      <c r="AV88" s="782"/>
      <c r="AW88" s="782"/>
      <c r="AX88" s="782"/>
      <c r="AY88" s="782"/>
      <c r="AZ88" s="782"/>
      <c r="BA88" s="782"/>
      <c r="BB88" s="782"/>
      <c r="BC88" s="782"/>
      <c r="BD88" s="782"/>
      <c r="BE88" s="782"/>
      <c r="BF88" s="782"/>
      <c r="BG88" s="782"/>
      <c r="BH88" s="782"/>
      <c r="BI88" s="782"/>
      <c r="BJ88" s="782"/>
      <c r="BK88" s="782"/>
      <c r="BL88" s="782"/>
      <c r="BM88" s="782"/>
      <c r="BN88" s="782"/>
      <c r="BO88" s="782"/>
      <c r="BP88" s="782"/>
      <c r="BQ88" s="782"/>
      <c r="BR88" s="782"/>
      <c r="BS88" s="782"/>
      <c r="BT88" s="782"/>
      <c r="BU88" s="782"/>
      <c r="BV88" s="782"/>
      <c r="BW88" s="782"/>
      <c r="BX88" s="782"/>
      <c r="BY88" s="782"/>
      <c r="BZ88" s="782"/>
      <c r="CA88" s="782"/>
      <c r="CB88" s="782"/>
      <c r="CC88" s="782"/>
      <c r="CD88" s="782"/>
      <c r="CE88" s="782"/>
      <c r="CF88" s="782"/>
      <c r="CG88" s="782"/>
      <c r="CH88" s="782"/>
      <c r="CI88" s="782"/>
      <c r="CJ88" s="782"/>
      <c r="CK88" s="782"/>
      <c r="CL88" s="782"/>
      <c r="CM88" s="782"/>
      <c r="CN88" s="782"/>
      <c r="CO88" s="782"/>
      <c r="CP88" s="782"/>
      <c r="CQ88" s="782"/>
      <c r="CR88" s="782"/>
      <c r="CS88" s="782"/>
      <c r="CT88" s="782"/>
      <c r="CU88" s="782"/>
      <c r="CV88" s="782"/>
      <c r="CW88" s="782"/>
      <c r="CX88" s="782"/>
      <c r="CY88" s="782"/>
      <c r="CZ88" s="782"/>
      <c r="DA88" s="782"/>
      <c r="DB88" s="782"/>
      <c r="DC88" s="782"/>
      <c r="DD88" s="782"/>
      <c r="DE88" s="782"/>
      <c r="DF88" s="782"/>
      <c r="DG88" s="782"/>
      <c r="DH88" s="782"/>
      <c r="DI88" s="782"/>
      <c r="DJ88" s="782"/>
      <c r="DK88" s="782"/>
      <c r="DL88" s="782"/>
      <c r="DM88" s="782"/>
      <c r="DN88" s="782"/>
      <c r="DO88" s="782"/>
      <c r="DP88" s="782"/>
      <c r="DQ88" s="782"/>
      <c r="DR88" s="782"/>
      <c r="DS88" s="782"/>
      <c r="DT88" s="782"/>
      <c r="DU88" s="782"/>
      <c r="DV88" s="782"/>
      <c r="DW88" s="782"/>
      <c r="DX88" s="782"/>
      <c r="DY88" s="782"/>
      <c r="DZ88" s="782"/>
      <c r="EA88" s="782"/>
      <c r="EB88" s="782"/>
      <c r="EC88" s="782"/>
      <c r="ED88" s="782"/>
      <c r="EE88" s="782"/>
      <c r="EF88" s="782"/>
      <c r="EG88" s="782"/>
      <c r="EH88" s="782"/>
      <c r="EI88" s="782"/>
      <c r="EJ88" s="782"/>
      <c r="EK88" s="782"/>
      <c r="EL88" s="782"/>
      <c r="EM88" s="782"/>
      <c r="EN88" s="782"/>
      <c r="EO88" s="782"/>
      <c r="EP88" s="782"/>
      <c r="EQ88" s="782"/>
      <c r="ER88" s="782"/>
      <c r="ES88" s="782"/>
      <c r="ET88" s="782"/>
      <c r="EU88" s="782"/>
      <c r="EV88" s="782"/>
      <c r="EW88" s="782"/>
      <c r="EX88" s="782"/>
      <c r="EY88" s="782"/>
      <c r="EZ88" s="782"/>
      <c r="FA88" s="782"/>
      <c r="FB88" s="782"/>
      <c r="FC88" s="782"/>
      <c r="FD88" s="782"/>
      <c r="FE88" s="782"/>
      <c r="FF88" s="782"/>
      <c r="FG88" s="782"/>
      <c r="FH88" s="782"/>
      <c r="FI88" s="782"/>
      <c r="FJ88" s="782"/>
      <c r="FK88" s="782"/>
      <c r="FL88" s="782"/>
      <c r="FM88" s="782"/>
      <c r="FN88" s="782"/>
      <c r="FO88" s="782"/>
      <c r="FP88" s="782"/>
      <c r="FQ88" s="782"/>
      <c r="FR88" s="782"/>
      <c r="FS88" s="782"/>
      <c r="FT88" s="782"/>
      <c r="FU88" s="782"/>
      <c r="FV88" s="782"/>
      <c r="FW88" s="782"/>
      <c r="FX88" s="782"/>
      <c r="FY88" s="782"/>
      <c r="FZ88" s="782"/>
      <c r="GA88" s="782"/>
      <c r="GB88" s="782"/>
      <c r="GC88" s="782"/>
      <c r="GD88" s="782"/>
      <c r="GE88" s="782"/>
      <c r="GF88" s="782"/>
      <c r="GG88" s="782"/>
      <c r="GH88" s="782"/>
      <c r="GI88" s="782"/>
      <c r="GJ88" s="782"/>
      <c r="GK88" s="782"/>
      <c r="GL88" s="782"/>
      <c r="GM88" s="782"/>
      <c r="GN88" s="782"/>
      <c r="GO88" s="782"/>
      <c r="GP88" s="782"/>
      <c r="GQ88" s="782"/>
      <c r="GR88" s="782"/>
      <c r="GS88" s="782"/>
      <c r="GT88" s="782"/>
      <c r="GU88" s="782"/>
      <c r="GV88" s="782"/>
      <c r="GW88" s="782"/>
      <c r="GX88" s="782"/>
      <c r="GY88" s="782"/>
      <c r="GZ88" s="782"/>
      <c r="HA88" s="782"/>
      <c r="HB88" s="782"/>
      <c r="HC88" s="782"/>
      <c r="HD88" s="782"/>
      <c r="HE88" s="782"/>
      <c r="HF88" s="782"/>
      <c r="HG88" s="782"/>
      <c r="HH88" s="782"/>
      <c r="HI88" s="782"/>
      <c r="HJ88" s="782"/>
      <c r="HK88" s="782"/>
      <c r="HL88" s="782"/>
      <c r="HM88" s="782"/>
      <c r="HN88" s="782"/>
      <c r="HO88" s="782"/>
      <c r="HP88" s="782"/>
      <c r="HQ88" s="782"/>
      <c r="HR88" s="782"/>
      <c r="HS88" s="782"/>
      <c r="HT88" s="782"/>
      <c r="HU88" s="782"/>
      <c r="HV88" s="782"/>
      <c r="HW88" s="782"/>
      <c r="HX88" s="782"/>
      <c r="HY88" s="782"/>
      <c r="HZ88" s="782"/>
      <c r="IA88" s="782"/>
      <c r="IB88" s="782"/>
      <c r="IC88" s="782"/>
      <c r="ID88" s="782"/>
      <c r="IE88" s="782"/>
      <c r="IF88" s="782"/>
      <c r="IG88" s="782"/>
      <c r="IH88" s="782"/>
      <c r="II88" s="782"/>
      <c r="IJ88" s="782"/>
      <c r="IK88" s="782"/>
      <c r="IL88" s="782"/>
      <c r="IM88" s="782"/>
      <c r="IN88" s="782"/>
      <c r="IO88" s="782"/>
      <c r="IP88" s="782"/>
      <c r="IQ88" s="782"/>
      <c r="IR88" s="782"/>
      <c r="IS88" s="782"/>
      <c r="IT88" s="782"/>
      <c r="IU88" s="782"/>
      <c r="IV88" s="782"/>
      <c r="IW88" s="782"/>
      <c r="IX88" s="782"/>
      <c r="IY88" s="782"/>
    </row>
    <row r="89" spans="1:259">
      <c r="A89" s="762" t="s">
        <v>1021</v>
      </c>
      <c r="B89" s="819" t="s">
        <v>1022</v>
      </c>
      <c r="C89" s="820" t="s">
        <v>913</v>
      </c>
      <c r="D89" s="833" t="s">
        <v>1006</v>
      </c>
      <c r="E89" s="831">
        <v>3.66</v>
      </c>
      <c r="F89" s="831"/>
      <c r="G89" s="815">
        <v>0.3</v>
      </c>
      <c r="H89" s="798"/>
      <c r="I89" s="766">
        <v>0.7</v>
      </c>
      <c r="J89" s="766"/>
      <c r="K89" s="834"/>
      <c r="L89" s="765">
        <f t="shared" si="26"/>
        <v>2.5619999999999998</v>
      </c>
      <c r="M89" s="835">
        <v>1</v>
      </c>
      <c r="N89" s="766">
        <f t="shared" si="27"/>
        <v>0.65880000000000005</v>
      </c>
      <c r="O89" s="766"/>
      <c r="P89" s="767">
        <f t="shared" si="34"/>
        <v>0.92854200000000009</v>
      </c>
      <c r="Q89" s="768">
        <f t="shared" si="36"/>
        <v>9.8093419999999991</v>
      </c>
      <c r="R89" s="510">
        <v>2340000</v>
      </c>
      <c r="S89" s="769">
        <f t="shared" si="35"/>
        <v>22953860.279999997</v>
      </c>
      <c r="T89" s="770">
        <f t="shared" si="29"/>
        <v>87.695517479999992</v>
      </c>
      <c r="U89" s="770">
        <f t="shared" si="30"/>
        <v>18.24537612</v>
      </c>
      <c r="V89" s="770">
        <f t="shared" si="31"/>
        <v>31.782268080000001</v>
      </c>
      <c r="W89" s="770">
        <f t="shared" si="32"/>
        <v>137.72316168</v>
      </c>
      <c r="X89" s="770">
        <f t="shared" si="33"/>
        <v>10.277279999999999</v>
      </c>
      <c r="Y89" s="781"/>
      <c r="Z89" s="781"/>
      <c r="AA89" s="839" t="s">
        <v>1023</v>
      </c>
      <c r="AB89" s="782"/>
      <c r="AC89" s="818"/>
      <c r="AD89" s="818"/>
      <c r="AE89" s="818"/>
      <c r="AF89" s="782"/>
      <c r="AG89" s="782"/>
      <c r="AH89" s="782"/>
      <c r="AI89" s="782"/>
      <c r="AJ89" s="782"/>
      <c r="AK89" s="782"/>
      <c r="AL89" s="782"/>
      <c r="AM89" s="782"/>
      <c r="AN89" s="782"/>
      <c r="AO89" s="782"/>
      <c r="AP89" s="782"/>
      <c r="AQ89" s="782"/>
      <c r="AR89" s="782"/>
      <c r="AS89" s="782"/>
      <c r="AT89" s="782"/>
      <c r="AU89" s="782"/>
      <c r="AV89" s="782"/>
      <c r="AW89" s="782"/>
      <c r="AX89" s="782"/>
      <c r="AY89" s="782"/>
      <c r="AZ89" s="782"/>
      <c r="BA89" s="782"/>
      <c r="BB89" s="782"/>
      <c r="BC89" s="782"/>
      <c r="BD89" s="782"/>
      <c r="BE89" s="782"/>
      <c r="BF89" s="782"/>
      <c r="BG89" s="782"/>
      <c r="BH89" s="782"/>
      <c r="BI89" s="782"/>
      <c r="BJ89" s="782"/>
      <c r="BK89" s="782"/>
      <c r="BL89" s="782"/>
      <c r="BM89" s="782"/>
      <c r="BN89" s="782"/>
      <c r="BO89" s="782"/>
      <c r="BP89" s="782"/>
      <c r="BQ89" s="782"/>
      <c r="BR89" s="782"/>
      <c r="BS89" s="782"/>
      <c r="BT89" s="782"/>
      <c r="BU89" s="782"/>
      <c r="BV89" s="782"/>
      <c r="BW89" s="782"/>
      <c r="BX89" s="782"/>
      <c r="BY89" s="782"/>
      <c r="BZ89" s="782"/>
      <c r="CA89" s="782"/>
      <c r="CB89" s="782"/>
      <c r="CC89" s="782"/>
      <c r="CD89" s="782"/>
      <c r="CE89" s="782"/>
      <c r="CF89" s="782"/>
      <c r="CG89" s="782"/>
      <c r="CH89" s="782"/>
      <c r="CI89" s="782"/>
      <c r="CJ89" s="782"/>
      <c r="CK89" s="782"/>
      <c r="CL89" s="782"/>
      <c r="CM89" s="782"/>
      <c r="CN89" s="782"/>
      <c r="CO89" s="782"/>
      <c r="CP89" s="782"/>
      <c r="CQ89" s="782"/>
      <c r="CR89" s="782"/>
      <c r="CS89" s="782"/>
      <c r="CT89" s="782"/>
      <c r="CU89" s="782"/>
      <c r="CV89" s="782"/>
      <c r="CW89" s="782"/>
      <c r="CX89" s="782"/>
      <c r="CY89" s="782"/>
      <c r="CZ89" s="782"/>
      <c r="DA89" s="782"/>
      <c r="DB89" s="782"/>
      <c r="DC89" s="782"/>
      <c r="DD89" s="782"/>
      <c r="DE89" s="782"/>
      <c r="DF89" s="782"/>
      <c r="DG89" s="782"/>
      <c r="DH89" s="782"/>
      <c r="DI89" s="782"/>
      <c r="DJ89" s="782"/>
      <c r="DK89" s="782"/>
      <c r="DL89" s="782"/>
      <c r="DM89" s="782"/>
      <c r="DN89" s="782"/>
      <c r="DO89" s="782"/>
      <c r="DP89" s="782"/>
      <c r="DQ89" s="782"/>
      <c r="DR89" s="782"/>
      <c r="DS89" s="782"/>
      <c r="DT89" s="782"/>
      <c r="DU89" s="782"/>
      <c r="DV89" s="782"/>
      <c r="DW89" s="782"/>
      <c r="DX89" s="782"/>
      <c r="DY89" s="782"/>
      <c r="DZ89" s="782"/>
      <c r="EA89" s="782"/>
      <c r="EB89" s="782"/>
      <c r="EC89" s="782"/>
      <c r="ED89" s="782"/>
      <c r="EE89" s="782"/>
      <c r="EF89" s="782"/>
      <c r="EG89" s="782"/>
      <c r="EH89" s="782"/>
      <c r="EI89" s="782"/>
      <c r="EJ89" s="782"/>
      <c r="EK89" s="782"/>
      <c r="EL89" s="782"/>
      <c r="EM89" s="782"/>
      <c r="EN89" s="782"/>
      <c r="EO89" s="782"/>
      <c r="EP89" s="782"/>
      <c r="EQ89" s="782"/>
      <c r="ER89" s="782"/>
      <c r="ES89" s="782"/>
      <c r="ET89" s="782"/>
      <c r="EU89" s="782"/>
      <c r="EV89" s="782"/>
      <c r="EW89" s="782"/>
      <c r="EX89" s="782"/>
      <c r="EY89" s="782"/>
      <c r="EZ89" s="782"/>
      <c r="FA89" s="782"/>
      <c r="FB89" s="782"/>
      <c r="FC89" s="782"/>
      <c r="FD89" s="782"/>
      <c r="FE89" s="782"/>
      <c r="FF89" s="782"/>
      <c r="FG89" s="782"/>
      <c r="FH89" s="782"/>
      <c r="FI89" s="782"/>
      <c r="FJ89" s="782"/>
      <c r="FK89" s="782"/>
      <c r="FL89" s="782"/>
      <c r="FM89" s="782"/>
      <c r="FN89" s="782"/>
      <c r="FO89" s="782"/>
      <c r="FP89" s="782"/>
      <c r="FQ89" s="782"/>
      <c r="FR89" s="782"/>
      <c r="FS89" s="782"/>
      <c r="FT89" s="782"/>
      <c r="FU89" s="782"/>
      <c r="FV89" s="782"/>
      <c r="FW89" s="782"/>
      <c r="FX89" s="782"/>
      <c r="FY89" s="782"/>
      <c r="FZ89" s="782"/>
      <c r="GA89" s="782"/>
      <c r="GB89" s="782"/>
      <c r="GC89" s="782"/>
      <c r="GD89" s="782"/>
      <c r="GE89" s="782"/>
      <c r="GF89" s="782"/>
      <c r="GG89" s="782"/>
      <c r="GH89" s="782"/>
      <c r="GI89" s="782"/>
      <c r="GJ89" s="782"/>
      <c r="GK89" s="782"/>
      <c r="GL89" s="782"/>
      <c r="GM89" s="782"/>
      <c r="GN89" s="782"/>
      <c r="GO89" s="782"/>
      <c r="GP89" s="782"/>
      <c r="GQ89" s="782"/>
      <c r="GR89" s="782"/>
      <c r="GS89" s="782"/>
      <c r="GT89" s="782"/>
      <c r="GU89" s="782"/>
      <c r="GV89" s="782"/>
      <c r="GW89" s="782"/>
      <c r="GX89" s="782"/>
      <c r="GY89" s="782"/>
      <c r="GZ89" s="782"/>
      <c r="HA89" s="782"/>
      <c r="HB89" s="782"/>
      <c r="HC89" s="782"/>
      <c r="HD89" s="782"/>
      <c r="HE89" s="782"/>
      <c r="HF89" s="782"/>
      <c r="HG89" s="782"/>
      <c r="HH89" s="782"/>
      <c r="HI89" s="782"/>
      <c r="HJ89" s="782"/>
      <c r="HK89" s="782"/>
      <c r="HL89" s="782"/>
      <c r="HM89" s="782"/>
      <c r="HN89" s="782"/>
      <c r="HO89" s="782"/>
      <c r="HP89" s="782"/>
      <c r="HQ89" s="782"/>
      <c r="HR89" s="782"/>
      <c r="HS89" s="782"/>
      <c r="HT89" s="782"/>
      <c r="HU89" s="782"/>
      <c r="HV89" s="782"/>
      <c r="HW89" s="782"/>
      <c r="HX89" s="782"/>
      <c r="HY89" s="782"/>
      <c r="HZ89" s="782"/>
      <c r="IA89" s="782"/>
      <c r="IB89" s="782"/>
      <c r="IC89" s="782"/>
      <c r="ID89" s="782"/>
      <c r="IE89" s="782"/>
      <c r="IF89" s="782"/>
      <c r="IG89" s="782"/>
      <c r="IH89" s="782"/>
      <c r="II89" s="782"/>
      <c r="IJ89" s="782"/>
      <c r="IK89" s="782"/>
      <c r="IL89" s="782"/>
      <c r="IM89" s="782"/>
      <c r="IN89" s="782"/>
      <c r="IO89" s="782"/>
      <c r="IP89" s="782"/>
      <c r="IQ89" s="782"/>
      <c r="IR89" s="782"/>
      <c r="IS89" s="782"/>
      <c r="IT89" s="782"/>
      <c r="IU89" s="782"/>
      <c r="IV89" s="782"/>
      <c r="IW89" s="782"/>
      <c r="IX89" s="782"/>
      <c r="IY89" s="782"/>
    </row>
    <row r="90" spans="1:259">
      <c r="A90" s="762" t="s">
        <v>1024</v>
      </c>
      <c r="B90" s="832" t="s">
        <v>1025</v>
      </c>
      <c r="C90" s="820" t="s">
        <v>913</v>
      </c>
      <c r="D90" s="836" t="s">
        <v>1009</v>
      </c>
      <c r="E90" s="831">
        <v>2.67</v>
      </c>
      <c r="F90" s="831">
        <v>0.2</v>
      </c>
      <c r="G90" s="815">
        <v>0.3</v>
      </c>
      <c r="H90" s="798"/>
      <c r="I90" s="766">
        <v>0.7</v>
      </c>
      <c r="J90" s="766"/>
      <c r="K90" s="834"/>
      <c r="L90" s="765">
        <f t="shared" si="26"/>
        <v>2.0089999999999999</v>
      </c>
      <c r="M90" s="835">
        <v>0.5</v>
      </c>
      <c r="N90" s="766">
        <f t="shared" si="27"/>
        <v>0.22960000000000003</v>
      </c>
      <c r="O90" s="766"/>
      <c r="P90" s="767">
        <f t="shared" si="34"/>
        <v>0.66641400000000006</v>
      </c>
      <c r="Q90" s="768">
        <f t="shared" si="36"/>
        <v>7.2750139999999988</v>
      </c>
      <c r="R90" s="510">
        <v>2340000</v>
      </c>
      <c r="S90" s="769">
        <f t="shared" si="35"/>
        <v>17023532.759999998</v>
      </c>
      <c r="T90" s="770">
        <f t="shared" si="29"/>
        <v>65.038625159999981</v>
      </c>
      <c r="U90" s="770">
        <f t="shared" si="30"/>
        <v>13.531526039999997</v>
      </c>
      <c r="V90" s="770">
        <f t="shared" si="31"/>
        <v>23.571045359999996</v>
      </c>
      <c r="W90" s="770">
        <f t="shared" si="32"/>
        <v>102.14119655999998</v>
      </c>
      <c r="X90" s="770">
        <f t="shared" si="33"/>
        <v>7.4973600000000005</v>
      </c>
      <c r="Y90" s="781"/>
      <c r="Z90" s="781"/>
      <c r="AA90" s="839" t="s">
        <v>1026</v>
      </c>
      <c r="AB90" s="782"/>
      <c r="AC90" s="818"/>
      <c r="AD90" s="818"/>
      <c r="AE90" s="818"/>
      <c r="AF90" s="782"/>
      <c r="AG90" s="782"/>
      <c r="AH90" s="782"/>
      <c r="AI90" s="782"/>
      <c r="AJ90" s="782"/>
      <c r="AK90" s="782"/>
      <c r="AL90" s="782"/>
      <c r="AM90" s="782"/>
      <c r="AN90" s="782"/>
      <c r="AO90" s="782"/>
      <c r="AP90" s="782"/>
      <c r="AQ90" s="782"/>
      <c r="AR90" s="782"/>
      <c r="AS90" s="782"/>
      <c r="AT90" s="782"/>
      <c r="AU90" s="782"/>
      <c r="AV90" s="782"/>
      <c r="AW90" s="782"/>
      <c r="AX90" s="782"/>
      <c r="AY90" s="782"/>
      <c r="AZ90" s="782"/>
      <c r="BA90" s="782"/>
      <c r="BB90" s="782"/>
      <c r="BC90" s="782"/>
      <c r="BD90" s="782"/>
      <c r="BE90" s="782"/>
      <c r="BF90" s="782"/>
      <c r="BG90" s="782"/>
      <c r="BH90" s="782"/>
      <c r="BI90" s="782"/>
      <c r="BJ90" s="782"/>
      <c r="BK90" s="782"/>
      <c r="BL90" s="782"/>
      <c r="BM90" s="782"/>
      <c r="BN90" s="782"/>
      <c r="BO90" s="782"/>
      <c r="BP90" s="782"/>
      <c r="BQ90" s="782"/>
      <c r="BR90" s="782"/>
      <c r="BS90" s="782"/>
      <c r="BT90" s="782"/>
      <c r="BU90" s="782"/>
      <c r="BV90" s="782"/>
      <c r="BW90" s="782"/>
      <c r="BX90" s="782"/>
      <c r="BY90" s="782"/>
      <c r="BZ90" s="782"/>
      <c r="CA90" s="782"/>
      <c r="CB90" s="782"/>
      <c r="CC90" s="782"/>
      <c r="CD90" s="782"/>
      <c r="CE90" s="782"/>
      <c r="CF90" s="782"/>
      <c r="CG90" s="782"/>
      <c r="CH90" s="782"/>
      <c r="CI90" s="782"/>
      <c r="CJ90" s="782"/>
      <c r="CK90" s="782"/>
      <c r="CL90" s="782"/>
      <c r="CM90" s="782"/>
      <c r="CN90" s="782"/>
      <c r="CO90" s="782"/>
      <c r="CP90" s="782"/>
      <c r="CQ90" s="782"/>
      <c r="CR90" s="782"/>
      <c r="CS90" s="782"/>
      <c r="CT90" s="782"/>
      <c r="CU90" s="782"/>
      <c r="CV90" s="782"/>
      <c r="CW90" s="782"/>
      <c r="CX90" s="782"/>
      <c r="CY90" s="782"/>
      <c r="CZ90" s="782"/>
      <c r="DA90" s="782"/>
      <c r="DB90" s="782"/>
      <c r="DC90" s="782"/>
      <c r="DD90" s="782"/>
      <c r="DE90" s="782"/>
      <c r="DF90" s="782"/>
      <c r="DG90" s="782"/>
      <c r="DH90" s="782"/>
      <c r="DI90" s="782"/>
      <c r="DJ90" s="782"/>
      <c r="DK90" s="782"/>
      <c r="DL90" s="782"/>
      <c r="DM90" s="782"/>
      <c r="DN90" s="782"/>
      <c r="DO90" s="782"/>
      <c r="DP90" s="782"/>
      <c r="DQ90" s="782"/>
      <c r="DR90" s="782"/>
      <c r="DS90" s="782"/>
      <c r="DT90" s="782"/>
      <c r="DU90" s="782"/>
      <c r="DV90" s="782"/>
      <c r="DW90" s="782"/>
      <c r="DX90" s="782"/>
      <c r="DY90" s="782"/>
      <c r="DZ90" s="782"/>
      <c r="EA90" s="782"/>
      <c r="EB90" s="782"/>
      <c r="EC90" s="782"/>
      <c r="ED90" s="782"/>
      <c r="EE90" s="782"/>
      <c r="EF90" s="782"/>
      <c r="EG90" s="782"/>
      <c r="EH90" s="782"/>
      <c r="EI90" s="782"/>
      <c r="EJ90" s="782"/>
      <c r="EK90" s="782"/>
      <c r="EL90" s="782"/>
      <c r="EM90" s="782"/>
      <c r="EN90" s="782"/>
      <c r="EO90" s="782"/>
      <c r="EP90" s="782"/>
      <c r="EQ90" s="782"/>
      <c r="ER90" s="782"/>
      <c r="ES90" s="782"/>
      <c r="ET90" s="782"/>
      <c r="EU90" s="782"/>
      <c r="EV90" s="782"/>
      <c r="EW90" s="782"/>
      <c r="EX90" s="782"/>
      <c r="EY90" s="782"/>
      <c r="EZ90" s="782"/>
      <c r="FA90" s="782"/>
      <c r="FB90" s="782"/>
      <c r="FC90" s="782"/>
      <c r="FD90" s="782"/>
      <c r="FE90" s="782"/>
      <c r="FF90" s="782"/>
      <c r="FG90" s="782"/>
      <c r="FH90" s="782"/>
      <c r="FI90" s="782"/>
      <c r="FJ90" s="782"/>
      <c r="FK90" s="782"/>
      <c r="FL90" s="782"/>
      <c r="FM90" s="782"/>
      <c r="FN90" s="782"/>
      <c r="FO90" s="782"/>
      <c r="FP90" s="782"/>
      <c r="FQ90" s="782"/>
      <c r="FR90" s="782"/>
      <c r="FS90" s="782"/>
      <c r="FT90" s="782"/>
      <c r="FU90" s="782"/>
      <c r="FV90" s="782"/>
      <c r="FW90" s="782"/>
      <c r="FX90" s="782"/>
      <c r="FY90" s="782"/>
      <c r="FZ90" s="782"/>
      <c r="GA90" s="782"/>
      <c r="GB90" s="782"/>
      <c r="GC90" s="782"/>
      <c r="GD90" s="782"/>
      <c r="GE90" s="782"/>
      <c r="GF90" s="782"/>
      <c r="GG90" s="782"/>
      <c r="GH90" s="782"/>
      <c r="GI90" s="782"/>
      <c r="GJ90" s="782"/>
      <c r="GK90" s="782"/>
      <c r="GL90" s="782"/>
      <c r="GM90" s="782"/>
      <c r="GN90" s="782"/>
      <c r="GO90" s="782"/>
      <c r="GP90" s="782"/>
      <c r="GQ90" s="782"/>
      <c r="GR90" s="782"/>
      <c r="GS90" s="782"/>
      <c r="GT90" s="782"/>
      <c r="GU90" s="782"/>
      <c r="GV90" s="782"/>
      <c r="GW90" s="782"/>
      <c r="GX90" s="782"/>
      <c r="GY90" s="782"/>
      <c r="GZ90" s="782"/>
      <c r="HA90" s="782"/>
      <c r="HB90" s="782"/>
      <c r="HC90" s="782"/>
      <c r="HD90" s="782"/>
      <c r="HE90" s="782"/>
      <c r="HF90" s="782"/>
      <c r="HG90" s="782"/>
      <c r="HH90" s="782"/>
      <c r="HI90" s="782"/>
      <c r="HJ90" s="782"/>
      <c r="HK90" s="782"/>
      <c r="HL90" s="782"/>
      <c r="HM90" s="782"/>
      <c r="HN90" s="782"/>
      <c r="HO90" s="782"/>
      <c r="HP90" s="782"/>
      <c r="HQ90" s="782"/>
      <c r="HR90" s="782"/>
      <c r="HS90" s="782"/>
      <c r="HT90" s="782"/>
      <c r="HU90" s="782"/>
      <c r="HV90" s="782"/>
      <c r="HW90" s="782"/>
      <c r="HX90" s="782"/>
      <c r="HY90" s="782"/>
      <c r="HZ90" s="782"/>
      <c r="IA90" s="782"/>
      <c r="IB90" s="782"/>
      <c r="IC90" s="782"/>
      <c r="ID90" s="782"/>
      <c r="IE90" s="782"/>
      <c r="IF90" s="782"/>
      <c r="IG90" s="782"/>
      <c r="IH90" s="782"/>
      <c r="II90" s="782"/>
      <c r="IJ90" s="782"/>
      <c r="IK90" s="782"/>
      <c r="IL90" s="782"/>
      <c r="IM90" s="782"/>
      <c r="IN90" s="782"/>
      <c r="IO90" s="782"/>
      <c r="IP90" s="782"/>
      <c r="IQ90" s="782"/>
      <c r="IR90" s="782"/>
      <c r="IS90" s="782"/>
      <c r="IT90" s="782"/>
      <c r="IU90" s="782"/>
      <c r="IV90" s="782"/>
      <c r="IW90" s="782"/>
      <c r="IX90" s="782"/>
      <c r="IY90" s="782"/>
    </row>
    <row r="91" spans="1:259">
      <c r="A91" s="762" t="s">
        <v>1027</v>
      </c>
      <c r="B91" s="832" t="s">
        <v>1028</v>
      </c>
      <c r="C91" s="820" t="s">
        <v>913</v>
      </c>
      <c r="D91" s="836" t="s">
        <v>1009</v>
      </c>
      <c r="E91" s="831">
        <v>2.67</v>
      </c>
      <c r="F91" s="831"/>
      <c r="G91" s="815">
        <v>0.3</v>
      </c>
      <c r="H91" s="798"/>
      <c r="I91" s="766">
        <v>0.7</v>
      </c>
      <c r="J91" s="766"/>
      <c r="K91" s="834"/>
      <c r="L91" s="765">
        <f t="shared" si="26"/>
        <v>1.8689999999999998</v>
      </c>
      <c r="M91" s="835">
        <v>0.5</v>
      </c>
      <c r="N91" s="766">
        <f t="shared" si="27"/>
        <v>0.21360000000000001</v>
      </c>
      <c r="O91" s="766"/>
      <c r="P91" s="767">
        <f t="shared" si="34"/>
        <v>0.61997400000000003</v>
      </c>
      <c r="Q91" s="768">
        <f t="shared" si="36"/>
        <v>6.8725739999999993</v>
      </c>
      <c r="R91" s="510">
        <v>2340000</v>
      </c>
      <c r="S91" s="769">
        <f t="shared" si="35"/>
        <v>16081823.159999998</v>
      </c>
      <c r="T91" s="770">
        <f t="shared" si="29"/>
        <v>61.440811559999993</v>
      </c>
      <c r="U91" s="770">
        <f t="shared" si="30"/>
        <v>12.782987639999998</v>
      </c>
      <c r="V91" s="770">
        <f t="shared" si="31"/>
        <v>22.267139759999999</v>
      </c>
      <c r="W91" s="770">
        <f t="shared" si="32"/>
        <v>96.490938959999994</v>
      </c>
      <c r="X91" s="770">
        <f t="shared" si="33"/>
        <v>7.4973600000000005</v>
      </c>
      <c r="Y91" s="781"/>
      <c r="Z91" s="781"/>
      <c r="AA91" s="839" t="s">
        <v>1026</v>
      </c>
      <c r="AB91" s="782"/>
      <c r="AC91" s="818"/>
      <c r="AD91" s="818"/>
      <c r="AE91" s="818"/>
      <c r="AF91" s="782"/>
      <c r="AG91" s="782"/>
      <c r="AH91" s="782"/>
      <c r="AI91" s="782"/>
      <c r="AJ91" s="782"/>
      <c r="AK91" s="782"/>
      <c r="AL91" s="782"/>
      <c r="AM91" s="782"/>
      <c r="AN91" s="782"/>
      <c r="AO91" s="782"/>
      <c r="AP91" s="782"/>
      <c r="AQ91" s="782"/>
      <c r="AR91" s="782"/>
      <c r="AS91" s="782"/>
      <c r="AT91" s="782"/>
      <c r="AU91" s="782"/>
      <c r="AV91" s="782"/>
      <c r="AW91" s="782"/>
      <c r="AX91" s="782"/>
      <c r="AY91" s="782"/>
      <c r="AZ91" s="782"/>
      <c r="BA91" s="782"/>
      <c r="BB91" s="782"/>
      <c r="BC91" s="782"/>
      <c r="BD91" s="782"/>
      <c r="BE91" s="782"/>
      <c r="BF91" s="782"/>
      <c r="BG91" s="782"/>
      <c r="BH91" s="782"/>
      <c r="BI91" s="782"/>
      <c r="BJ91" s="782"/>
      <c r="BK91" s="782"/>
      <c r="BL91" s="782"/>
      <c r="BM91" s="782"/>
      <c r="BN91" s="782"/>
      <c r="BO91" s="782"/>
      <c r="BP91" s="782"/>
      <c r="BQ91" s="782"/>
      <c r="BR91" s="782"/>
      <c r="BS91" s="782"/>
      <c r="BT91" s="782"/>
      <c r="BU91" s="782"/>
      <c r="BV91" s="782"/>
      <c r="BW91" s="782"/>
      <c r="BX91" s="782"/>
      <c r="BY91" s="782"/>
      <c r="BZ91" s="782"/>
      <c r="CA91" s="782"/>
      <c r="CB91" s="782"/>
      <c r="CC91" s="782"/>
      <c r="CD91" s="782"/>
      <c r="CE91" s="782"/>
      <c r="CF91" s="782"/>
      <c r="CG91" s="782"/>
      <c r="CH91" s="782"/>
      <c r="CI91" s="782"/>
      <c r="CJ91" s="782"/>
      <c r="CK91" s="782"/>
      <c r="CL91" s="782"/>
      <c r="CM91" s="782"/>
      <c r="CN91" s="782"/>
      <c r="CO91" s="782"/>
      <c r="CP91" s="782"/>
      <c r="CQ91" s="782"/>
      <c r="CR91" s="782"/>
      <c r="CS91" s="782"/>
      <c r="CT91" s="782"/>
      <c r="CU91" s="782"/>
      <c r="CV91" s="782"/>
      <c r="CW91" s="782"/>
      <c r="CX91" s="782"/>
      <c r="CY91" s="782"/>
      <c r="CZ91" s="782"/>
      <c r="DA91" s="782"/>
      <c r="DB91" s="782"/>
      <c r="DC91" s="782"/>
      <c r="DD91" s="782"/>
      <c r="DE91" s="782"/>
      <c r="DF91" s="782"/>
      <c r="DG91" s="782"/>
      <c r="DH91" s="782"/>
      <c r="DI91" s="782"/>
      <c r="DJ91" s="782"/>
      <c r="DK91" s="782"/>
      <c r="DL91" s="782"/>
      <c r="DM91" s="782"/>
      <c r="DN91" s="782"/>
      <c r="DO91" s="782"/>
      <c r="DP91" s="782"/>
      <c r="DQ91" s="782"/>
      <c r="DR91" s="782"/>
      <c r="DS91" s="782"/>
      <c r="DT91" s="782"/>
      <c r="DU91" s="782"/>
      <c r="DV91" s="782"/>
      <c r="DW91" s="782"/>
      <c r="DX91" s="782"/>
      <c r="DY91" s="782"/>
      <c r="DZ91" s="782"/>
      <c r="EA91" s="782"/>
      <c r="EB91" s="782"/>
      <c r="EC91" s="782"/>
      <c r="ED91" s="782"/>
      <c r="EE91" s="782"/>
      <c r="EF91" s="782"/>
      <c r="EG91" s="782"/>
      <c r="EH91" s="782"/>
      <c r="EI91" s="782"/>
      <c r="EJ91" s="782"/>
      <c r="EK91" s="782"/>
      <c r="EL91" s="782"/>
      <c r="EM91" s="782"/>
      <c r="EN91" s="782"/>
      <c r="EO91" s="782"/>
      <c r="EP91" s="782"/>
      <c r="EQ91" s="782"/>
      <c r="ER91" s="782"/>
      <c r="ES91" s="782"/>
      <c r="ET91" s="782"/>
      <c r="EU91" s="782"/>
      <c r="EV91" s="782"/>
      <c r="EW91" s="782"/>
      <c r="EX91" s="782"/>
      <c r="EY91" s="782"/>
      <c r="EZ91" s="782"/>
      <c r="FA91" s="782"/>
      <c r="FB91" s="782"/>
      <c r="FC91" s="782"/>
      <c r="FD91" s="782"/>
      <c r="FE91" s="782"/>
      <c r="FF91" s="782"/>
      <c r="FG91" s="782"/>
      <c r="FH91" s="782"/>
      <c r="FI91" s="782"/>
      <c r="FJ91" s="782"/>
      <c r="FK91" s="782"/>
      <c r="FL91" s="782"/>
      <c r="FM91" s="782"/>
      <c r="FN91" s="782"/>
      <c r="FO91" s="782"/>
      <c r="FP91" s="782"/>
      <c r="FQ91" s="782"/>
      <c r="FR91" s="782"/>
      <c r="FS91" s="782"/>
      <c r="FT91" s="782"/>
      <c r="FU91" s="782"/>
      <c r="FV91" s="782"/>
      <c r="FW91" s="782"/>
      <c r="FX91" s="782"/>
      <c r="FY91" s="782"/>
      <c r="FZ91" s="782"/>
      <c r="GA91" s="782"/>
      <c r="GB91" s="782"/>
      <c r="GC91" s="782"/>
      <c r="GD91" s="782"/>
      <c r="GE91" s="782"/>
      <c r="GF91" s="782"/>
      <c r="GG91" s="782"/>
      <c r="GH91" s="782"/>
      <c r="GI91" s="782"/>
      <c r="GJ91" s="782"/>
      <c r="GK91" s="782"/>
      <c r="GL91" s="782"/>
      <c r="GM91" s="782"/>
      <c r="GN91" s="782"/>
      <c r="GO91" s="782"/>
      <c r="GP91" s="782"/>
      <c r="GQ91" s="782"/>
      <c r="GR91" s="782"/>
      <c r="GS91" s="782"/>
      <c r="GT91" s="782"/>
      <c r="GU91" s="782"/>
      <c r="GV91" s="782"/>
      <c r="GW91" s="782"/>
      <c r="GX91" s="782"/>
      <c r="GY91" s="782"/>
      <c r="GZ91" s="782"/>
      <c r="HA91" s="782"/>
      <c r="HB91" s="782"/>
      <c r="HC91" s="782"/>
      <c r="HD91" s="782"/>
      <c r="HE91" s="782"/>
      <c r="HF91" s="782"/>
      <c r="HG91" s="782"/>
      <c r="HH91" s="782"/>
      <c r="HI91" s="782"/>
      <c r="HJ91" s="782"/>
      <c r="HK91" s="782"/>
      <c r="HL91" s="782"/>
      <c r="HM91" s="782"/>
      <c r="HN91" s="782"/>
      <c r="HO91" s="782"/>
      <c r="HP91" s="782"/>
      <c r="HQ91" s="782"/>
      <c r="HR91" s="782"/>
      <c r="HS91" s="782"/>
      <c r="HT91" s="782"/>
      <c r="HU91" s="782"/>
      <c r="HV91" s="782"/>
      <c r="HW91" s="782"/>
      <c r="HX91" s="782"/>
      <c r="HY91" s="782"/>
      <c r="HZ91" s="782"/>
      <c r="IA91" s="782"/>
      <c r="IB91" s="782"/>
      <c r="IC91" s="782"/>
      <c r="ID91" s="782"/>
      <c r="IE91" s="782"/>
      <c r="IF91" s="782"/>
      <c r="IG91" s="782"/>
      <c r="IH91" s="782"/>
      <c r="II91" s="782"/>
      <c r="IJ91" s="782"/>
      <c r="IK91" s="782"/>
      <c r="IL91" s="782"/>
      <c r="IM91" s="782"/>
      <c r="IN91" s="782"/>
      <c r="IO91" s="782"/>
      <c r="IP91" s="782"/>
      <c r="IQ91" s="782"/>
      <c r="IR91" s="782"/>
      <c r="IS91" s="782"/>
      <c r="IT91" s="782"/>
      <c r="IU91" s="782"/>
      <c r="IV91" s="782"/>
      <c r="IW91" s="782"/>
      <c r="IX91" s="782"/>
      <c r="IY91" s="782"/>
    </row>
    <row r="92" spans="1:259">
      <c r="A92" s="762" t="s">
        <v>1029</v>
      </c>
      <c r="B92" s="832" t="s">
        <v>1030</v>
      </c>
      <c r="C92" s="820" t="s">
        <v>913</v>
      </c>
      <c r="D92" s="836" t="s">
        <v>1009</v>
      </c>
      <c r="E92" s="831">
        <v>2.67</v>
      </c>
      <c r="F92" s="831"/>
      <c r="G92" s="815">
        <v>0.3</v>
      </c>
      <c r="H92" s="798"/>
      <c r="I92" s="766">
        <v>0.7</v>
      </c>
      <c r="J92" s="766"/>
      <c r="K92" s="834"/>
      <c r="L92" s="765">
        <f t="shared" si="26"/>
        <v>1.8689999999999998</v>
      </c>
      <c r="M92" s="835">
        <v>0.5</v>
      </c>
      <c r="N92" s="766">
        <f t="shared" si="27"/>
        <v>0.21360000000000001</v>
      </c>
      <c r="O92" s="766"/>
      <c r="P92" s="767">
        <f t="shared" si="34"/>
        <v>0.61997400000000003</v>
      </c>
      <c r="Q92" s="768">
        <f t="shared" si="36"/>
        <v>6.8725739999999993</v>
      </c>
      <c r="R92" s="510">
        <v>2340000</v>
      </c>
      <c r="S92" s="769">
        <f t="shared" si="35"/>
        <v>16081823.159999998</v>
      </c>
      <c r="T92" s="770">
        <f t="shared" si="29"/>
        <v>61.440811559999993</v>
      </c>
      <c r="U92" s="770">
        <f t="shared" si="30"/>
        <v>12.782987639999998</v>
      </c>
      <c r="V92" s="770">
        <f t="shared" si="31"/>
        <v>22.267139759999999</v>
      </c>
      <c r="W92" s="770">
        <f t="shared" si="32"/>
        <v>96.490938959999994</v>
      </c>
      <c r="X92" s="770">
        <f t="shared" si="33"/>
        <v>7.4973600000000005</v>
      </c>
      <c r="Y92" s="781"/>
      <c r="Z92" s="781"/>
      <c r="AA92" s="839" t="s">
        <v>1026</v>
      </c>
      <c r="AB92" s="782"/>
      <c r="AC92" s="818"/>
      <c r="AD92" s="818"/>
      <c r="AE92" s="818"/>
      <c r="AF92" s="782"/>
      <c r="AG92" s="782"/>
      <c r="AH92" s="782"/>
      <c r="AI92" s="782"/>
      <c r="AJ92" s="782"/>
      <c r="AK92" s="782"/>
      <c r="AL92" s="782"/>
      <c r="AM92" s="782"/>
      <c r="AN92" s="782"/>
      <c r="AO92" s="782"/>
      <c r="AP92" s="782"/>
      <c r="AQ92" s="782"/>
      <c r="AR92" s="782"/>
      <c r="AS92" s="782"/>
      <c r="AT92" s="782"/>
      <c r="AU92" s="782"/>
      <c r="AV92" s="782"/>
      <c r="AW92" s="782"/>
      <c r="AX92" s="782"/>
      <c r="AY92" s="782"/>
      <c r="AZ92" s="782"/>
      <c r="BA92" s="782"/>
      <c r="BB92" s="782"/>
      <c r="BC92" s="782"/>
      <c r="BD92" s="782"/>
      <c r="BE92" s="782"/>
      <c r="BF92" s="782"/>
      <c r="BG92" s="782"/>
      <c r="BH92" s="782"/>
      <c r="BI92" s="782"/>
      <c r="BJ92" s="782"/>
      <c r="BK92" s="782"/>
      <c r="BL92" s="782"/>
      <c r="BM92" s="782"/>
      <c r="BN92" s="782"/>
      <c r="BO92" s="782"/>
      <c r="BP92" s="782"/>
      <c r="BQ92" s="782"/>
      <c r="BR92" s="782"/>
      <c r="BS92" s="782"/>
      <c r="BT92" s="782"/>
      <c r="BU92" s="782"/>
      <c r="BV92" s="782"/>
      <c r="BW92" s="782"/>
      <c r="BX92" s="782"/>
      <c r="BY92" s="782"/>
      <c r="BZ92" s="782"/>
      <c r="CA92" s="782"/>
      <c r="CB92" s="782"/>
      <c r="CC92" s="782"/>
      <c r="CD92" s="782"/>
      <c r="CE92" s="782"/>
      <c r="CF92" s="782"/>
      <c r="CG92" s="782"/>
      <c r="CH92" s="782"/>
      <c r="CI92" s="782"/>
      <c r="CJ92" s="782"/>
      <c r="CK92" s="782"/>
      <c r="CL92" s="782"/>
      <c r="CM92" s="782"/>
      <c r="CN92" s="782"/>
      <c r="CO92" s="782"/>
      <c r="CP92" s="782"/>
      <c r="CQ92" s="782"/>
      <c r="CR92" s="782"/>
      <c r="CS92" s="782"/>
      <c r="CT92" s="782"/>
      <c r="CU92" s="782"/>
      <c r="CV92" s="782"/>
      <c r="CW92" s="782"/>
      <c r="CX92" s="782"/>
      <c r="CY92" s="782"/>
      <c r="CZ92" s="782"/>
      <c r="DA92" s="782"/>
      <c r="DB92" s="782"/>
      <c r="DC92" s="782"/>
      <c r="DD92" s="782"/>
      <c r="DE92" s="782"/>
      <c r="DF92" s="782"/>
      <c r="DG92" s="782"/>
      <c r="DH92" s="782"/>
      <c r="DI92" s="782"/>
      <c r="DJ92" s="782"/>
      <c r="DK92" s="782"/>
      <c r="DL92" s="782"/>
      <c r="DM92" s="782"/>
      <c r="DN92" s="782"/>
      <c r="DO92" s="782"/>
      <c r="DP92" s="782"/>
      <c r="DQ92" s="782"/>
      <c r="DR92" s="782"/>
      <c r="DS92" s="782"/>
      <c r="DT92" s="782"/>
      <c r="DU92" s="782"/>
      <c r="DV92" s="782"/>
      <c r="DW92" s="782"/>
      <c r="DX92" s="782"/>
      <c r="DY92" s="782"/>
      <c r="DZ92" s="782"/>
      <c r="EA92" s="782"/>
      <c r="EB92" s="782"/>
      <c r="EC92" s="782"/>
      <c r="ED92" s="782"/>
      <c r="EE92" s="782"/>
      <c r="EF92" s="782"/>
      <c r="EG92" s="782"/>
      <c r="EH92" s="782"/>
      <c r="EI92" s="782"/>
      <c r="EJ92" s="782"/>
      <c r="EK92" s="782"/>
      <c r="EL92" s="782"/>
      <c r="EM92" s="782"/>
      <c r="EN92" s="782"/>
      <c r="EO92" s="782"/>
      <c r="EP92" s="782"/>
      <c r="EQ92" s="782"/>
      <c r="ER92" s="782"/>
      <c r="ES92" s="782"/>
      <c r="ET92" s="782"/>
      <c r="EU92" s="782"/>
      <c r="EV92" s="782"/>
      <c r="EW92" s="782"/>
      <c r="EX92" s="782"/>
      <c r="EY92" s="782"/>
      <c r="EZ92" s="782"/>
      <c r="FA92" s="782"/>
      <c r="FB92" s="782"/>
      <c r="FC92" s="782"/>
      <c r="FD92" s="782"/>
      <c r="FE92" s="782"/>
      <c r="FF92" s="782"/>
      <c r="FG92" s="782"/>
      <c r="FH92" s="782"/>
      <c r="FI92" s="782"/>
      <c r="FJ92" s="782"/>
      <c r="FK92" s="782"/>
      <c r="FL92" s="782"/>
      <c r="FM92" s="782"/>
      <c r="FN92" s="782"/>
      <c r="FO92" s="782"/>
      <c r="FP92" s="782"/>
      <c r="FQ92" s="782"/>
      <c r="FR92" s="782"/>
      <c r="FS92" s="782"/>
      <c r="FT92" s="782"/>
      <c r="FU92" s="782"/>
      <c r="FV92" s="782"/>
      <c r="FW92" s="782"/>
      <c r="FX92" s="782"/>
      <c r="FY92" s="782"/>
      <c r="FZ92" s="782"/>
      <c r="GA92" s="782"/>
      <c r="GB92" s="782"/>
      <c r="GC92" s="782"/>
      <c r="GD92" s="782"/>
      <c r="GE92" s="782"/>
      <c r="GF92" s="782"/>
      <c r="GG92" s="782"/>
      <c r="GH92" s="782"/>
      <c r="GI92" s="782"/>
      <c r="GJ92" s="782"/>
      <c r="GK92" s="782"/>
      <c r="GL92" s="782"/>
      <c r="GM92" s="782"/>
      <c r="GN92" s="782"/>
      <c r="GO92" s="782"/>
      <c r="GP92" s="782"/>
      <c r="GQ92" s="782"/>
      <c r="GR92" s="782"/>
      <c r="GS92" s="782"/>
      <c r="GT92" s="782"/>
      <c r="GU92" s="782"/>
      <c r="GV92" s="782"/>
      <c r="GW92" s="782"/>
      <c r="GX92" s="782"/>
      <c r="GY92" s="782"/>
      <c r="GZ92" s="782"/>
      <c r="HA92" s="782"/>
      <c r="HB92" s="782"/>
      <c r="HC92" s="782"/>
      <c r="HD92" s="782"/>
      <c r="HE92" s="782"/>
      <c r="HF92" s="782"/>
      <c r="HG92" s="782"/>
      <c r="HH92" s="782"/>
      <c r="HI92" s="782"/>
      <c r="HJ92" s="782"/>
      <c r="HK92" s="782"/>
      <c r="HL92" s="782"/>
      <c r="HM92" s="782"/>
      <c r="HN92" s="782"/>
      <c r="HO92" s="782"/>
      <c r="HP92" s="782"/>
      <c r="HQ92" s="782"/>
      <c r="HR92" s="782"/>
      <c r="HS92" s="782"/>
      <c r="HT92" s="782"/>
      <c r="HU92" s="782"/>
      <c r="HV92" s="782"/>
      <c r="HW92" s="782"/>
      <c r="HX92" s="782"/>
      <c r="HY92" s="782"/>
      <c r="HZ92" s="782"/>
      <c r="IA92" s="782"/>
      <c r="IB92" s="782"/>
      <c r="IC92" s="782"/>
      <c r="ID92" s="782"/>
      <c r="IE92" s="782"/>
      <c r="IF92" s="782"/>
      <c r="IG92" s="782"/>
      <c r="IH92" s="782"/>
      <c r="II92" s="782"/>
      <c r="IJ92" s="782"/>
      <c r="IK92" s="782"/>
      <c r="IL92" s="782"/>
      <c r="IM92" s="782"/>
      <c r="IN92" s="782"/>
      <c r="IO92" s="782"/>
      <c r="IP92" s="782"/>
      <c r="IQ92" s="782"/>
      <c r="IR92" s="782"/>
      <c r="IS92" s="782"/>
      <c r="IT92" s="782"/>
      <c r="IU92" s="782"/>
      <c r="IV92" s="782"/>
      <c r="IW92" s="782"/>
      <c r="IX92" s="782"/>
      <c r="IY92" s="782"/>
    </row>
    <row r="93" spans="1:259">
      <c r="A93" s="762" t="s">
        <v>1031</v>
      </c>
      <c r="B93" s="832" t="s">
        <v>1032</v>
      </c>
      <c r="C93" s="820" t="s">
        <v>913</v>
      </c>
      <c r="D93" s="836" t="s">
        <v>1009</v>
      </c>
      <c r="E93" s="831">
        <v>2.67</v>
      </c>
      <c r="F93" s="831"/>
      <c r="G93" s="815">
        <v>0.3</v>
      </c>
      <c r="H93" s="798"/>
      <c r="I93" s="766">
        <v>0.7</v>
      </c>
      <c r="J93" s="766"/>
      <c r="K93" s="799">
        <f>(E93+F93)*70%</f>
        <v>1.8689999999999998</v>
      </c>
      <c r="L93" s="765">
        <f t="shared" si="26"/>
        <v>1.8689999999999998</v>
      </c>
      <c r="M93" s="831"/>
      <c r="N93" s="766">
        <f t="shared" si="27"/>
        <v>0.18690000000000001</v>
      </c>
      <c r="O93" s="766"/>
      <c r="P93" s="767">
        <f t="shared" si="34"/>
        <v>0.61423349999999999</v>
      </c>
      <c r="Q93" s="768">
        <f t="shared" si="36"/>
        <v>8.2091334999999983</v>
      </c>
      <c r="R93" s="510">
        <v>2340000</v>
      </c>
      <c r="S93" s="769">
        <f t="shared" si="35"/>
        <v>19209372.389999997</v>
      </c>
      <c r="T93" s="770">
        <f t="shared" si="29"/>
        <v>73.389653489999986</v>
      </c>
      <c r="U93" s="770">
        <f t="shared" si="30"/>
        <v>15.268988309999996</v>
      </c>
      <c r="V93" s="770">
        <f t="shared" si="31"/>
        <v>26.597592539999997</v>
      </c>
      <c r="W93" s="770">
        <f t="shared" si="32"/>
        <v>115.25623433999998</v>
      </c>
      <c r="X93" s="770">
        <f t="shared" si="33"/>
        <v>7.4973600000000005</v>
      </c>
      <c r="Y93" s="781"/>
      <c r="Z93" s="781"/>
      <c r="AA93" s="839" t="s">
        <v>1033</v>
      </c>
      <c r="AB93" s="782"/>
      <c r="AC93" s="818"/>
      <c r="AD93" s="818"/>
      <c r="AE93" s="818"/>
      <c r="AF93" s="782"/>
      <c r="AG93" s="782"/>
      <c r="AH93" s="782"/>
      <c r="AI93" s="782"/>
      <c r="AJ93" s="782"/>
      <c r="AK93" s="782"/>
      <c r="AL93" s="782"/>
      <c r="AM93" s="782"/>
      <c r="AN93" s="782"/>
      <c r="AO93" s="782"/>
      <c r="AP93" s="782"/>
      <c r="AQ93" s="782"/>
      <c r="AR93" s="782"/>
      <c r="AS93" s="782"/>
      <c r="AT93" s="782"/>
      <c r="AU93" s="782"/>
      <c r="AV93" s="782"/>
      <c r="AW93" s="782"/>
      <c r="AX93" s="782"/>
      <c r="AY93" s="782"/>
      <c r="AZ93" s="782"/>
      <c r="BA93" s="782"/>
      <c r="BB93" s="782"/>
      <c r="BC93" s="782"/>
      <c r="BD93" s="782"/>
      <c r="BE93" s="782"/>
      <c r="BF93" s="782"/>
      <c r="BG93" s="782"/>
      <c r="BH93" s="782"/>
      <c r="BI93" s="782"/>
      <c r="BJ93" s="782"/>
      <c r="BK93" s="782"/>
      <c r="BL93" s="782"/>
      <c r="BM93" s="782"/>
      <c r="BN93" s="782"/>
      <c r="BO93" s="782"/>
      <c r="BP93" s="782"/>
      <c r="BQ93" s="782"/>
      <c r="BR93" s="782"/>
      <c r="BS93" s="782"/>
      <c r="BT93" s="782"/>
      <c r="BU93" s="782"/>
      <c r="BV93" s="782"/>
      <c r="BW93" s="782"/>
      <c r="BX93" s="782"/>
      <c r="BY93" s="782"/>
      <c r="BZ93" s="782"/>
      <c r="CA93" s="782"/>
      <c r="CB93" s="782"/>
      <c r="CC93" s="782"/>
      <c r="CD93" s="782"/>
      <c r="CE93" s="782"/>
      <c r="CF93" s="782"/>
      <c r="CG93" s="782"/>
      <c r="CH93" s="782"/>
      <c r="CI93" s="782"/>
      <c r="CJ93" s="782"/>
      <c r="CK93" s="782"/>
      <c r="CL93" s="782"/>
      <c r="CM93" s="782"/>
      <c r="CN93" s="782"/>
      <c r="CO93" s="782"/>
      <c r="CP93" s="782"/>
      <c r="CQ93" s="782"/>
      <c r="CR93" s="782"/>
      <c r="CS93" s="782"/>
      <c r="CT93" s="782"/>
      <c r="CU93" s="782"/>
      <c r="CV93" s="782"/>
      <c r="CW93" s="782"/>
      <c r="CX93" s="782"/>
      <c r="CY93" s="782"/>
      <c r="CZ93" s="782"/>
      <c r="DA93" s="782"/>
      <c r="DB93" s="782"/>
      <c r="DC93" s="782"/>
      <c r="DD93" s="782"/>
      <c r="DE93" s="782"/>
      <c r="DF93" s="782"/>
      <c r="DG93" s="782"/>
      <c r="DH93" s="782"/>
      <c r="DI93" s="782"/>
      <c r="DJ93" s="782"/>
      <c r="DK93" s="782"/>
      <c r="DL93" s="782"/>
      <c r="DM93" s="782"/>
      <c r="DN93" s="782"/>
      <c r="DO93" s="782"/>
      <c r="DP93" s="782"/>
      <c r="DQ93" s="782"/>
      <c r="DR93" s="782"/>
      <c r="DS93" s="782"/>
      <c r="DT93" s="782"/>
      <c r="DU93" s="782"/>
      <c r="DV93" s="782"/>
      <c r="DW93" s="782"/>
      <c r="DX93" s="782"/>
      <c r="DY93" s="782"/>
      <c r="DZ93" s="782"/>
      <c r="EA93" s="782"/>
      <c r="EB93" s="782"/>
      <c r="EC93" s="782"/>
      <c r="ED93" s="782"/>
      <c r="EE93" s="782"/>
      <c r="EF93" s="782"/>
      <c r="EG93" s="782"/>
      <c r="EH93" s="782"/>
      <c r="EI93" s="782"/>
      <c r="EJ93" s="782"/>
      <c r="EK93" s="782"/>
      <c r="EL93" s="782"/>
      <c r="EM93" s="782"/>
      <c r="EN93" s="782"/>
      <c r="EO93" s="782"/>
      <c r="EP93" s="782"/>
      <c r="EQ93" s="782"/>
      <c r="ER93" s="782"/>
      <c r="ES93" s="782"/>
      <c r="ET93" s="782"/>
      <c r="EU93" s="782"/>
      <c r="EV93" s="782"/>
      <c r="EW93" s="782"/>
      <c r="EX93" s="782"/>
      <c r="EY93" s="782"/>
      <c r="EZ93" s="782"/>
      <c r="FA93" s="782"/>
      <c r="FB93" s="782"/>
      <c r="FC93" s="782"/>
      <c r="FD93" s="782"/>
      <c r="FE93" s="782"/>
      <c r="FF93" s="782"/>
      <c r="FG93" s="782"/>
      <c r="FH93" s="782"/>
      <c r="FI93" s="782"/>
      <c r="FJ93" s="782"/>
      <c r="FK93" s="782"/>
      <c r="FL93" s="782"/>
      <c r="FM93" s="782"/>
      <c r="FN93" s="782"/>
      <c r="FO93" s="782"/>
      <c r="FP93" s="782"/>
      <c r="FQ93" s="782"/>
      <c r="FR93" s="782"/>
      <c r="FS93" s="782"/>
      <c r="FT93" s="782"/>
      <c r="FU93" s="782"/>
      <c r="FV93" s="782"/>
      <c r="FW93" s="782"/>
      <c r="FX93" s="782"/>
      <c r="FY93" s="782"/>
      <c r="FZ93" s="782"/>
      <c r="GA93" s="782"/>
      <c r="GB93" s="782"/>
      <c r="GC93" s="782"/>
      <c r="GD93" s="782"/>
      <c r="GE93" s="782"/>
      <c r="GF93" s="782"/>
      <c r="GG93" s="782"/>
      <c r="GH93" s="782"/>
      <c r="GI93" s="782"/>
      <c r="GJ93" s="782"/>
      <c r="GK93" s="782"/>
      <c r="GL93" s="782"/>
      <c r="GM93" s="782"/>
      <c r="GN93" s="782"/>
      <c r="GO93" s="782"/>
      <c r="GP93" s="782"/>
      <c r="GQ93" s="782"/>
      <c r="GR93" s="782"/>
      <c r="GS93" s="782"/>
      <c r="GT93" s="782"/>
      <c r="GU93" s="782"/>
      <c r="GV93" s="782"/>
      <c r="GW93" s="782"/>
      <c r="GX93" s="782"/>
      <c r="GY93" s="782"/>
      <c r="GZ93" s="782"/>
      <c r="HA93" s="782"/>
      <c r="HB93" s="782"/>
      <c r="HC93" s="782"/>
      <c r="HD93" s="782"/>
      <c r="HE93" s="782"/>
      <c r="HF93" s="782"/>
      <c r="HG93" s="782"/>
      <c r="HH93" s="782"/>
      <c r="HI93" s="782"/>
      <c r="HJ93" s="782"/>
      <c r="HK93" s="782"/>
      <c r="HL93" s="782"/>
      <c r="HM93" s="782"/>
      <c r="HN93" s="782"/>
      <c r="HO93" s="782"/>
      <c r="HP93" s="782"/>
      <c r="HQ93" s="782"/>
      <c r="HR93" s="782"/>
      <c r="HS93" s="782"/>
      <c r="HT93" s="782"/>
      <c r="HU93" s="782"/>
      <c r="HV93" s="782"/>
      <c r="HW93" s="782"/>
      <c r="HX93" s="782"/>
      <c r="HY93" s="782"/>
      <c r="HZ93" s="782"/>
      <c r="IA93" s="782"/>
      <c r="IB93" s="782"/>
      <c r="IC93" s="782"/>
      <c r="ID93" s="782"/>
      <c r="IE93" s="782"/>
      <c r="IF93" s="782"/>
      <c r="IG93" s="782"/>
      <c r="IH93" s="782"/>
      <c r="II93" s="782"/>
      <c r="IJ93" s="782"/>
      <c r="IK93" s="782"/>
      <c r="IL93" s="782"/>
      <c r="IM93" s="782"/>
      <c r="IN93" s="782"/>
      <c r="IO93" s="782"/>
      <c r="IP93" s="782"/>
      <c r="IQ93" s="782"/>
      <c r="IR93" s="782"/>
      <c r="IS93" s="782"/>
      <c r="IT93" s="782"/>
      <c r="IU93" s="782"/>
      <c r="IV93" s="782"/>
      <c r="IW93" s="782"/>
      <c r="IX93" s="782"/>
      <c r="IY93" s="782"/>
    </row>
    <row r="94" spans="1:259">
      <c r="A94" s="762" t="s">
        <v>1034</v>
      </c>
      <c r="B94" s="832" t="s">
        <v>1035</v>
      </c>
      <c r="C94" s="820" t="s">
        <v>913</v>
      </c>
      <c r="D94" s="836" t="s">
        <v>1009</v>
      </c>
      <c r="E94" s="831">
        <v>2.34</v>
      </c>
      <c r="F94" s="831">
        <v>0.2</v>
      </c>
      <c r="G94" s="815">
        <v>0.6</v>
      </c>
      <c r="H94" s="798"/>
      <c r="I94" s="766">
        <v>0.7</v>
      </c>
      <c r="J94" s="766"/>
      <c r="K94" s="837"/>
      <c r="L94" s="765">
        <f t="shared" si="26"/>
        <v>1.7779999999999998</v>
      </c>
      <c r="M94" s="835">
        <v>0.5</v>
      </c>
      <c r="N94" s="766">
        <f t="shared" si="27"/>
        <v>0.127</v>
      </c>
      <c r="O94" s="766"/>
      <c r="P94" s="767">
        <f t="shared" si="34"/>
        <v>0.57340499999999994</v>
      </c>
      <c r="Q94" s="768">
        <f t="shared" si="36"/>
        <v>6.8184049999999994</v>
      </c>
      <c r="R94" s="510">
        <v>2340000</v>
      </c>
      <c r="S94" s="769">
        <f t="shared" si="35"/>
        <v>15955067.699999999</v>
      </c>
      <c r="T94" s="770">
        <f t="shared" si="29"/>
        <v>60.956540699999991</v>
      </c>
      <c r="U94" s="770">
        <f t="shared" si="30"/>
        <v>12.682233299999998</v>
      </c>
      <c r="V94" s="770">
        <f t="shared" si="31"/>
        <v>22.091632199999999</v>
      </c>
      <c r="W94" s="770">
        <f t="shared" si="32"/>
        <v>95.730406199999976</v>
      </c>
      <c r="X94" s="770">
        <f t="shared" si="33"/>
        <v>6.5707199999999997</v>
      </c>
      <c r="Y94" s="781"/>
      <c r="Z94" s="781"/>
      <c r="AA94" s="839" t="s">
        <v>1036</v>
      </c>
      <c r="AB94" s="782"/>
      <c r="AC94" s="818"/>
      <c r="AD94" s="818"/>
      <c r="AE94" s="818"/>
      <c r="AF94" s="782"/>
      <c r="AG94" s="782"/>
      <c r="AH94" s="782"/>
      <c r="AI94" s="782"/>
      <c r="AJ94" s="782"/>
      <c r="AK94" s="782"/>
      <c r="AL94" s="782"/>
      <c r="AM94" s="782"/>
      <c r="AN94" s="782"/>
      <c r="AO94" s="782"/>
      <c r="AP94" s="782"/>
      <c r="AQ94" s="782"/>
      <c r="AR94" s="782"/>
      <c r="AS94" s="782"/>
      <c r="AT94" s="782"/>
      <c r="AU94" s="782"/>
      <c r="AV94" s="782"/>
      <c r="AW94" s="782"/>
      <c r="AX94" s="782"/>
      <c r="AY94" s="782"/>
      <c r="AZ94" s="782"/>
      <c r="BA94" s="782"/>
      <c r="BB94" s="782"/>
      <c r="BC94" s="782"/>
      <c r="BD94" s="782"/>
      <c r="BE94" s="782"/>
      <c r="BF94" s="782"/>
      <c r="BG94" s="782"/>
      <c r="BH94" s="782"/>
      <c r="BI94" s="782"/>
      <c r="BJ94" s="782"/>
      <c r="BK94" s="782"/>
      <c r="BL94" s="782"/>
      <c r="BM94" s="782"/>
      <c r="BN94" s="782"/>
      <c r="BO94" s="782"/>
      <c r="BP94" s="782"/>
      <c r="BQ94" s="782"/>
      <c r="BR94" s="782"/>
      <c r="BS94" s="782"/>
      <c r="BT94" s="782"/>
      <c r="BU94" s="782"/>
      <c r="BV94" s="782"/>
      <c r="BW94" s="782"/>
      <c r="BX94" s="782"/>
      <c r="BY94" s="782"/>
      <c r="BZ94" s="782"/>
      <c r="CA94" s="782"/>
      <c r="CB94" s="782"/>
      <c r="CC94" s="782"/>
      <c r="CD94" s="782"/>
      <c r="CE94" s="782"/>
      <c r="CF94" s="782"/>
      <c r="CG94" s="782"/>
      <c r="CH94" s="782"/>
      <c r="CI94" s="782"/>
      <c r="CJ94" s="782"/>
      <c r="CK94" s="782"/>
      <c r="CL94" s="782"/>
      <c r="CM94" s="782"/>
      <c r="CN94" s="782"/>
      <c r="CO94" s="782"/>
      <c r="CP94" s="782"/>
      <c r="CQ94" s="782"/>
      <c r="CR94" s="782"/>
      <c r="CS94" s="782"/>
      <c r="CT94" s="782"/>
      <c r="CU94" s="782"/>
      <c r="CV94" s="782"/>
      <c r="CW94" s="782"/>
      <c r="CX94" s="782"/>
      <c r="CY94" s="782"/>
      <c r="CZ94" s="782"/>
      <c r="DA94" s="782"/>
      <c r="DB94" s="782"/>
      <c r="DC94" s="782"/>
      <c r="DD94" s="782"/>
      <c r="DE94" s="782"/>
      <c r="DF94" s="782"/>
      <c r="DG94" s="782"/>
      <c r="DH94" s="782"/>
      <c r="DI94" s="782"/>
      <c r="DJ94" s="782"/>
      <c r="DK94" s="782"/>
      <c r="DL94" s="782"/>
      <c r="DM94" s="782"/>
      <c r="DN94" s="782"/>
      <c r="DO94" s="782"/>
      <c r="DP94" s="782"/>
      <c r="DQ94" s="782"/>
      <c r="DR94" s="782"/>
      <c r="DS94" s="782"/>
      <c r="DT94" s="782"/>
      <c r="DU94" s="782"/>
      <c r="DV94" s="782"/>
      <c r="DW94" s="782"/>
      <c r="DX94" s="782"/>
      <c r="DY94" s="782"/>
      <c r="DZ94" s="782"/>
      <c r="EA94" s="782"/>
      <c r="EB94" s="782"/>
      <c r="EC94" s="782"/>
      <c r="ED94" s="782"/>
      <c r="EE94" s="782"/>
      <c r="EF94" s="782"/>
      <c r="EG94" s="782"/>
      <c r="EH94" s="782"/>
      <c r="EI94" s="782"/>
      <c r="EJ94" s="782"/>
      <c r="EK94" s="782"/>
      <c r="EL94" s="782"/>
      <c r="EM94" s="782"/>
      <c r="EN94" s="782"/>
      <c r="EO94" s="782"/>
      <c r="EP94" s="782"/>
      <c r="EQ94" s="782"/>
      <c r="ER94" s="782"/>
      <c r="ES94" s="782"/>
      <c r="ET94" s="782"/>
      <c r="EU94" s="782"/>
      <c r="EV94" s="782"/>
      <c r="EW94" s="782"/>
      <c r="EX94" s="782"/>
      <c r="EY94" s="782"/>
      <c r="EZ94" s="782"/>
      <c r="FA94" s="782"/>
      <c r="FB94" s="782"/>
      <c r="FC94" s="782"/>
      <c r="FD94" s="782"/>
      <c r="FE94" s="782"/>
      <c r="FF94" s="782"/>
      <c r="FG94" s="782"/>
      <c r="FH94" s="782"/>
      <c r="FI94" s="782"/>
      <c r="FJ94" s="782"/>
      <c r="FK94" s="782"/>
      <c r="FL94" s="782"/>
      <c r="FM94" s="782"/>
      <c r="FN94" s="782"/>
      <c r="FO94" s="782"/>
      <c r="FP94" s="782"/>
      <c r="FQ94" s="782"/>
      <c r="FR94" s="782"/>
      <c r="FS94" s="782"/>
      <c r="FT94" s="782"/>
      <c r="FU94" s="782"/>
      <c r="FV94" s="782"/>
      <c r="FW94" s="782"/>
      <c r="FX94" s="782"/>
      <c r="FY94" s="782"/>
      <c r="FZ94" s="782"/>
      <c r="GA94" s="782"/>
      <c r="GB94" s="782"/>
      <c r="GC94" s="782"/>
      <c r="GD94" s="782"/>
      <c r="GE94" s="782"/>
      <c r="GF94" s="782"/>
      <c r="GG94" s="782"/>
      <c r="GH94" s="782"/>
      <c r="GI94" s="782"/>
      <c r="GJ94" s="782"/>
      <c r="GK94" s="782"/>
      <c r="GL94" s="782"/>
      <c r="GM94" s="782"/>
      <c r="GN94" s="782"/>
      <c r="GO94" s="782"/>
      <c r="GP94" s="782"/>
      <c r="GQ94" s="782"/>
      <c r="GR94" s="782"/>
      <c r="GS94" s="782"/>
      <c r="GT94" s="782"/>
      <c r="GU94" s="782"/>
      <c r="GV94" s="782"/>
      <c r="GW94" s="782"/>
      <c r="GX94" s="782"/>
      <c r="GY94" s="782"/>
      <c r="GZ94" s="782"/>
      <c r="HA94" s="782"/>
      <c r="HB94" s="782"/>
      <c r="HC94" s="782"/>
      <c r="HD94" s="782"/>
      <c r="HE94" s="782"/>
      <c r="HF94" s="782"/>
      <c r="HG94" s="782"/>
      <c r="HH94" s="782"/>
      <c r="HI94" s="782"/>
      <c r="HJ94" s="782"/>
      <c r="HK94" s="782"/>
      <c r="HL94" s="782"/>
      <c r="HM94" s="782"/>
      <c r="HN94" s="782"/>
      <c r="HO94" s="782"/>
      <c r="HP94" s="782"/>
      <c r="HQ94" s="782"/>
      <c r="HR94" s="782"/>
      <c r="HS94" s="782"/>
      <c r="HT94" s="782"/>
      <c r="HU94" s="782"/>
      <c r="HV94" s="782"/>
      <c r="HW94" s="782"/>
      <c r="HX94" s="782"/>
      <c r="HY94" s="782"/>
      <c r="HZ94" s="782"/>
      <c r="IA94" s="782"/>
      <c r="IB94" s="782"/>
      <c r="IC94" s="782"/>
      <c r="ID94" s="782"/>
      <c r="IE94" s="782"/>
      <c r="IF94" s="782"/>
      <c r="IG94" s="782"/>
      <c r="IH94" s="782"/>
      <c r="II94" s="782"/>
      <c r="IJ94" s="782"/>
      <c r="IK94" s="782"/>
      <c r="IL94" s="782"/>
      <c r="IM94" s="782"/>
      <c r="IN94" s="782"/>
      <c r="IO94" s="782"/>
      <c r="IP94" s="782"/>
      <c r="IQ94" s="782"/>
      <c r="IR94" s="782"/>
      <c r="IS94" s="782"/>
      <c r="IT94" s="782"/>
      <c r="IU94" s="782"/>
      <c r="IV94" s="782"/>
      <c r="IW94" s="782"/>
      <c r="IX94" s="782"/>
      <c r="IY94" s="782"/>
    </row>
    <row r="95" spans="1:259" ht="25.5">
      <c r="A95" s="762" t="s">
        <v>1037</v>
      </c>
      <c r="B95" s="832" t="s">
        <v>1038</v>
      </c>
      <c r="C95" s="820" t="s">
        <v>913</v>
      </c>
      <c r="D95" s="836" t="s">
        <v>1009</v>
      </c>
      <c r="E95" s="831">
        <v>2.34</v>
      </c>
      <c r="F95" s="831"/>
      <c r="G95" s="815">
        <v>0.3</v>
      </c>
      <c r="H95" s="798"/>
      <c r="I95" s="766">
        <v>0.7</v>
      </c>
      <c r="J95" s="766"/>
      <c r="K95" s="799">
        <f>(E95+F95)*70%</f>
        <v>1.6379999999999999</v>
      </c>
      <c r="L95" s="765">
        <f t="shared" si="26"/>
        <v>1.6379999999999999</v>
      </c>
      <c r="M95" s="831"/>
      <c r="N95" s="766">
        <f t="shared" si="27"/>
        <v>0</v>
      </c>
      <c r="O95" s="766"/>
      <c r="P95" s="767">
        <f t="shared" si="34"/>
        <v>0.50309999999999999</v>
      </c>
      <c r="Q95" s="768">
        <f t="shared" si="36"/>
        <v>7.1190999999999995</v>
      </c>
      <c r="R95" s="510">
        <v>2340000</v>
      </c>
      <c r="S95" s="769">
        <f t="shared" si="35"/>
        <v>16658693.999999998</v>
      </c>
      <c r="T95" s="770">
        <f t="shared" si="29"/>
        <v>63.644753999999992</v>
      </c>
      <c r="U95" s="770">
        <f t="shared" si="30"/>
        <v>13.241526</v>
      </c>
      <c r="V95" s="770">
        <f t="shared" si="31"/>
        <v>23.065883999999997</v>
      </c>
      <c r="W95" s="770">
        <f t="shared" si="32"/>
        <v>99.952163999999996</v>
      </c>
      <c r="X95" s="770">
        <f t="shared" si="33"/>
        <v>6.5707199999999997</v>
      </c>
      <c r="Y95" s="781"/>
      <c r="Z95" s="781"/>
      <c r="AA95" s="831"/>
      <c r="AB95" s="782"/>
      <c r="AC95" s="818"/>
      <c r="AD95" s="818"/>
      <c r="AE95" s="818"/>
      <c r="AF95" s="782"/>
      <c r="AG95" s="782"/>
      <c r="AH95" s="782"/>
      <c r="AI95" s="782"/>
      <c r="AJ95" s="782"/>
      <c r="AK95" s="782"/>
      <c r="AL95" s="782"/>
      <c r="AM95" s="782"/>
      <c r="AN95" s="782"/>
      <c r="AO95" s="782"/>
      <c r="AP95" s="782"/>
      <c r="AQ95" s="782"/>
      <c r="AR95" s="782"/>
      <c r="AS95" s="782"/>
      <c r="AT95" s="782"/>
      <c r="AU95" s="782"/>
      <c r="AV95" s="782"/>
      <c r="AW95" s="782"/>
      <c r="AX95" s="782"/>
      <c r="AY95" s="782"/>
      <c r="AZ95" s="782"/>
      <c r="BA95" s="782"/>
      <c r="BB95" s="782"/>
      <c r="BC95" s="782"/>
      <c r="BD95" s="782"/>
      <c r="BE95" s="782"/>
      <c r="BF95" s="782"/>
      <c r="BG95" s="782"/>
      <c r="BH95" s="782"/>
      <c r="BI95" s="782"/>
      <c r="BJ95" s="782"/>
      <c r="BK95" s="782"/>
      <c r="BL95" s="782"/>
      <c r="BM95" s="782"/>
      <c r="BN95" s="782"/>
      <c r="BO95" s="782"/>
      <c r="BP95" s="782"/>
      <c r="BQ95" s="782"/>
      <c r="BR95" s="782"/>
      <c r="BS95" s="782"/>
      <c r="BT95" s="782"/>
      <c r="BU95" s="782"/>
      <c r="BV95" s="782"/>
      <c r="BW95" s="782"/>
      <c r="BX95" s="782"/>
      <c r="BY95" s="782"/>
      <c r="BZ95" s="782"/>
      <c r="CA95" s="782"/>
      <c r="CB95" s="782"/>
      <c r="CC95" s="782"/>
      <c r="CD95" s="782"/>
      <c r="CE95" s="782"/>
      <c r="CF95" s="782"/>
      <c r="CG95" s="782"/>
      <c r="CH95" s="782"/>
      <c r="CI95" s="782"/>
      <c r="CJ95" s="782"/>
      <c r="CK95" s="782"/>
      <c r="CL95" s="782"/>
      <c r="CM95" s="782"/>
      <c r="CN95" s="782"/>
      <c r="CO95" s="782"/>
      <c r="CP95" s="782"/>
      <c r="CQ95" s="782"/>
      <c r="CR95" s="782"/>
      <c r="CS95" s="782"/>
      <c r="CT95" s="782"/>
      <c r="CU95" s="782"/>
      <c r="CV95" s="782"/>
      <c r="CW95" s="782"/>
      <c r="CX95" s="782"/>
      <c r="CY95" s="782"/>
      <c r="CZ95" s="782"/>
      <c r="DA95" s="782"/>
      <c r="DB95" s="782"/>
      <c r="DC95" s="782"/>
      <c r="DD95" s="782"/>
      <c r="DE95" s="782"/>
      <c r="DF95" s="782"/>
      <c r="DG95" s="782"/>
      <c r="DH95" s="782"/>
      <c r="DI95" s="782"/>
      <c r="DJ95" s="782"/>
      <c r="DK95" s="782"/>
      <c r="DL95" s="782"/>
      <c r="DM95" s="782"/>
      <c r="DN95" s="782"/>
      <c r="DO95" s="782"/>
      <c r="DP95" s="782"/>
      <c r="DQ95" s="782"/>
      <c r="DR95" s="782"/>
      <c r="DS95" s="782"/>
      <c r="DT95" s="782"/>
      <c r="DU95" s="782"/>
      <c r="DV95" s="782"/>
      <c r="DW95" s="782"/>
      <c r="DX95" s="782"/>
      <c r="DY95" s="782"/>
      <c r="DZ95" s="782"/>
      <c r="EA95" s="782"/>
      <c r="EB95" s="782"/>
      <c r="EC95" s="782"/>
      <c r="ED95" s="782"/>
      <c r="EE95" s="782"/>
      <c r="EF95" s="782"/>
      <c r="EG95" s="782"/>
      <c r="EH95" s="782"/>
      <c r="EI95" s="782"/>
      <c r="EJ95" s="782"/>
      <c r="EK95" s="782"/>
      <c r="EL95" s="782"/>
      <c r="EM95" s="782"/>
      <c r="EN95" s="782"/>
      <c r="EO95" s="782"/>
      <c r="EP95" s="782"/>
      <c r="EQ95" s="782"/>
      <c r="ER95" s="782"/>
      <c r="ES95" s="782"/>
      <c r="ET95" s="782"/>
      <c r="EU95" s="782"/>
      <c r="EV95" s="782"/>
      <c r="EW95" s="782"/>
      <c r="EX95" s="782"/>
      <c r="EY95" s="782"/>
      <c r="EZ95" s="782"/>
      <c r="FA95" s="782"/>
      <c r="FB95" s="782"/>
      <c r="FC95" s="782"/>
      <c r="FD95" s="782"/>
      <c r="FE95" s="782"/>
      <c r="FF95" s="782"/>
      <c r="FG95" s="782"/>
      <c r="FH95" s="782"/>
      <c r="FI95" s="782"/>
      <c r="FJ95" s="782"/>
      <c r="FK95" s="782"/>
      <c r="FL95" s="782"/>
      <c r="FM95" s="782"/>
      <c r="FN95" s="782"/>
      <c r="FO95" s="782"/>
      <c r="FP95" s="782"/>
      <c r="FQ95" s="782"/>
      <c r="FR95" s="782"/>
      <c r="FS95" s="782"/>
      <c r="FT95" s="782"/>
      <c r="FU95" s="782"/>
      <c r="FV95" s="782"/>
      <c r="FW95" s="782"/>
      <c r="FX95" s="782"/>
      <c r="FY95" s="782"/>
      <c r="FZ95" s="782"/>
      <c r="GA95" s="782"/>
      <c r="GB95" s="782"/>
      <c r="GC95" s="782"/>
      <c r="GD95" s="782"/>
      <c r="GE95" s="782"/>
      <c r="GF95" s="782"/>
      <c r="GG95" s="782"/>
      <c r="GH95" s="782"/>
      <c r="GI95" s="782"/>
      <c r="GJ95" s="782"/>
      <c r="GK95" s="782"/>
      <c r="GL95" s="782"/>
      <c r="GM95" s="782"/>
      <c r="GN95" s="782"/>
      <c r="GO95" s="782"/>
      <c r="GP95" s="782"/>
      <c r="GQ95" s="782"/>
      <c r="GR95" s="782"/>
      <c r="GS95" s="782"/>
      <c r="GT95" s="782"/>
      <c r="GU95" s="782"/>
      <c r="GV95" s="782"/>
      <c r="GW95" s="782"/>
      <c r="GX95" s="782"/>
      <c r="GY95" s="782"/>
      <c r="GZ95" s="782"/>
      <c r="HA95" s="782"/>
      <c r="HB95" s="782"/>
      <c r="HC95" s="782"/>
      <c r="HD95" s="782"/>
      <c r="HE95" s="782"/>
      <c r="HF95" s="782"/>
      <c r="HG95" s="782"/>
      <c r="HH95" s="782"/>
      <c r="HI95" s="782"/>
      <c r="HJ95" s="782"/>
      <c r="HK95" s="782"/>
      <c r="HL95" s="782"/>
      <c r="HM95" s="782"/>
      <c r="HN95" s="782"/>
      <c r="HO95" s="782"/>
      <c r="HP95" s="782"/>
      <c r="HQ95" s="782"/>
      <c r="HR95" s="782"/>
      <c r="HS95" s="782"/>
      <c r="HT95" s="782"/>
      <c r="HU95" s="782"/>
      <c r="HV95" s="782"/>
      <c r="HW95" s="782"/>
      <c r="HX95" s="782"/>
      <c r="HY95" s="782"/>
      <c r="HZ95" s="782"/>
      <c r="IA95" s="782"/>
      <c r="IB95" s="782"/>
      <c r="IC95" s="782"/>
      <c r="ID95" s="782"/>
      <c r="IE95" s="782"/>
      <c r="IF95" s="782"/>
      <c r="IG95" s="782"/>
      <c r="IH95" s="782"/>
      <c r="II95" s="782"/>
      <c r="IJ95" s="782"/>
      <c r="IK95" s="782"/>
      <c r="IL95" s="782"/>
      <c r="IM95" s="782"/>
      <c r="IN95" s="782"/>
      <c r="IO95" s="782"/>
      <c r="IP95" s="782"/>
      <c r="IQ95" s="782"/>
      <c r="IR95" s="782"/>
      <c r="IS95" s="782"/>
      <c r="IT95" s="782"/>
      <c r="IU95" s="782"/>
      <c r="IV95" s="782"/>
      <c r="IW95" s="782"/>
      <c r="IX95" s="782"/>
      <c r="IY95" s="782"/>
    </row>
    <row r="96" spans="1:259">
      <c r="A96" s="762" t="s">
        <v>1039</v>
      </c>
      <c r="B96" s="832" t="s">
        <v>1040</v>
      </c>
      <c r="C96" s="820" t="s">
        <v>913</v>
      </c>
      <c r="D96" s="836" t="s">
        <v>1009</v>
      </c>
      <c r="E96" s="831">
        <v>2.34</v>
      </c>
      <c r="F96" s="831"/>
      <c r="G96" s="815">
        <v>0.3</v>
      </c>
      <c r="H96" s="798"/>
      <c r="I96" s="766">
        <v>0.7</v>
      </c>
      <c r="J96" s="766"/>
      <c r="K96" s="799">
        <f>(E96+F96)*70%</f>
        <v>1.6379999999999999</v>
      </c>
      <c r="L96" s="765">
        <f t="shared" si="26"/>
        <v>1.6379999999999999</v>
      </c>
      <c r="M96" s="831"/>
      <c r="N96" s="766">
        <f t="shared" si="27"/>
        <v>0</v>
      </c>
      <c r="O96" s="766"/>
      <c r="P96" s="767">
        <f t="shared" si="34"/>
        <v>0.50309999999999999</v>
      </c>
      <c r="Q96" s="768">
        <f t="shared" si="36"/>
        <v>7.1190999999999995</v>
      </c>
      <c r="R96" s="510">
        <v>2340000</v>
      </c>
      <c r="S96" s="769">
        <f t="shared" si="35"/>
        <v>16658693.999999998</v>
      </c>
      <c r="T96" s="770">
        <f t="shared" si="29"/>
        <v>63.644753999999992</v>
      </c>
      <c r="U96" s="770">
        <f t="shared" si="30"/>
        <v>13.241526</v>
      </c>
      <c r="V96" s="770">
        <f t="shared" si="31"/>
        <v>23.065883999999997</v>
      </c>
      <c r="W96" s="770">
        <f t="shared" si="32"/>
        <v>99.952163999999996</v>
      </c>
      <c r="X96" s="770">
        <f t="shared" si="33"/>
        <v>6.5707199999999997</v>
      </c>
      <c r="Y96" s="781"/>
      <c r="Z96" s="781"/>
      <c r="AA96" s="831"/>
      <c r="AB96" s="782"/>
      <c r="AC96" s="818"/>
      <c r="AD96" s="818"/>
      <c r="AE96" s="818"/>
      <c r="AF96" s="782"/>
      <c r="AG96" s="782"/>
      <c r="AH96" s="782"/>
      <c r="AI96" s="782"/>
      <c r="AJ96" s="782"/>
      <c r="AK96" s="782"/>
      <c r="AL96" s="782"/>
      <c r="AM96" s="782"/>
      <c r="AN96" s="782"/>
      <c r="AO96" s="782"/>
      <c r="AP96" s="782"/>
      <c r="AQ96" s="782"/>
      <c r="AR96" s="782"/>
      <c r="AS96" s="782"/>
      <c r="AT96" s="782"/>
      <c r="AU96" s="782"/>
      <c r="AV96" s="782"/>
      <c r="AW96" s="782"/>
      <c r="AX96" s="782"/>
      <c r="AY96" s="782"/>
      <c r="AZ96" s="782"/>
      <c r="BA96" s="782"/>
      <c r="BB96" s="782"/>
      <c r="BC96" s="782"/>
      <c r="BD96" s="782"/>
      <c r="BE96" s="782"/>
      <c r="BF96" s="782"/>
      <c r="BG96" s="782"/>
      <c r="BH96" s="782"/>
      <c r="BI96" s="782"/>
      <c r="BJ96" s="782"/>
      <c r="BK96" s="782"/>
      <c r="BL96" s="782"/>
      <c r="BM96" s="782"/>
      <c r="BN96" s="782"/>
      <c r="BO96" s="782"/>
      <c r="BP96" s="782"/>
      <c r="BQ96" s="782"/>
      <c r="BR96" s="782"/>
      <c r="BS96" s="782"/>
      <c r="BT96" s="782"/>
      <c r="BU96" s="782"/>
      <c r="BV96" s="782"/>
      <c r="BW96" s="782"/>
      <c r="BX96" s="782"/>
      <c r="BY96" s="782"/>
      <c r="BZ96" s="782"/>
      <c r="CA96" s="782"/>
      <c r="CB96" s="782"/>
      <c r="CC96" s="782"/>
      <c r="CD96" s="782"/>
      <c r="CE96" s="782"/>
      <c r="CF96" s="782"/>
      <c r="CG96" s="782"/>
      <c r="CH96" s="782"/>
      <c r="CI96" s="782"/>
      <c r="CJ96" s="782"/>
      <c r="CK96" s="782"/>
      <c r="CL96" s="782"/>
      <c r="CM96" s="782"/>
      <c r="CN96" s="782"/>
      <c r="CO96" s="782"/>
      <c r="CP96" s="782"/>
      <c r="CQ96" s="782"/>
      <c r="CR96" s="782"/>
      <c r="CS96" s="782"/>
      <c r="CT96" s="782"/>
      <c r="CU96" s="782"/>
      <c r="CV96" s="782"/>
      <c r="CW96" s="782"/>
      <c r="CX96" s="782"/>
      <c r="CY96" s="782"/>
      <c r="CZ96" s="782"/>
      <c r="DA96" s="782"/>
      <c r="DB96" s="782"/>
      <c r="DC96" s="782"/>
      <c r="DD96" s="782"/>
      <c r="DE96" s="782"/>
      <c r="DF96" s="782"/>
      <c r="DG96" s="782"/>
      <c r="DH96" s="782"/>
      <c r="DI96" s="782"/>
      <c r="DJ96" s="782"/>
      <c r="DK96" s="782"/>
      <c r="DL96" s="782"/>
      <c r="DM96" s="782"/>
      <c r="DN96" s="782"/>
      <c r="DO96" s="782"/>
      <c r="DP96" s="782"/>
      <c r="DQ96" s="782"/>
      <c r="DR96" s="782"/>
      <c r="DS96" s="782"/>
      <c r="DT96" s="782"/>
      <c r="DU96" s="782"/>
      <c r="DV96" s="782"/>
      <c r="DW96" s="782"/>
      <c r="DX96" s="782"/>
      <c r="DY96" s="782"/>
      <c r="DZ96" s="782"/>
      <c r="EA96" s="782"/>
      <c r="EB96" s="782"/>
      <c r="EC96" s="782"/>
      <c r="ED96" s="782"/>
      <c r="EE96" s="782"/>
      <c r="EF96" s="782"/>
      <c r="EG96" s="782"/>
      <c r="EH96" s="782"/>
      <c r="EI96" s="782"/>
      <c r="EJ96" s="782"/>
      <c r="EK96" s="782"/>
      <c r="EL96" s="782"/>
      <c r="EM96" s="782"/>
      <c r="EN96" s="782"/>
      <c r="EO96" s="782"/>
      <c r="EP96" s="782"/>
      <c r="EQ96" s="782"/>
      <c r="ER96" s="782"/>
      <c r="ES96" s="782"/>
      <c r="ET96" s="782"/>
      <c r="EU96" s="782"/>
      <c r="EV96" s="782"/>
      <c r="EW96" s="782"/>
      <c r="EX96" s="782"/>
      <c r="EY96" s="782"/>
      <c r="EZ96" s="782"/>
      <c r="FA96" s="782"/>
      <c r="FB96" s="782"/>
      <c r="FC96" s="782"/>
      <c r="FD96" s="782"/>
      <c r="FE96" s="782"/>
      <c r="FF96" s="782"/>
      <c r="FG96" s="782"/>
      <c r="FH96" s="782"/>
      <c r="FI96" s="782"/>
      <c r="FJ96" s="782"/>
      <c r="FK96" s="782"/>
      <c r="FL96" s="782"/>
      <c r="FM96" s="782"/>
      <c r="FN96" s="782"/>
      <c r="FO96" s="782"/>
      <c r="FP96" s="782"/>
      <c r="FQ96" s="782"/>
      <c r="FR96" s="782"/>
      <c r="FS96" s="782"/>
      <c r="FT96" s="782"/>
      <c r="FU96" s="782"/>
      <c r="FV96" s="782"/>
      <c r="FW96" s="782"/>
      <c r="FX96" s="782"/>
      <c r="FY96" s="782"/>
      <c r="FZ96" s="782"/>
      <c r="GA96" s="782"/>
      <c r="GB96" s="782"/>
      <c r="GC96" s="782"/>
      <c r="GD96" s="782"/>
      <c r="GE96" s="782"/>
      <c r="GF96" s="782"/>
      <c r="GG96" s="782"/>
      <c r="GH96" s="782"/>
      <c r="GI96" s="782"/>
      <c r="GJ96" s="782"/>
      <c r="GK96" s="782"/>
      <c r="GL96" s="782"/>
      <c r="GM96" s="782"/>
      <c r="GN96" s="782"/>
      <c r="GO96" s="782"/>
      <c r="GP96" s="782"/>
      <c r="GQ96" s="782"/>
      <c r="GR96" s="782"/>
      <c r="GS96" s="782"/>
      <c r="GT96" s="782"/>
      <c r="GU96" s="782"/>
      <c r="GV96" s="782"/>
      <c r="GW96" s="782"/>
      <c r="GX96" s="782"/>
      <c r="GY96" s="782"/>
      <c r="GZ96" s="782"/>
      <c r="HA96" s="782"/>
      <c r="HB96" s="782"/>
      <c r="HC96" s="782"/>
      <c r="HD96" s="782"/>
      <c r="HE96" s="782"/>
      <c r="HF96" s="782"/>
      <c r="HG96" s="782"/>
      <c r="HH96" s="782"/>
      <c r="HI96" s="782"/>
      <c r="HJ96" s="782"/>
      <c r="HK96" s="782"/>
      <c r="HL96" s="782"/>
      <c r="HM96" s="782"/>
      <c r="HN96" s="782"/>
      <c r="HO96" s="782"/>
      <c r="HP96" s="782"/>
      <c r="HQ96" s="782"/>
      <c r="HR96" s="782"/>
      <c r="HS96" s="782"/>
      <c r="HT96" s="782"/>
      <c r="HU96" s="782"/>
      <c r="HV96" s="782"/>
      <c r="HW96" s="782"/>
      <c r="HX96" s="782"/>
      <c r="HY96" s="782"/>
      <c r="HZ96" s="782"/>
      <c r="IA96" s="782"/>
      <c r="IB96" s="782"/>
      <c r="IC96" s="782"/>
      <c r="ID96" s="782"/>
      <c r="IE96" s="782"/>
      <c r="IF96" s="782"/>
      <c r="IG96" s="782"/>
      <c r="IH96" s="782"/>
      <c r="II96" s="782"/>
      <c r="IJ96" s="782"/>
      <c r="IK96" s="782"/>
      <c r="IL96" s="782"/>
      <c r="IM96" s="782"/>
      <c r="IN96" s="782"/>
      <c r="IO96" s="782"/>
      <c r="IP96" s="782"/>
      <c r="IQ96" s="782"/>
      <c r="IR96" s="782"/>
      <c r="IS96" s="782"/>
      <c r="IT96" s="782"/>
      <c r="IU96" s="782"/>
      <c r="IV96" s="782"/>
      <c r="IW96" s="782"/>
      <c r="IX96" s="782"/>
      <c r="IY96" s="782"/>
    </row>
    <row r="97" spans="1:259">
      <c r="A97" s="762" t="s">
        <v>1041</v>
      </c>
      <c r="B97" s="832" t="s">
        <v>1042</v>
      </c>
      <c r="C97" s="820" t="s">
        <v>913</v>
      </c>
      <c r="D97" s="836" t="s">
        <v>1009</v>
      </c>
      <c r="E97" s="831">
        <v>2.34</v>
      </c>
      <c r="F97" s="831"/>
      <c r="G97" s="815">
        <v>0.3</v>
      </c>
      <c r="H97" s="798"/>
      <c r="I97" s="766">
        <v>0.7</v>
      </c>
      <c r="J97" s="766"/>
      <c r="K97" s="799">
        <f>(E97+F97)*70%</f>
        <v>1.6379999999999999</v>
      </c>
      <c r="L97" s="765">
        <f t="shared" si="26"/>
        <v>1.6379999999999999</v>
      </c>
      <c r="M97" s="831"/>
      <c r="N97" s="766">
        <f t="shared" si="27"/>
        <v>0</v>
      </c>
      <c r="O97" s="766"/>
      <c r="P97" s="767">
        <f t="shared" si="34"/>
        <v>0.50309999999999999</v>
      </c>
      <c r="Q97" s="768">
        <f t="shared" si="36"/>
        <v>7.1190999999999995</v>
      </c>
      <c r="R97" s="510">
        <v>2340000</v>
      </c>
      <c r="S97" s="769">
        <f t="shared" si="35"/>
        <v>16658693.999999998</v>
      </c>
      <c r="T97" s="770">
        <f t="shared" si="29"/>
        <v>63.644753999999992</v>
      </c>
      <c r="U97" s="770">
        <f t="shared" si="30"/>
        <v>13.241526</v>
      </c>
      <c r="V97" s="770">
        <f t="shared" si="31"/>
        <v>23.065883999999997</v>
      </c>
      <c r="W97" s="770">
        <f t="shared" si="32"/>
        <v>99.952163999999996</v>
      </c>
      <c r="X97" s="770">
        <f t="shared" si="33"/>
        <v>6.5707199999999997</v>
      </c>
      <c r="Y97" s="781"/>
      <c r="Z97" s="781"/>
      <c r="AA97" s="831"/>
      <c r="AB97" s="782"/>
      <c r="AC97" s="818"/>
      <c r="AD97" s="818"/>
      <c r="AE97" s="818"/>
      <c r="AF97" s="782"/>
      <c r="AG97" s="782"/>
      <c r="AH97" s="782"/>
      <c r="AI97" s="782"/>
      <c r="AJ97" s="782"/>
      <c r="AK97" s="782"/>
      <c r="AL97" s="782"/>
      <c r="AM97" s="782"/>
      <c r="AN97" s="782"/>
      <c r="AO97" s="782"/>
      <c r="AP97" s="782"/>
      <c r="AQ97" s="782"/>
      <c r="AR97" s="782"/>
      <c r="AS97" s="782"/>
      <c r="AT97" s="782"/>
      <c r="AU97" s="782"/>
      <c r="AV97" s="782"/>
      <c r="AW97" s="782"/>
      <c r="AX97" s="782"/>
      <c r="AY97" s="782"/>
      <c r="AZ97" s="782"/>
      <c r="BA97" s="782"/>
      <c r="BB97" s="782"/>
      <c r="BC97" s="782"/>
      <c r="BD97" s="782"/>
      <c r="BE97" s="782"/>
      <c r="BF97" s="782"/>
      <c r="BG97" s="782"/>
      <c r="BH97" s="782"/>
      <c r="BI97" s="782"/>
      <c r="BJ97" s="782"/>
      <c r="BK97" s="782"/>
      <c r="BL97" s="782"/>
      <c r="BM97" s="782"/>
      <c r="BN97" s="782"/>
      <c r="BO97" s="782"/>
      <c r="BP97" s="782"/>
      <c r="BQ97" s="782"/>
      <c r="BR97" s="782"/>
      <c r="BS97" s="782"/>
      <c r="BT97" s="782"/>
      <c r="BU97" s="782"/>
      <c r="BV97" s="782"/>
      <c r="BW97" s="782"/>
      <c r="BX97" s="782"/>
      <c r="BY97" s="782"/>
      <c r="BZ97" s="782"/>
      <c r="CA97" s="782"/>
      <c r="CB97" s="782"/>
      <c r="CC97" s="782"/>
      <c r="CD97" s="782"/>
      <c r="CE97" s="782"/>
      <c r="CF97" s="782"/>
      <c r="CG97" s="782"/>
      <c r="CH97" s="782"/>
      <c r="CI97" s="782"/>
      <c r="CJ97" s="782"/>
      <c r="CK97" s="782"/>
      <c r="CL97" s="782"/>
      <c r="CM97" s="782"/>
      <c r="CN97" s="782"/>
      <c r="CO97" s="782"/>
      <c r="CP97" s="782"/>
      <c r="CQ97" s="782"/>
      <c r="CR97" s="782"/>
      <c r="CS97" s="782"/>
      <c r="CT97" s="782"/>
      <c r="CU97" s="782"/>
      <c r="CV97" s="782"/>
      <c r="CW97" s="782"/>
      <c r="CX97" s="782"/>
      <c r="CY97" s="782"/>
      <c r="CZ97" s="782"/>
      <c r="DA97" s="782"/>
      <c r="DB97" s="782"/>
      <c r="DC97" s="782"/>
      <c r="DD97" s="782"/>
      <c r="DE97" s="782"/>
      <c r="DF97" s="782"/>
      <c r="DG97" s="782"/>
      <c r="DH97" s="782"/>
      <c r="DI97" s="782"/>
      <c r="DJ97" s="782"/>
      <c r="DK97" s="782"/>
      <c r="DL97" s="782"/>
      <c r="DM97" s="782"/>
      <c r="DN97" s="782"/>
      <c r="DO97" s="782"/>
      <c r="DP97" s="782"/>
      <c r="DQ97" s="782"/>
      <c r="DR97" s="782"/>
      <c r="DS97" s="782"/>
      <c r="DT97" s="782"/>
      <c r="DU97" s="782"/>
      <c r="DV97" s="782"/>
      <c r="DW97" s="782"/>
      <c r="DX97" s="782"/>
      <c r="DY97" s="782"/>
      <c r="DZ97" s="782"/>
      <c r="EA97" s="782"/>
      <c r="EB97" s="782"/>
      <c r="EC97" s="782"/>
      <c r="ED97" s="782"/>
      <c r="EE97" s="782"/>
      <c r="EF97" s="782"/>
      <c r="EG97" s="782"/>
      <c r="EH97" s="782"/>
      <c r="EI97" s="782"/>
      <c r="EJ97" s="782"/>
      <c r="EK97" s="782"/>
      <c r="EL97" s="782"/>
      <c r="EM97" s="782"/>
      <c r="EN97" s="782"/>
      <c r="EO97" s="782"/>
      <c r="EP97" s="782"/>
      <c r="EQ97" s="782"/>
      <c r="ER97" s="782"/>
      <c r="ES97" s="782"/>
      <c r="ET97" s="782"/>
      <c r="EU97" s="782"/>
      <c r="EV97" s="782"/>
      <c r="EW97" s="782"/>
      <c r="EX97" s="782"/>
      <c r="EY97" s="782"/>
      <c r="EZ97" s="782"/>
      <c r="FA97" s="782"/>
      <c r="FB97" s="782"/>
      <c r="FC97" s="782"/>
      <c r="FD97" s="782"/>
      <c r="FE97" s="782"/>
      <c r="FF97" s="782"/>
      <c r="FG97" s="782"/>
      <c r="FH97" s="782"/>
      <c r="FI97" s="782"/>
      <c r="FJ97" s="782"/>
      <c r="FK97" s="782"/>
      <c r="FL97" s="782"/>
      <c r="FM97" s="782"/>
      <c r="FN97" s="782"/>
      <c r="FO97" s="782"/>
      <c r="FP97" s="782"/>
      <c r="FQ97" s="782"/>
      <c r="FR97" s="782"/>
      <c r="FS97" s="782"/>
      <c r="FT97" s="782"/>
      <c r="FU97" s="782"/>
      <c r="FV97" s="782"/>
      <c r="FW97" s="782"/>
      <c r="FX97" s="782"/>
      <c r="FY97" s="782"/>
      <c r="FZ97" s="782"/>
      <c r="GA97" s="782"/>
      <c r="GB97" s="782"/>
      <c r="GC97" s="782"/>
      <c r="GD97" s="782"/>
      <c r="GE97" s="782"/>
      <c r="GF97" s="782"/>
      <c r="GG97" s="782"/>
      <c r="GH97" s="782"/>
      <c r="GI97" s="782"/>
      <c r="GJ97" s="782"/>
      <c r="GK97" s="782"/>
      <c r="GL97" s="782"/>
      <c r="GM97" s="782"/>
      <c r="GN97" s="782"/>
      <c r="GO97" s="782"/>
      <c r="GP97" s="782"/>
      <c r="GQ97" s="782"/>
      <c r="GR97" s="782"/>
      <c r="GS97" s="782"/>
      <c r="GT97" s="782"/>
      <c r="GU97" s="782"/>
      <c r="GV97" s="782"/>
      <c r="GW97" s="782"/>
      <c r="GX97" s="782"/>
      <c r="GY97" s="782"/>
      <c r="GZ97" s="782"/>
      <c r="HA97" s="782"/>
      <c r="HB97" s="782"/>
      <c r="HC97" s="782"/>
      <c r="HD97" s="782"/>
      <c r="HE97" s="782"/>
      <c r="HF97" s="782"/>
      <c r="HG97" s="782"/>
      <c r="HH97" s="782"/>
      <c r="HI97" s="782"/>
      <c r="HJ97" s="782"/>
      <c r="HK97" s="782"/>
      <c r="HL97" s="782"/>
      <c r="HM97" s="782"/>
      <c r="HN97" s="782"/>
      <c r="HO97" s="782"/>
      <c r="HP97" s="782"/>
      <c r="HQ97" s="782"/>
      <c r="HR97" s="782"/>
      <c r="HS97" s="782"/>
      <c r="HT97" s="782"/>
      <c r="HU97" s="782"/>
      <c r="HV97" s="782"/>
      <c r="HW97" s="782"/>
      <c r="HX97" s="782"/>
      <c r="HY97" s="782"/>
      <c r="HZ97" s="782"/>
      <c r="IA97" s="782"/>
      <c r="IB97" s="782"/>
      <c r="IC97" s="782"/>
      <c r="ID97" s="782"/>
      <c r="IE97" s="782"/>
      <c r="IF97" s="782"/>
      <c r="IG97" s="782"/>
      <c r="IH97" s="782"/>
      <c r="II97" s="782"/>
      <c r="IJ97" s="782"/>
      <c r="IK97" s="782"/>
      <c r="IL97" s="782"/>
      <c r="IM97" s="782"/>
      <c r="IN97" s="782"/>
      <c r="IO97" s="782"/>
      <c r="IP97" s="782"/>
      <c r="IQ97" s="782"/>
      <c r="IR97" s="782"/>
      <c r="IS97" s="782"/>
      <c r="IT97" s="782"/>
      <c r="IU97" s="782"/>
      <c r="IV97" s="782"/>
      <c r="IW97" s="782"/>
      <c r="IX97" s="782"/>
      <c r="IY97" s="782"/>
    </row>
    <row r="98" spans="1:259">
      <c r="A98" s="762" t="s">
        <v>1043</v>
      </c>
      <c r="B98" s="832" t="s">
        <v>1044</v>
      </c>
      <c r="C98" s="820" t="s">
        <v>913</v>
      </c>
      <c r="D98" s="836" t="s">
        <v>1009</v>
      </c>
      <c r="E98" s="831">
        <v>2.34</v>
      </c>
      <c r="F98" s="831"/>
      <c r="G98" s="815">
        <v>0.3</v>
      </c>
      <c r="H98" s="798"/>
      <c r="I98" s="766">
        <v>0.7</v>
      </c>
      <c r="J98" s="766"/>
      <c r="K98" s="799">
        <f>(E98+F98)*70%</f>
        <v>1.6379999999999999</v>
      </c>
      <c r="L98" s="765">
        <f t="shared" si="26"/>
        <v>1.6379999999999999</v>
      </c>
      <c r="M98" s="831"/>
      <c r="N98" s="766">
        <f t="shared" si="27"/>
        <v>0</v>
      </c>
      <c r="O98" s="766"/>
      <c r="P98" s="767">
        <f t="shared" si="34"/>
        <v>0.50309999999999999</v>
      </c>
      <c r="Q98" s="768">
        <f t="shared" si="36"/>
        <v>7.1190999999999995</v>
      </c>
      <c r="R98" s="510">
        <v>2340000</v>
      </c>
      <c r="S98" s="769">
        <f t="shared" si="35"/>
        <v>16658693.999999998</v>
      </c>
      <c r="T98" s="770">
        <f t="shared" si="29"/>
        <v>63.644753999999992</v>
      </c>
      <c r="U98" s="770">
        <f t="shared" si="30"/>
        <v>13.241526</v>
      </c>
      <c r="V98" s="770">
        <f t="shared" si="31"/>
        <v>23.065883999999997</v>
      </c>
      <c r="W98" s="770">
        <f t="shared" si="32"/>
        <v>99.952163999999996</v>
      </c>
      <c r="X98" s="770">
        <f t="shared" si="33"/>
        <v>6.5707199999999997</v>
      </c>
      <c r="Y98" s="781"/>
      <c r="Z98" s="781"/>
      <c r="AA98" s="831"/>
      <c r="AB98" s="782"/>
      <c r="AC98" s="818"/>
      <c r="AD98" s="818"/>
      <c r="AE98" s="818"/>
      <c r="AF98" s="782"/>
      <c r="AG98" s="782"/>
      <c r="AH98" s="782"/>
      <c r="AI98" s="782"/>
      <c r="AJ98" s="782"/>
      <c r="AK98" s="782"/>
      <c r="AL98" s="782"/>
      <c r="AM98" s="782"/>
      <c r="AN98" s="782"/>
      <c r="AO98" s="782"/>
      <c r="AP98" s="782"/>
      <c r="AQ98" s="782"/>
      <c r="AR98" s="782"/>
      <c r="AS98" s="782"/>
      <c r="AT98" s="782"/>
      <c r="AU98" s="782"/>
      <c r="AV98" s="782"/>
      <c r="AW98" s="782"/>
      <c r="AX98" s="782"/>
      <c r="AY98" s="782"/>
      <c r="AZ98" s="782"/>
      <c r="BA98" s="782"/>
      <c r="BB98" s="782"/>
      <c r="BC98" s="782"/>
      <c r="BD98" s="782"/>
      <c r="BE98" s="782"/>
      <c r="BF98" s="782"/>
      <c r="BG98" s="782"/>
      <c r="BH98" s="782"/>
      <c r="BI98" s="782"/>
      <c r="BJ98" s="782"/>
      <c r="BK98" s="782"/>
      <c r="BL98" s="782"/>
      <c r="BM98" s="782"/>
      <c r="BN98" s="782"/>
      <c r="BO98" s="782"/>
      <c r="BP98" s="782"/>
      <c r="BQ98" s="782"/>
      <c r="BR98" s="782"/>
      <c r="BS98" s="782"/>
      <c r="BT98" s="782"/>
      <c r="BU98" s="782"/>
      <c r="BV98" s="782"/>
      <c r="BW98" s="782"/>
      <c r="BX98" s="782"/>
      <c r="BY98" s="782"/>
      <c r="BZ98" s="782"/>
      <c r="CA98" s="782"/>
      <c r="CB98" s="782"/>
      <c r="CC98" s="782"/>
      <c r="CD98" s="782"/>
      <c r="CE98" s="782"/>
      <c r="CF98" s="782"/>
      <c r="CG98" s="782"/>
      <c r="CH98" s="782"/>
      <c r="CI98" s="782"/>
      <c r="CJ98" s="782"/>
      <c r="CK98" s="782"/>
      <c r="CL98" s="782"/>
      <c r="CM98" s="782"/>
      <c r="CN98" s="782"/>
      <c r="CO98" s="782"/>
      <c r="CP98" s="782"/>
      <c r="CQ98" s="782"/>
      <c r="CR98" s="782"/>
      <c r="CS98" s="782"/>
      <c r="CT98" s="782"/>
      <c r="CU98" s="782"/>
      <c r="CV98" s="782"/>
      <c r="CW98" s="782"/>
      <c r="CX98" s="782"/>
      <c r="CY98" s="782"/>
      <c r="CZ98" s="782"/>
      <c r="DA98" s="782"/>
      <c r="DB98" s="782"/>
      <c r="DC98" s="782"/>
      <c r="DD98" s="782"/>
      <c r="DE98" s="782"/>
      <c r="DF98" s="782"/>
      <c r="DG98" s="782"/>
      <c r="DH98" s="782"/>
      <c r="DI98" s="782"/>
      <c r="DJ98" s="782"/>
      <c r="DK98" s="782"/>
      <c r="DL98" s="782"/>
      <c r="DM98" s="782"/>
      <c r="DN98" s="782"/>
      <c r="DO98" s="782"/>
      <c r="DP98" s="782"/>
      <c r="DQ98" s="782"/>
      <c r="DR98" s="782"/>
      <c r="DS98" s="782"/>
      <c r="DT98" s="782"/>
      <c r="DU98" s="782"/>
      <c r="DV98" s="782"/>
      <c r="DW98" s="782"/>
      <c r="DX98" s="782"/>
      <c r="DY98" s="782"/>
      <c r="DZ98" s="782"/>
      <c r="EA98" s="782"/>
      <c r="EB98" s="782"/>
      <c r="EC98" s="782"/>
      <c r="ED98" s="782"/>
      <c r="EE98" s="782"/>
      <c r="EF98" s="782"/>
      <c r="EG98" s="782"/>
      <c r="EH98" s="782"/>
      <c r="EI98" s="782"/>
      <c r="EJ98" s="782"/>
      <c r="EK98" s="782"/>
      <c r="EL98" s="782"/>
      <c r="EM98" s="782"/>
      <c r="EN98" s="782"/>
      <c r="EO98" s="782"/>
      <c r="EP98" s="782"/>
      <c r="EQ98" s="782"/>
      <c r="ER98" s="782"/>
      <c r="ES98" s="782"/>
      <c r="ET98" s="782"/>
      <c r="EU98" s="782"/>
      <c r="EV98" s="782"/>
      <c r="EW98" s="782"/>
      <c r="EX98" s="782"/>
      <c r="EY98" s="782"/>
      <c r="EZ98" s="782"/>
      <c r="FA98" s="782"/>
      <c r="FB98" s="782"/>
      <c r="FC98" s="782"/>
      <c r="FD98" s="782"/>
      <c r="FE98" s="782"/>
      <c r="FF98" s="782"/>
      <c r="FG98" s="782"/>
      <c r="FH98" s="782"/>
      <c r="FI98" s="782"/>
      <c r="FJ98" s="782"/>
      <c r="FK98" s="782"/>
      <c r="FL98" s="782"/>
      <c r="FM98" s="782"/>
      <c r="FN98" s="782"/>
      <c r="FO98" s="782"/>
      <c r="FP98" s="782"/>
      <c r="FQ98" s="782"/>
      <c r="FR98" s="782"/>
      <c r="FS98" s="782"/>
      <c r="FT98" s="782"/>
      <c r="FU98" s="782"/>
      <c r="FV98" s="782"/>
      <c r="FW98" s="782"/>
      <c r="FX98" s="782"/>
      <c r="FY98" s="782"/>
      <c r="FZ98" s="782"/>
      <c r="GA98" s="782"/>
      <c r="GB98" s="782"/>
      <c r="GC98" s="782"/>
      <c r="GD98" s="782"/>
      <c r="GE98" s="782"/>
      <c r="GF98" s="782"/>
      <c r="GG98" s="782"/>
      <c r="GH98" s="782"/>
      <c r="GI98" s="782"/>
      <c r="GJ98" s="782"/>
      <c r="GK98" s="782"/>
      <c r="GL98" s="782"/>
      <c r="GM98" s="782"/>
      <c r="GN98" s="782"/>
      <c r="GO98" s="782"/>
      <c r="GP98" s="782"/>
      <c r="GQ98" s="782"/>
      <c r="GR98" s="782"/>
      <c r="GS98" s="782"/>
      <c r="GT98" s="782"/>
      <c r="GU98" s="782"/>
      <c r="GV98" s="782"/>
      <c r="GW98" s="782"/>
      <c r="GX98" s="782"/>
      <c r="GY98" s="782"/>
      <c r="GZ98" s="782"/>
      <c r="HA98" s="782"/>
      <c r="HB98" s="782"/>
      <c r="HC98" s="782"/>
      <c r="HD98" s="782"/>
      <c r="HE98" s="782"/>
      <c r="HF98" s="782"/>
      <c r="HG98" s="782"/>
      <c r="HH98" s="782"/>
      <c r="HI98" s="782"/>
      <c r="HJ98" s="782"/>
      <c r="HK98" s="782"/>
      <c r="HL98" s="782"/>
      <c r="HM98" s="782"/>
      <c r="HN98" s="782"/>
      <c r="HO98" s="782"/>
      <c r="HP98" s="782"/>
      <c r="HQ98" s="782"/>
      <c r="HR98" s="782"/>
      <c r="HS98" s="782"/>
      <c r="HT98" s="782"/>
      <c r="HU98" s="782"/>
      <c r="HV98" s="782"/>
      <c r="HW98" s="782"/>
      <c r="HX98" s="782"/>
      <c r="HY98" s="782"/>
      <c r="HZ98" s="782"/>
      <c r="IA98" s="782"/>
      <c r="IB98" s="782"/>
      <c r="IC98" s="782"/>
      <c r="ID98" s="782"/>
      <c r="IE98" s="782"/>
      <c r="IF98" s="782"/>
      <c r="IG98" s="782"/>
      <c r="IH98" s="782"/>
      <c r="II98" s="782"/>
      <c r="IJ98" s="782"/>
      <c r="IK98" s="782"/>
      <c r="IL98" s="782"/>
      <c r="IM98" s="782"/>
      <c r="IN98" s="782"/>
      <c r="IO98" s="782"/>
      <c r="IP98" s="782"/>
      <c r="IQ98" s="782"/>
      <c r="IR98" s="782"/>
      <c r="IS98" s="782"/>
      <c r="IT98" s="782"/>
      <c r="IU98" s="782"/>
      <c r="IV98" s="782"/>
      <c r="IW98" s="782"/>
      <c r="IX98" s="782"/>
      <c r="IY98" s="782"/>
    </row>
    <row r="99" spans="1:259">
      <c r="A99" s="762" t="s">
        <v>1045</v>
      </c>
      <c r="B99" s="832" t="s">
        <v>1046</v>
      </c>
      <c r="C99" s="820" t="s">
        <v>913</v>
      </c>
      <c r="D99" s="812" t="s">
        <v>1009</v>
      </c>
      <c r="E99" s="831">
        <v>2.34</v>
      </c>
      <c r="F99" s="831"/>
      <c r="G99" s="815">
        <v>0.3</v>
      </c>
      <c r="H99" s="798"/>
      <c r="I99" s="766">
        <v>0.7</v>
      </c>
      <c r="J99" s="766"/>
      <c r="K99" s="799">
        <f>(E99+F99)*70%</f>
        <v>1.6379999999999999</v>
      </c>
      <c r="L99" s="765">
        <f t="shared" si="26"/>
        <v>1.6379999999999999</v>
      </c>
      <c r="M99" s="831"/>
      <c r="N99" s="766">
        <f t="shared" si="27"/>
        <v>0</v>
      </c>
      <c r="O99" s="766"/>
      <c r="P99" s="767">
        <f t="shared" si="34"/>
        <v>0.50309999999999999</v>
      </c>
      <c r="Q99" s="768">
        <f t="shared" si="36"/>
        <v>7.1190999999999995</v>
      </c>
      <c r="R99" s="510">
        <v>2340000</v>
      </c>
      <c r="S99" s="769">
        <f t="shared" si="35"/>
        <v>16658693.999999998</v>
      </c>
      <c r="T99" s="770">
        <f t="shared" si="29"/>
        <v>63.644753999999992</v>
      </c>
      <c r="U99" s="770">
        <f t="shared" si="30"/>
        <v>13.241526</v>
      </c>
      <c r="V99" s="770">
        <f t="shared" si="31"/>
        <v>23.065883999999997</v>
      </c>
      <c r="W99" s="770">
        <f t="shared" si="32"/>
        <v>99.952163999999996</v>
      </c>
      <c r="X99" s="770">
        <f t="shared" si="33"/>
        <v>6.5707199999999997</v>
      </c>
      <c r="Y99" s="781"/>
      <c r="Z99" s="781"/>
      <c r="AA99" s="831"/>
      <c r="AB99" s="782"/>
      <c r="AC99" s="818"/>
      <c r="AD99" s="818"/>
      <c r="AE99" s="818"/>
      <c r="AF99" s="782"/>
      <c r="AG99" s="782"/>
      <c r="AH99" s="782"/>
      <c r="AI99" s="782"/>
      <c r="AJ99" s="782"/>
      <c r="AK99" s="782"/>
      <c r="AL99" s="782"/>
      <c r="AM99" s="782"/>
      <c r="AN99" s="782"/>
      <c r="AO99" s="782"/>
      <c r="AP99" s="782"/>
      <c r="AQ99" s="782"/>
      <c r="AR99" s="782"/>
      <c r="AS99" s="782"/>
      <c r="AT99" s="782"/>
      <c r="AU99" s="782"/>
      <c r="AV99" s="782"/>
      <c r="AW99" s="782"/>
      <c r="AX99" s="782"/>
      <c r="AY99" s="782"/>
      <c r="AZ99" s="782"/>
      <c r="BA99" s="782"/>
      <c r="BB99" s="782"/>
      <c r="BC99" s="782"/>
      <c r="BD99" s="782"/>
      <c r="BE99" s="782"/>
      <c r="BF99" s="782"/>
      <c r="BG99" s="782"/>
      <c r="BH99" s="782"/>
      <c r="BI99" s="782"/>
      <c r="BJ99" s="782"/>
      <c r="BK99" s="782"/>
      <c r="BL99" s="782"/>
      <c r="BM99" s="782"/>
      <c r="BN99" s="782"/>
      <c r="BO99" s="782"/>
      <c r="BP99" s="782"/>
      <c r="BQ99" s="782"/>
      <c r="BR99" s="782"/>
      <c r="BS99" s="782"/>
      <c r="BT99" s="782"/>
      <c r="BU99" s="782"/>
      <c r="BV99" s="782"/>
      <c r="BW99" s="782"/>
      <c r="BX99" s="782"/>
      <c r="BY99" s="782"/>
      <c r="BZ99" s="782"/>
      <c r="CA99" s="782"/>
      <c r="CB99" s="782"/>
      <c r="CC99" s="782"/>
      <c r="CD99" s="782"/>
      <c r="CE99" s="782"/>
      <c r="CF99" s="782"/>
      <c r="CG99" s="782"/>
      <c r="CH99" s="782"/>
      <c r="CI99" s="782"/>
      <c r="CJ99" s="782"/>
      <c r="CK99" s="782"/>
      <c r="CL99" s="782"/>
      <c r="CM99" s="782"/>
      <c r="CN99" s="782"/>
      <c r="CO99" s="782"/>
      <c r="CP99" s="782"/>
      <c r="CQ99" s="782"/>
      <c r="CR99" s="782"/>
      <c r="CS99" s="782"/>
      <c r="CT99" s="782"/>
      <c r="CU99" s="782"/>
      <c r="CV99" s="782"/>
      <c r="CW99" s="782"/>
      <c r="CX99" s="782"/>
      <c r="CY99" s="782"/>
      <c r="CZ99" s="782"/>
      <c r="DA99" s="782"/>
      <c r="DB99" s="782"/>
      <c r="DC99" s="782"/>
      <c r="DD99" s="782"/>
      <c r="DE99" s="782"/>
      <c r="DF99" s="782"/>
      <c r="DG99" s="782"/>
      <c r="DH99" s="782"/>
      <c r="DI99" s="782"/>
      <c r="DJ99" s="782"/>
      <c r="DK99" s="782"/>
      <c r="DL99" s="782"/>
      <c r="DM99" s="782"/>
      <c r="DN99" s="782"/>
      <c r="DO99" s="782"/>
      <c r="DP99" s="782"/>
      <c r="DQ99" s="782"/>
      <c r="DR99" s="782"/>
      <c r="DS99" s="782"/>
      <c r="DT99" s="782"/>
      <c r="DU99" s="782"/>
      <c r="DV99" s="782"/>
      <c r="DW99" s="782"/>
      <c r="DX99" s="782"/>
      <c r="DY99" s="782"/>
      <c r="DZ99" s="782"/>
      <c r="EA99" s="782"/>
      <c r="EB99" s="782"/>
      <c r="EC99" s="782"/>
      <c r="ED99" s="782"/>
      <c r="EE99" s="782"/>
      <c r="EF99" s="782"/>
      <c r="EG99" s="782"/>
      <c r="EH99" s="782"/>
      <c r="EI99" s="782"/>
      <c r="EJ99" s="782"/>
      <c r="EK99" s="782"/>
      <c r="EL99" s="782"/>
      <c r="EM99" s="782"/>
      <c r="EN99" s="782"/>
      <c r="EO99" s="782"/>
      <c r="EP99" s="782"/>
      <c r="EQ99" s="782"/>
      <c r="ER99" s="782"/>
      <c r="ES99" s="782"/>
      <c r="ET99" s="782"/>
      <c r="EU99" s="782"/>
      <c r="EV99" s="782"/>
      <c r="EW99" s="782"/>
      <c r="EX99" s="782"/>
      <c r="EY99" s="782"/>
      <c r="EZ99" s="782"/>
      <c r="FA99" s="782"/>
      <c r="FB99" s="782"/>
      <c r="FC99" s="782"/>
      <c r="FD99" s="782"/>
      <c r="FE99" s="782"/>
      <c r="FF99" s="782"/>
      <c r="FG99" s="782"/>
      <c r="FH99" s="782"/>
      <c r="FI99" s="782"/>
      <c r="FJ99" s="782"/>
      <c r="FK99" s="782"/>
      <c r="FL99" s="782"/>
      <c r="FM99" s="782"/>
      <c r="FN99" s="782"/>
      <c r="FO99" s="782"/>
      <c r="FP99" s="782"/>
      <c r="FQ99" s="782"/>
      <c r="FR99" s="782"/>
      <c r="FS99" s="782"/>
      <c r="FT99" s="782"/>
      <c r="FU99" s="782"/>
      <c r="FV99" s="782"/>
      <c r="FW99" s="782"/>
      <c r="FX99" s="782"/>
      <c r="FY99" s="782"/>
      <c r="FZ99" s="782"/>
      <c r="GA99" s="782"/>
      <c r="GB99" s="782"/>
      <c r="GC99" s="782"/>
      <c r="GD99" s="782"/>
      <c r="GE99" s="782"/>
      <c r="GF99" s="782"/>
      <c r="GG99" s="782"/>
      <c r="GH99" s="782"/>
      <c r="GI99" s="782"/>
      <c r="GJ99" s="782"/>
      <c r="GK99" s="782"/>
      <c r="GL99" s="782"/>
      <c r="GM99" s="782"/>
      <c r="GN99" s="782"/>
      <c r="GO99" s="782"/>
      <c r="GP99" s="782"/>
      <c r="GQ99" s="782"/>
      <c r="GR99" s="782"/>
      <c r="GS99" s="782"/>
      <c r="GT99" s="782"/>
      <c r="GU99" s="782"/>
      <c r="GV99" s="782"/>
      <c r="GW99" s="782"/>
      <c r="GX99" s="782"/>
      <c r="GY99" s="782"/>
      <c r="GZ99" s="782"/>
      <c r="HA99" s="782"/>
      <c r="HB99" s="782"/>
      <c r="HC99" s="782"/>
      <c r="HD99" s="782"/>
      <c r="HE99" s="782"/>
      <c r="HF99" s="782"/>
      <c r="HG99" s="782"/>
      <c r="HH99" s="782"/>
      <c r="HI99" s="782"/>
      <c r="HJ99" s="782"/>
      <c r="HK99" s="782"/>
      <c r="HL99" s="782"/>
      <c r="HM99" s="782"/>
      <c r="HN99" s="782"/>
      <c r="HO99" s="782"/>
      <c r="HP99" s="782"/>
      <c r="HQ99" s="782"/>
      <c r="HR99" s="782"/>
      <c r="HS99" s="782"/>
      <c r="HT99" s="782"/>
      <c r="HU99" s="782"/>
      <c r="HV99" s="782"/>
      <c r="HW99" s="782"/>
      <c r="HX99" s="782"/>
      <c r="HY99" s="782"/>
      <c r="HZ99" s="782"/>
      <c r="IA99" s="782"/>
      <c r="IB99" s="782"/>
      <c r="IC99" s="782"/>
      <c r="ID99" s="782"/>
      <c r="IE99" s="782"/>
      <c r="IF99" s="782"/>
      <c r="IG99" s="782"/>
      <c r="IH99" s="782"/>
      <c r="II99" s="782"/>
      <c r="IJ99" s="782"/>
      <c r="IK99" s="782"/>
      <c r="IL99" s="782"/>
      <c r="IM99" s="782"/>
      <c r="IN99" s="782"/>
      <c r="IO99" s="782"/>
      <c r="IP99" s="782"/>
      <c r="IQ99" s="782"/>
      <c r="IR99" s="782"/>
      <c r="IS99" s="782"/>
      <c r="IT99" s="782"/>
      <c r="IU99" s="782"/>
      <c r="IV99" s="782"/>
      <c r="IW99" s="782"/>
      <c r="IX99" s="782"/>
      <c r="IY99" s="782"/>
    </row>
    <row r="100" spans="1:259">
      <c r="A100" s="762" t="s">
        <v>1047</v>
      </c>
      <c r="B100" s="832" t="s">
        <v>1048</v>
      </c>
      <c r="C100" s="820" t="s">
        <v>913</v>
      </c>
      <c r="D100" s="836" t="s">
        <v>999</v>
      </c>
      <c r="E100" s="831">
        <v>4</v>
      </c>
      <c r="F100" s="831"/>
      <c r="G100" s="815">
        <v>0.3</v>
      </c>
      <c r="H100" s="798"/>
      <c r="I100" s="766">
        <v>0.7</v>
      </c>
      <c r="J100" s="766"/>
      <c r="K100" s="799"/>
      <c r="L100" s="765">
        <f t="shared" si="26"/>
        <v>2.8</v>
      </c>
      <c r="M100" s="831">
        <v>1</v>
      </c>
      <c r="N100" s="766">
        <f t="shared" si="27"/>
        <v>0.72</v>
      </c>
      <c r="O100" s="766"/>
      <c r="P100" s="767">
        <f t="shared" si="34"/>
        <v>1.0147999999999999</v>
      </c>
      <c r="Q100" s="768">
        <f t="shared" si="36"/>
        <v>10.534800000000001</v>
      </c>
      <c r="R100" s="510">
        <v>2340000</v>
      </c>
      <c r="S100" s="769">
        <f t="shared" si="35"/>
        <v>24651432</v>
      </c>
      <c r="T100" s="770">
        <f t="shared" si="29"/>
        <v>94.181112000000013</v>
      </c>
      <c r="U100" s="770">
        <f t="shared" si="30"/>
        <v>19.594728</v>
      </c>
      <c r="V100" s="770">
        <f t="shared" si="31"/>
        <v>34.132752000000004</v>
      </c>
      <c r="W100" s="770">
        <f t="shared" si="32"/>
        <v>147.90859200000003</v>
      </c>
      <c r="X100" s="770">
        <f t="shared" si="33"/>
        <v>11.231999999999999</v>
      </c>
      <c r="Y100" s="781"/>
      <c r="Z100" s="781"/>
      <c r="AA100" s="839" t="s">
        <v>1023</v>
      </c>
      <c r="AB100" s="782"/>
      <c r="AC100" s="818"/>
      <c r="AD100" s="818"/>
      <c r="AE100" s="818"/>
      <c r="AF100" s="782"/>
      <c r="AG100" s="782"/>
      <c r="AH100" s="782"/>
      <c r="AI100" s="782"/>
      <c r="AJ100" s="782"/>
      <c r="AK100" s="782"/>
      <c r="AL100" s="782"/>
      <c r="AM100" s="782"/>
      <c r="AN100" s="782"/>
      <c r="AO100" s="782"/>
      <c r="AP100" s="782"/>
      <c r="AQ100" s="782"/>
      <c r="AR100" s="782"/>
      <c r="AS100" s="782"/>
      <c r="AT100" s="782"/>
      <c r="AU100" s="782"/>
      <c r="AV100" s="782"/>
      <c r="AW100" s="782"/>
      <c r="AX100" s="782"/>
      <c r="AY100" s="782"/>
      <c r="AZ100" s="782"/>
      <c r="BA100" s="782"/>
      <c r="BB100" s="782"/>
      <c r="BC100" s="782"/>
      <c r="BD100" s="782"/>
      <c r="BE100" s="782"/>
      <c r="BF100" s="782"/>
      <c r="BG100" s="782"/>
      <c r="BH100" s="782"/>
      <c r="BI100" s="782"/>
      <c r="BJ100" s="782"/>
      <c r="BK100" s="782"/>
      <c r="BL100" s="782"/>
      <c r="BM100" s="782"/>
      <c r="BN100" s="782"/>
      <c r="BO100" s="782"/>
      <c r="BP100" s="782"/>
      <c r="BQ100" s="782"/>
      <c r="BR100" s="782"/>
      <c r="BS100" s="782"/>
      <c r="BT100" s="782"/>
      <c r="BU100" s="782"/>
      <c r="BV100" s="782"/>
      <c r="BW100" s="782"/>
      <c r="BX100" s="782"/>
      <c r="BY100" s="782"/>
      <c r="BZ100" s="782"/>
      <c r="CA100" s="782"/>
      <c r="CB100" s="782"/>
      <c r="CC100" s="782"/>
      <c r="CD100" s="782"/>
      <c r="CE100" s="782"/>
      <c r="CF100" s="782"/>
      <c r="CG100" s="782"/>
      <c r="CH100" s="782"/>
      <c r="CI100" s="782"/>
      <c r="CJ100" s="782"/>
      <c r="CK100" s="782"/>
      <c r="CL100" s="782"/>
      <c r="CM100" s="782"/>
      <c r="CN100" s="782"/>
      <c r="CO100" s="782"/>
      <c r="CP100" s="782"/>
      <c r="CQ100" s="782"/>
      <c r="CR100" s="782"/>
      <c r="CS100" s="782"/>
      <c r="CT100" s="782"/>
      <c r="CU100" s="782"/>
      <c r="CV100" s="782"/>
      <c r="CW100" s="782"/>
      <c r="CX100" s="782"/>
      <c r="CY100" s="782"/>
      <c r="CZ100" s="782"/>
      <c r="DA100" s="782"/>
      <c r="DB100" s="782"/>
      <c r="DC100" s="782"/>
      <c r="DD100" s="782"/>
      <c r="DE100" s="782"/>
      <c r="DF100" s="782"/>
      <c r="DG100" s="782"/>
      <c r="DH100" s="782"/>
      <c r="DI100" s="782"/>
      <c r="DJ100" s="782"/>
      <c r="DK100" s="782"/>
      <c r="DL100" s="782"/>
      <c r="DM100" s="782"/>
      <c r="DN100" s="782"/>
      <c r="DO100" s="782"/>
      <c r="DP100" s="782"/>
      <c r="DQ100" s="782"/>
      <c r="DR100" s="782"/>
      <c r="DS100" s="782"/>
      <c r="DT100" s="782"/>
      <c r="DU100" s="782"/>
      <c r="DV100" s="782"/>
      <c r="DW100" s="782"/>
      <c r="DX100" s="782"/>
      <c r="DY100" s="782"/>
      <c r="DZ100" s="782"/>
      <c r="EA100" s="782"/>
      <c r="EB100" s="782"/>
      <c r="EC100" s="782"/>
      <c r="ED100" s="782"/>
      <c r="EE100" s="782"/>
      <c r="EF100" s="782"/>
      <c r="EG100" s="782"/>
      <c r="EH100" s="782"/>
      <c r="EI100" s="782"/>
      <c r="EJ100" s="782"/>
      <c r="EK100" s="782"/>
      <c r="EL100" s="782"/>
      <c r="EM100" s="782"/>
      <c r="EN100" s="782"/>
      <c r="EO100" s="782"/>
      <c r="EP100" s="782"/>
      <c r="EQ100" s="782"/>
      <c r="ER100" s="782"/>
      <c r="ES100" s="782"/>
      <c r="ET100" s="782"/>
      <c r="EU100" s="782"/>
      <c r="EV100" s="782"/>
      <c r="EW100" s="782"/>
      <c r="EX100" s="782"/>
      <c r="EY100" s="782"/>
      <c r="EZ100" s="782"/>
      <c r="FA100" s="782"/>
      <c r="FB100" s="782"/>
      <c r="FC100" s="782"/>
      <c r="FD100" s="782"/>
      <c r="FE100" s="782"/>
      <c r="FF100" s="782"/>
      <c r="FG100" s="782"/>
      <c r="FH100" s="782"/>
      <c r="FI100" s="782"/>
      <c r="FJ100" s="782"/>
      <c r="FK100" s="782"/>
      <c r="FL100" s="782"/>
      <c r="FM100" s="782"/>
      <c r="FN100" s="782"/>
      <c r="FO100" s="782"/>
      <c r="FP100" s="782"/>
      <c r="FQ100" s="782"/>
      <c r="FR100" s="782"/>
      <c r="FS100" s="782"/>
      <c r="FT100" s="782"/>
      <c r="FU100" s="782"/>
      <c r="FV100" s="782"/>
      <c r="FW100" s="782"/>
      <c r="FX100" s="782"/>
      <c r="FY100" s="782"/>
      <c r="FZ100" s="782"/>
      <c r="GA100" s="782"/>
      <c r="GB100" s="782"/>
      <c r="GC100" s="782"/>
      <c r="GD100" s="782"/>
      <c r="GE100" s="782"/>
      <c r="GF100" s="782"/>
      <c r="GG100" s="782"/>
      <c r="GH100" s="782"/>
      <c r="GI100" s="782"/>
      <c r="GJ100" s="782"/>
      <c r="GK100" s="782"/>
      <c r="GL100" s="782"/>
      <c r="GM100" s="782"/>
      <c r="GN100" s="782"/>
      <c r="GO100" s="782"/>
      <c r="GP100" s="782"/>
      <c r="GQ100" s="782"/>
      <c r="GR100" s="782"/>
      <c r="GS100" s="782"/>
      <c r="GT100" s="782"/>
      <c r="GU100" s="782"/>
      <c r="GV100" s="782"/>
      <c r="GW100" s="782"/>
      <c r="GX100" s="782"/>
      <c r="GY100" s="782"/>
      <c r="GZ100" s="782"/>
      <c r="HA100" s="782"/>
      <c r="HB100" s="782"/>
      <c r="HC100" s="782"/>
      <c r="HD100" s="782"/>
      <c r="HE100" s="782"/>
      <c r="HF100" s="782"/>
      <c r="HG100" s="782"/>
      <c r="HH100" s="782"/>
      <c r="HI100" s="782"/>
      <c r="HJ100" s="782"/>
      <c r="HK100" s="782"/>
      <c r="HL100" s="782"/>
      <c r="HM100" s="782"/>
      <c r="HN100" s="782"/>
      <c r="HO100" s="782"/>
      <c r="HP100" s="782"/>
      <c r="HQ100" s="782"/>
      <c r="HR100" s="782"/>
      <c r="HS100" s="782"/>
      <c r="HT100" s="782"/>
      <c r="HU100" s="782"/>
      <c r="HV100" s="782"/>
      <c r="HW100" s="782"/>
      <c r="HX100" s="782"/>
      <c r="HY100" s="782"/>
      <c r="HZ100" s="782"/>
      <c r="IA100" s="782"/>
      <c r="IB100" s="782"/>
      <c r="IC100" s="782"/>
      <c r="ID100" s="782"/>
      <c r="IE100" s="782"/>
      <c r="IF100" s="782"/>
      <c r="IG100" s="782"/>
      <c r="IH100" s="782"/>
      <c r="II100" s="782"/>
      <c r="IJ100" s="782"/>
      <c r="IK100" s="782"/>
      <c r="IL100" s="782"/>
      <c r="IM100" s="782"/>
      <c r="IN100" s="782"/>
      <c r="IO100" s="782"/>
      <c r="IP100" s="782"/>
      <c r="IQ100" s="782"/>
      <c r="IR100" s="782"/>
      <c r="IS100" s="782"/>
      <c r="IT100" s="782"/>
      <c r="IU100" s="782"/>
      <c r="IV100" s="782"/>
      <c r="IW100" s="782"/>
      <c r="IX100" s="782"/>
      <c r="IY100" s="782"/>
    </row>
    <row r="101" spans="1:259">
      <c r="A101" s="762" t="s">
        <v>1049</v>
      </c>
      <c r="B101" s="832" t="s">
        <v>1050</v>
      </c>
      <c r="C101" s="820" t="s">
        <v>913</v>
      </c>
      <c r="D101" s="836" t="s">
        <v>999</v>
      </c>
      <c r="E101" s="831">
        <v>4</v>
      </c>
      <c r="F101" s="831"/>
      <c r="G101" s="815">
        <v>0.3</v>
      </c>
      <c r="H101" s="798"/>
      <c r="I101" s="766">
        <v>0.7</v>
      </c>
      <c r="J101" s="766"/>
      <c r="K101" s="799"/>
      <c r="L101" s="765">
        <f t="shared" si="26"/>
        <v>2.8</v>
      </c>
      <c r="M101" s="831">
        <v>0.7</v>
      </c>
      <c r="N101" s="766">
        <f t="shared" si="27"/>
        <v>0.52</v>
      </c>
      <c r="O101" s="766"/>
      <c r="P101" s="767">
        <f t="shared" si="34"/>
        <v>0.97179999999999989</v>
      </c>
      <c r="Q101" s="768">
        <f t="shared" si="36"/>
        <v>9.9917999999999996</v>
      </c>
      <c r="R101" s="510">
        <v>2340000</v>
      </c>
      <c r="S101" s="769">
        <f t="shared" si="35"/>
        <v>23380812</v>
      </c>
      <c r="T101" s="770">
        <f t="shared" si="29"/>
        <v>89.326691999999994</v>
      </c>
      <c r="U101" s="770">
        <f t="shared" si="30"/>
        <v>18.584748000000001</v>
      </c>
      <c r="V101" s="770">
        <f t="shared" si="31"/>
        <v>32.373432000000001</v>
      </c>
      <c r="W101" s="770">
        <f t="shared" si="32"/>
        <v>140.28487200000001</v>
      </c>
      <c r="X101" s="770">
        <f t="shared" si="33"/>
        <v>11.231999999999999</v>
      </c>
      <c r="Y101" s="781"/>
      <c r="Z101" s="781"/>
      <c r="AA101" s="839" t="s">
        <v>1051</v>
      </c>
      <c r="AB101" s="782"/>
      <c r="AC101" s="818"/>
      <c r="AD101" s="818"/>
      <c r="AE101" s="818"/>
      <c r="AF101" s="782"/>
      <c r="AG101" s="782"/>
      <c r="AH101" s="782"/>
      <c r="AI101" s="782"/>
      <c r="AJ101" s="782"/>
      <c r="AK101" s="782"/>
      <c r="AL101" s="782"/>
      <c r="AM101" s="782"/>
      <c r="AN101" s="782"/>
      <c r="AO101" s="782"/>
      <c r="AP101" s="782"/>
      <c r="AQ101" s="782"/>
      <c r="AR101" s="782"/>
      <c r="AS101" s="782"/>
      <c r="AT101" s="782"/>
      <c r="AU101" s="782"/>
      <c r="AV101" s="782"/>
      <c r="AW101" s="782"/>
      <c r="AX101" s="782"/>
      <c r="AY101" s="782"/>
      <c r="AZ101" s="782"/>
      <c r="BA101" s="782"/>
      <c r="BB101" s="782"/>
      <c r="BC101" s="782"/>
      <c r="BD101" s="782"/>
      <c r="BE101" s="782"/>
      <c r="BF101" s="782"/>
      <c r="BG101" s="782"/>
      <c r="BH101" s="782"/>
      <c r="BI101" s="782"/>
      <c r="BJ101" s="782"/>
      <c r="BK101" s="782"/>
      <c r="BL101" s="782"/>
      <c r="BM101" s="782"/>
      <c r="BN101" s="782"/>
      <c r="BO101" s="782"/>
      <c r="BP101" s="782"/>
      <c r="BQ101" s="782"/>
      <c r="BR101" s="782"/>
      <c r="BS101" s="782"/>
      <c r="BT101" s="782"/>
      <c r="BU101" s="782"/>
      <c r="BV101" s="782"/>
      <c r="BW101" s="782"/>
      <c r="BX101" s="782"/>
      <c r="BY101" s="782"/>
      <c r="BZ101" s="782"/>
      <c r="CA101" s="782"/>
      <c r="CB101" s="782"/>
      <c r="CC101" s="782"/>
      <c r="CD101" s="782"/>
      <c r="CE101" s="782"/>
      <c r="CF101" s="782"/>
      <c r="CG101" s="782"/>
      <c r="CH101" s="782"/>
      <c r="CI101" s="782"/>
      <c r="CJ101" s="782"/>
      <c r="CK101" s="782"/>
      <c r="CL101" s="782"/>
      <c r="CM101" s="782"/>
      <c r="CN101" s="782"/>
      <c r="CO101" s="782"/>
      <c r="CP101" s="782"/>
      <c r="CQ101" s="782"/>
      <c r="CR101" s="782"/>
      <c r="CS101" s="782"/>
      <c r="CT101" s="782"/>
      <c r="CU101" s="782"/>
      <c r="CV101" s="782"/>
      <c r="CW101" s="782"/>
      <c r="CX101" s="782"/>
      <c r="CY101" s="782"/>
      <c r="CZ101" s="782"/>
      <c r="DA101" s="782"/>
      <c r="DB101" s="782"/>
      <c r="DC101" s="782"/>
      <c r="DD101" s="782"/>
      <c r="DE101" s="782"/>
      <c r="DF101" s="782"/>
      <c r="DG101" s="782"/>
      <c r="DH101" s="782"/>
      <c r="DI101" s="782"/>
      <c r="DJ101" s="782"/>
      <c r="DK101" s="782"/>
      <c r="DL101" s="782"/>
      <c r="DM101" s="782"/>
      <c r="DN101" s="782"/>
      <c r="DO101" s="782"/>
      <c r="DP101" s="782"/>
      <c r="DQ101" s="782"/>
      <c r="DR101" s="782"/>
      <c r="DS101" s="782"/>
      <c r="DT101" s="782"/>
      <c r="DU101" s="782"/>
      <c r="DV101" s="782"/>
      <c r="DW101" s="782"/>
      <c r="DX101" s="782"/>
      <c r="DY101" s="782"/>
      <c r="DZ101" s="782"/>
      <c r="EA101" s="782"/>
      <c r="EB101" s="782"/>
      <c r="EC101" s="782"/>
      <c r="ED101" s="782"/>
      <c r="EE101" s="782"/>
      <c r="EF101" s="782"/>
      <c r="EG101" s="782"/>
      <c r="EH101" s="782"/>
      <c r="EI101" s="782"/>
      <c r="EJ101" s="782"/>
      <c r="EK101" s="782"/>
      <c r="EL101" s="782"/>
      <c r="EM101" s="782"/>
      <c r="EN101" s="782"/>
      <c r="EO101" s="782"/>
      <c r="EP101" s="782"/>
      <c r="EQ101" s="782"/>
      <c r="ER101" s="782"/>
      <c r="ES101" s="782"/>
      <c r="ET101" s="782"/>
      <c r="EU101" s="782"/>
      <c r="EV101" s="782"/>
      <c r="EW101" s="782"/>
      <c r="EX101" s="782"/>
      <c r="EY101" s="782"/>
      <c r="EZ101" s="782"/>
      <c r="FA101" s="782"/>
      <c r="FB101" s="782"/>
      <c r="FC101" s="782"/>
      <c r="FD101" s="782"/>
      <c r="FE101" s="782"/>
      <c r="FF101" s="782"/>
      <c r="FG101" s="782"/>
      <c r="FH101" s="782"/>
      <c r="FI101" s="782"/>
      <c r="FJ101" s="782"/>
      <c r="FK101" s="782"/>
      <c r="FL101" s="782"/>
      <c r="FM101" s="782"/>
      <c r="FN101" s="782"/>
      <c r="FO101" s="782"/>
      <c r="FP101" s="782"/>
      <c r="FQ101" s="782"/>
      <c r="FR101" s="782"/>
      <c r="FS101" s="782"/>
      <c r="FT101" s="782"/>
      <c r="FU101" s="782"/>
      <c r="FV101" s="782"/>
      <c r="FW101" s="782"/>
      <c r="FX101" s="782"/>
      <c r="FY101" s="782"/>
      <c r="FZ101" s="782"/>
      <c r="GA101" s="782"/>
      <c r="GB101" s="782"/>
      <c r="GC101" s="782"/>
      <c r="GD101" s="782"/>
      <c r="GE101" s="782"/>
      <c r="GF101" s="782"/>
      <c r="GG101" s="782"/>
      <c r="GH101" s="782"/>
      <c r="GI101" s="782"/>
      <c r="GJ101" s="782"/>
      <c r="GK101" s="782"/>
      <c r="GL101" s="782"/>
      <c r="GM101" s="782"/>
      <c r="GN101" s="782"/>
      <c r="GO101" s="782"/>
      <c r="GP101" s="782"/>
      <c r="GQ101" s="782"/>
      <c r="GR101" s="782"/>
      <c r="GS101" s="782"/>
      <c r="GT101" s="782"/>
      <c r="GU101" s="782"/>
      <c r="GV101" s="782"/>
      <c r="GW101" s="782"/>
      <c r="GX101" s="782"/>
      <c r="GY101" s="782"/>
      <c r="GZ101" s="782"/>
      <c r="HA101" s="782"/>
      <c r="HB101" s="782"/>
      <c r="HC101" s="782"/>
      <c r="HD101" s="782"/>
      <c r="HE101" s="782"/>
      <c r="HF101" s="782"/>
      <c r="HG101" s="782"/>
      <c r="HH101" s="782"/>
      <c r="HI101" s="782"/>
      <c r="HJ101" s="782"/>
      <c r="HK101" s="782"/>
      <c r="HL101" s="782"/>
      <c r="HM101" s="782"/>
      <c r="HN101" s="782"/>
      <c r="HO101" s="782"/>
      <c r="HP101" s="782"/>
      <c r="HQ101" s="782"/>
      <c r="HR101" s="782"/>
      <c r="HS101" s="782"/>
      <c r="HT101" s="782"/>
      <c r="HU101" s="782"/>
      <c r="HV101" s="782"/>
      <c r="HW101" s="782"/>
      <c r="HX101" s="782"/>
      <c r="HY101" s="782"/>
      <c r="HZ101" s="782"/>
      <c r="IA101" s="782"/>
      <c r="IB101" s="782"/>
      <c r="IC101" s="782"/>
      <c r="ID101" s="782"/>
      <c r="IE101" s="782"/>
      <c r="IF101" s="782"/>
      <c r="IG101" s="782"/>
      <c r="IH101" s="782"/>
      <c r="II101" s="782"/>
      <c r="IJ101" s="782"/>
      <c r="IK101" s="782"/>
      <c r="IL101" s="782"/>
      <c r="IM101" s="782"/>
      <c r="IN101" s="782"/>
      <c r="IO101" s="782"/>
      <c r="IP101" s="782"/>
      <c r="IQ101" s="782"/>
      <c r="IR101" s="782"/>
      <c r="IS101" s="782"/>
      <c r="IT101" s="782"/>
      <c r="IU101" s="782"/>
      <c r="IV101" s="782"/>
      <c r="IW101" s="782"/>
      <c r="IX101" s="782"/>
      <c r="IY101" s="782"/>
    </row>
    <row r="102" spans="1:259">
      <c r="A102" s="762" t="s">
        <v>1052</v>
      </c>
      <c r="B102" s="792" t="s">
        <v>960</v>
      </c>
      <c r="C102" s="795" t="str">
        <f>C68</f>
        <v>GV</v>
      </c>
      <c r="D102" s="812"/>
      <c r="E102" s="831"/>
      <c r="F102" s="831"/>
      <c r="G102" s="815"/>
      <c r="H102" s="798"/>
      <c r="I102" s="766"/>
      <c r="J102" s="766"/>
      <c r="K102" s="799"/>
      <c r="L102" s="765"/>
      <c r="M102" s="831"/>
      <c r="N102" s="766"/>
      <c r="O102" s="766"/>
      <c r="P102" s="767"/>
      <c r="Q102" s="768">
        <f>SUM(E102:P102)</f>
        <v>0</v>
      </c>
      <c r="R102" s="510">
        <v>2340000</v>
      </c>
      <c r="S102" s="769">
        <f t="shared" si="35"/>
        <v>0</v>
      </c>
      <c r="T102" s="770">
        <f t="shared" si="29"/>
        <v>0</v>
      </c>
      <c r="U102" s="770">
        <f t="shared" si="30"/>
        <v>0</v>
      </c>
      <c r="V102" s="770">
        <f t="shared" si="31"/>
        <v>0</v>
      </c>
      <c r="W102" s="770">
        <f t="shared" si="32"/>
        <v>0</v>
      </c>
      <c r="X102" s="770">
        <f t="shared" si="33"/>
        <v>0</v>
      </c>
      <c r="Y102" s="781"/>
      <c r="Z102" s="781"/>
      <c r="AA102" s="786"/>
      <c r="AB102" s="782"/>
      <c r="AC102" s="782"/>
      <c r="AD102" s="782"/>
      <c r="AE102" s="782"/>
      <c r="AF102" s="782"/>
      <c r="AG102" s="782"/>
      <c r="AH102" s="782"/>
      <c r="AI102" s="782"/>
      <c r="AJ102" s="782"/>
      <c r="AK102" s="782"/>
      <c r="AL102" s="782"/>
      <c r="AM102" s="782"/>
      <c r="AN102" s="782"/>
      <c r="AO102" s="782"/>
      <c r="AP102" s="782"/>
      <c r="AQ102" s="782"/>
      <c r="AR102" s="782"/>
      <c r="AS102" s="782"/>
      <c r="AT102" s="782"/>
      <c r="AU102" s="782"/>
      <c r="AV102" s="782"/>
      <c r="AW102" s="782"/>
      <c r="AX102" s="782"/>
      <c r="AY102" s="782"/>
      <c r="AZ102" s="782"/>
      <c r="BA102" s="782"/>
      <c r="BB102" s="782"/>
      <c r="BC102" s="782"/>
      <c r="BD102" s="782"/>
      <c r="BE102" s="782"/>
      <c r="BF102" s="782"/>
      <c r="BG102" s="782"/>
      <c r="BH102" s="782"/>
      <c r="BI102" s="782"/>
      <c r="BJ102" s="782"/>
      <c r="BK102" s="782"/>
      <c r="BL102" s="782"/>
      <c r="BM102" s="782"/>
      <c r="BN102" s="782"/>
      <c r="BO102" s="782"/>
      <c r="BP102" s="782"/>
      <c r="BQ102" s="782"/>
      <c r="BR102" s="782"/>
      <c r="BS102" s="782"/>
      <c r="BT102" s="782"/>
      <c r="BU102" s="782"/>
      <c r="BV102" s="782"/>
      <c r="BW102" s="782"/>
      <c r="BX102" s="782"/>
      <c r="BY102" s="782"/>
      <c r="BZ102" s="782"/>
      <c r="CA102" s="782"/>
      <c r="CB102" s="782"/>
      <c r="CC102" s="782"/>
      <c r="CD102" s="782"/>
      <c r="CE102" s="782"/>
      <c r="CF102" s="782"/>
      <c r="CG102" s="782"/>
      <c r="CH102" s="782"/>
      <c r="CI102" s="782"/>
      <c r="CJ102" s="782"/>
      <c r="CK102" s="782"/>
      <c r="CL102" s="782"/>
      <c r="CM102" s="782"/>
      <c r="CN102" s="782"/>
      <c r="CO102" s="782"/>
      <c r="CP102" s="782"/>
      <c r="CQ102" s="782"/>
      <c r="CR102" s="782"/>
      <c r="CS102" s="782"/>
      <c r="CT102" s="782"/>
      <c r="CU102" s="782"/>
      <c r="CV102" s="782"/>
      <c r="CW102" s="782"/>
      <c r="CX102" s="782"/>
      <c r="CY102" s="782"/>
      <c r="CZ102" s="782"/>
      <c r="DA102" s="782"/>
      <c r="DB102" s="782"/>
      <c r="DC102" s="782"/>
      <c r="DD102" s="782"/>
      <c r="DE102" s="782"/>
      <c r="DF102" s="782"/>
      <c r="DG102" s="782"/>
      <c r="DH102" s="782"/>
      <c r="DI102" s="782"/>
      <c r="DJ102" s="782"/>
      <c r="DK102" s="782"/>
      <c r="DL102" s="782"/>
      <c r="DM102" s="782"/>
      <c r="DN102" s="782"/>
      <c r="DO102" s="782"/>
      <c r="DP102" s="782"/>
      <c r="DQ102" s="782"/>
      <c r="DR102" s="782"/>
      <c r="DS102" s="782"/>
      <c r="DT102" s="782"/>
      <c r="DU102" s="782"/>
      <c r="DV102" s="782"/>
      <c r="DW102" s="782"/>
      <c r="DX102" s="782"/>
      <c r="DY102" s="782"/>
      <c r="DZ102" s="782"/>
      <c r="EA102" s="782"/>
      <c r="EB102" s="782"/>
      <c r="EC102" s="782"/>
      <c r="ED102" s="782"/>
      <c r="EE102" s="782"/>
      <c r="EF102" s="782"/>
      <c r="EG102" s="782"/>
      <c r="EH102" s="782"/>
      <c r="EI102" s="782"/>
      <c r="EJ102" s="782"/>
      <c r="EK102" s="782"/>
      <c r="EL102" s="782"/>
      <c r="EM102" s="782"/>
      <c r="EN102" s="782"/>
      <c r="EO102" s="782"/>
      <c r="EP102" s="782"/>
      <c r="EQ102" s="782"/>
      <c r="ER102" s="782"/>
      <c r="ES102" s="782"/>
      <c r="ET102" s="782"/>
      <c r="EU102" s="782"/>
      <c r="EV102" s="782"/>
      <c r="EW102" s="782"/>
      <c r="EX102" s="782"/>
      <c r="EY102" s="782"/>
      <c r="EZ102" s="782"/>
      <c r="FA102" s="782"/>
      <c r="FB102" s="782"/>
      <c r="FC102" s="782"/>
      <c r="FD102" s="782"/>
      <c r="FE102" s="782"/>
      <c r="FF102" s="782"/>
      <c r="FG102" s="782"/>
      <c r="FH102" s="782"/>
      <c r="FI102" s="782"/>
      <c r="FJ102" s="782"/>
      <c r="FK102" s="782"/>
      <c r="FL102" s="782"/>
      <c r="FM102" s="782"/>
      <c r="FN102" s="782"/>
      <c r="FO102" s="782"/>
      <c r="FP102" s="782"/>
      <c r="FQ102" s="782"/>
      <c r="FR102" s="782"/>
      <c r="FS102" s="782"/>
      <c r="FT102" s="782"/>
      <c r="FU102" s="782"/>
      <c r="FV102" s="782"/>
      <c r="FW102" s="782"/>
      <c r="FX102" s="782"/>
      <c r="FY102" s="782"/>
      <c r="FZ102" s="782"/>
      <c r="GA102" s="782"/>
      <c r="GB102" s="782"/>
      <c r="GC102" s="782"/>
      <c r="GD102" s="782"/>
      <c r="GE102" s="782"/>
      <c r="GF102" s="782"/>
      <c r="GG102" s="782"/>
      <c r="GH102" s="782"/>
      <c r="GI102" s="782"/>
      <c r="GJ102" s="782"/>
      <c r="GK102" s="782"/>
      <c r="GL102" s="782"/>
      <c r="GM102" s="782"/>
      <c r="GN102" s="782"/>
      <c r="GO102" s="782"/>
      <c r="GP102" s="782"/>
      <c r="GQ102" s="782"/>
      <c r="GR102" s="782"/>
      <c r="GS102" s="782"/>
      <c r="GT102" s="782"/>
      <c r="GU102" s="782"/>
      <c r="GV102" s="782"/>
      <c r="GW102" s="782"/>
      <c r="GX102" s="782"/>
      <c r="GY102" s="782"/>
      <c r="GZ102" s="782"/>
      <c r="HA102" s="782"/>
      <c r="HB102" s="782"/>
      <c r="HC102" s="782"/>
      <c r="HD102" s="782"/>
      <c r="HE102" s="782"/>
      <c r="HF102" s="782"/>
      <c r="HG102" s="782"/>
      <c r="HH102" s="782"/>
      <c r="HI102" s="782"/>
      <c r="HJ102" s="782"/>
      <c r="HK102" s="782"/>
      <c r="HL102" s="782"/>
      <c r="HM102" s="782"/>
      <c r="HN102" s="782"/>
      <c r="HO102" s="782"/>
      <c r="HP102" s="782"/>
      <c r="HQ102" s="782"/>
      <c r="HR102" s="782"/>
      <c r="HS102" s="782"/>
      <c r="HT102" s="782"/>
      <c r="HU102" s="782"/>
      <c r="HV102" s="782"/>
      <c r="HW102" s="782"/>
      <c r="HX102" s="782"/>
      <c r="HY102" s="782"/>
      <c r="HZ102" s="782"/>
      <c r="IA102" s="782"/>
      <c r="IB102" s="782"/>
      <c r="IC102" s="782"/>
      <c r="ID102" s="782"/>
      <c r="IE102" s="782"/>
      <c r="IF102" s="782"/>
      <c r="IG102" s="782"/>
      <c r="IH102" s="782"/>
      <c r="II102" s="782"/>
      <c r="IJ102" s="782"/>
      <c r="IK102" s="782"/>
      <c r="IL102" s="782"/>
      <c r="IM102" s="782"/>
      <c r="IN102" s="782"/>
      <c r="IO102" s="782"/>
      <c r="IP102" s="782"/>
      <c r="IQ102" s="782"/>
      <c r="IR102" s="782"/>
      <c r="IS102" s="782"/>
      <c r="IT102" s="782"/>
      <c r="IU102" s="782"/>
      <c r="IV102" s="782"/>
      <c r="IW102" s="782"/>
      <c r="IX102" s="782"/>
      <c r="IY102" s="782"/>
    </row>
    <row r="103" spans="1:259">
      <c r="A103" s="762" t="s">
        <v>1053</v>
      </c>
      <c r="B103" s="792" t="s">
        <v>1054</v>
      </c>
      <c r="C103" s="795" t="s">
        <v>935</v>
      </c>
      <c r="D103" s="824"/>
      <c r="E103" s="831"/>
      <c r="F103" s="797"/>
      <c r="G103" s="798"/>
      <c r="H103" s="798"/>
      <c r="I103" s="766"/>
      <c r="J103" s="766"/>
      <c r="K103" s="799"/>
      <c r="L103" s="765"/>
      <c r="M103" s="806"/>
      <c r="N103" s="766"/>
      <c r="O103" s="766"/>
      <c r="P103" s="767"/>
      <c r="Q103" s="768">
        <f t="shared" si="36"/>
        <v>0</v>
      </c>
      <c r="R103" s="510">
        <v>2340000</v>
      </c>
      <c r="S103" s="769">
        <f t="shared" si="35"/>
        <v>0</v>
      </c>
      <c r="T103" s="770">
        <f t="shared" si="29"/>
        <v>0</v>
      </c>
      <c r="U103" s="770">
        <f t="shared" si="30"/>
        <v>0</v>
      </c>
      <c r="V103" s="770">
        <f t="shared" si="31"/>
        <v>0</v>
      </c>
      <c r="W103" s="770">
        <f t="shared" si="32"/>
        <v>0</v>
      </c>
      <c r="X103" s="770">
        <f t="shared" si="33"/>
        <v>0</v>
      </c>
      <c r="Y103" s="781"/>
      <c r="Z103" s="781"/>
      <c r="AA103" s="786"/>
      <c r="AB103" s="782"/>
      <c r="AC103" s="782"/>
      <c r="AD103" s="782"/>
      <c r="AE103" s="782"/>
      <c r="AF103" s="782"/>
      <c r="AG103" s="782"/>
      <c r="AH103" s="782"/>
      <c r="AI103" s="782"/>
      <c r="AJ103" s="782"/>
      <c r="AK103" s="782"/>
      <c r="AL103" s="782"/>
      <c r="AM103" s="782"/>
      <c r="AN103" s="782"/>
      <c r="AO103" s="782"/>
      <c r="AP103" s="782"/>
      <c r="AQ103" s="782"/>
      <c r="AR103" s="782"/>
      <c r="AS103" s="782"/>
      <c r="AT103" s="782"/>
      <c r="AU103" s="782"/>
      <c r="AV103" s="782"/>
      <c r="AW103" s="782"/>
      <c r="AX103" s="782"/>
      <c r="AY103" s="782"/>
      <c r="AZ103" s="782"/>
      <c r="BA103" s="782"/>
      <c r="BB103" s="782"/>
      <c r="BC103" s="782"/>
      <c r="BD103" s="782"/>
      <c r="BE103" s="782"/>
      <c r="BF103" s="782"/>
      <c r="BG103" s="782"/>
      <c r="BH103" s="782"/>
      <c r="BI103" s="782"/>
      <c r="BJ103" s="782"/>
      <c r="BK103" s="782"/>
      <c r="BL103" s="782"/>
      <c r="BM103" s="782"/>
      <c r="BN103" s="782"/>
      <c r="BO103" s="782"/>
      <c r="BP103" s="782"/>
      <c r="BQ103" s="782"/>
      <c r="BR103" s="782"/>
      <c r="BS103" s="782"/>
      <c r="BT103" s="782"/>
      <c r="BU103" s="782"/>
      <c r="BV103" s="782"/>
      <c r="BW103" s="782"/>
      <c r="BX103" s="782"/>
      <c r="BY103" s="782"/>
      <c r="BZ103" s="782"/>
      <c r="CA103" s="782"/>
      <c r="CB103" s="782"/>
      <c r="CC103" s="782"/>
      <c r="CD103" s="782"/>
      <c r="CE103" s="782"/>
      <c r="CF103" s="782"/>
      <c r="CG103" s="782"/>
      <c r="CH103" s="782"/>
      <c r="CI103" s="782"/>
      <c r="CJ103" s="782"/>
      <c r="CK103" s="782"/>
      <c r="CL103" s="782"/>
      <c r="CM103" s="782"/>
      <c r="CN103" s="782"/>
      <c r="CO103" s="782"/>
      <c r="CP103" s="782"/>
      <c r="CQ103" s="782"/>
      <c r="CR103" s="782"/>
      <c r="CS103" s="782"/>
      <c r="CT103" s="782"/>
      <c r="CU103" s="782"/>
      <c r="CV103" s="782"/>
      <c r="CW103" s="782"/>
      <c r="CX103" s="782"/>
      <c r="CY103" s="782"/>
      <c r="CZ103" s="782"/>
      <c r="DA103" s="782"/>
      <c r="DB103" s="782"/>
      <c r="DC103" s="782"/>
      <c r="DD103" s="782"/>
      <c r="DE103" s="782"/>
      <c r="DF103" s="782"/>
      <c r="DG103" s="782"/>
      <c r="DH103" s="782"/>
      <c r="DI103" s="782"/>
      <c r="DJ103" s="782"/>
      <c r="DK103" s="782"/>
      <c r="DL103" s="782"/>
      <c r="DM103" s="782"/>
      <c r="DN103" s="782"/>
      <c r="DO103" s="782"/>
      <c r="DP103" s="782"/>
      <c r="DQ103" s="782"/>
      <c r="DR103" s="782"/>
      <c r="DS103" s="782"/>
      <c r="DT103" s="782"/>
      <c r="DU103" s="782"/>
      <c r="DV103" s="782"/>
      <c r="DW103" s="782"/>
      <c r="DX103" s="782"/>
      <c r="DY103" s="782"/>
      <c r="DZ103" s="782"/>
      <c r="EA103" s="782"/>
      <c r="EB103" s="782"/>
      <c r="EC103" s="782"/>
      <c r="ED103" s="782"/>
      <c r="EE103" s="782"/>
      <c r="EF103" s="782"/>
      <c r="EG103" s="782"/>
      <c r="EH103" s="782"/>
      <c r="EI103" s="782"/>
      <c r="EJ103" s="782"/>
      <c r="EK103" s="782"/>
      <c r="EL103" s="782"/>
      <c r="EM103" s="782"/>
      <c r="EN103" s="782"/>
      <c r="EO103" s="782"/>
      <c r="EP103" s="782"/>
      <c r="EQ103" s="782"/>
      <c r="ER103" s="782"/>
      <c r="ES103" s="782"/>
      <c r="ET103" s="782"/>
      <c r="EU103" s="782"/>
      <c r="EV103" s="782"/>
      <c r="EW103" s="782"/>
      <c r="EX103" s="782"/>
      <c r="EY103" s="782"/>
      <c r="EZ103" s="782"/>
      <c r="FA103" s="782"/>
      <c r="FB103" s="782"/>
      <c r="FC103" s="782"/>
      <c r="FD103" s="782"/>
      <c r="FE103" s="782"/>
      <c r="FF103" s="782"/>
      <c r="FG103" s="782"/>
      <c r="FH103" s="782"/>
      <c r="FI103" s="782"/>
      <c r="FJ103" s="782"/>
      <c r="FK103" s="782"/>
      <c r="FL103" s="782"/>
      <c r="FM103" s="782"/>
      <c r="FN103" s="782"/>
      <c r="FO103" s="782"/>
      <c r="FP103" s="782"/>
      <c r="FQ103" s="782"/>
      <c r="FR103" s="782"/>
      <c r="FS103" s="782"/>
      <c r="FT103" s="782"/>
      <c r="FU103" s="782"/>
      <c r="FV103" s="782"/>
      <c r="FW103" s="782"/>
      <c r="FX103" s="782"/>
      <c r="FY103" s="782"/>
      <c r="FZ103" s="782"/>
      <c r="GA103" s="782"/>
      <c r="GB103" s="782"/>
      <c r="GC103" s="782"/>
      <c r="GD103" s="782"/>
      <c r="GE103" s="782"/>
      <c r="GF103" s="782"/>
      <c r="GG103" s="782"/>
      <c r="GH103" s="782"/>
      <c r="GI103" s="782"/>
      <c r="GJ103" s="782"/>
      <c r="GK103" s="782"/>
      <c r="GL103" s="782"/>
      <c r="GM103" s="782"/>
      <c r="GN103" s="782"/>
      <c r="GO103" s="782"/>
      <c r="GP103" s="782"/>
      <c r="GQ103" s="782"/>
      <c r="GR103" s="782"/>
      <c r="GS103" s="782"/>
      <c r="GT103" s="782"/>
      <c r="GU103" s="782"/>
      <c r="GV103" s="782"/>
      <c r="GW103" s="782"/>
      <c r="GX103" s="782"/>
      <c r="GY103" s="782"/>
      <c r="GZ103" s="782"/>
      <c r="HA103" s="782"/>
      <c r="HB103" s="782"/>
      <c r="HC103" s="782"/>
      <c r="HD103" s="782"/>
      <c r="HE103" s="782"/>
      <c r="HF103" s="782"/>
      <c r="HG103" s="782"/>
      <c r="HH103" s="782"/>
      <c r="HI103" s="782"/>
      <c r="HJ103" s="782"/>
      <c r="HK103" s="782"/>
      <c r="HL103" s="782"/>
      <c r="HM103" s="782"/>
      <c r="HN103" s="782"/>
      <c r="HO103" s="782"/>
      <c r="HP103" s="782"/>
      <c r="HQ103" s="782"/>
      <c r="HR103" s="782"/>
      <c r="HS103" s="782"/>
      <c r="HT103" s="782"/>
      <c r="HU103" s="782"/>
      <c r="HV103" s="782"/>
      <c r="HW103" s="782"/>
      <c r="HX103" s="782"/>
      <c r="HY103" s="782"/>
      <c r="HZ103" s="782"/>
      <c r="IA103" s="782"/>
      <c r="IB103" s="782"/>
      <c r="IC103" s="782"/>
      <c r="ID103" s="782"/>
      <c r="IE103" s="782"/>
      <c r="IF103" s="782"/>
      <c r="IG103" s="782"/>
      <c r="IH103" s="782"/>
      <c r="II103" s="782"/>
      <c r="IJ103" s="782"/>
      <c r="IK103" s="782"/>
      <c r="IL103" s="782"/>
      <c r="IM103" s="782"/>
      <c r="IN103" s="782"/>
      <c r="IO103" s="782"/>
      <c r="IP103" s="782"/>
      <c r="IQ103" s="782"/>
      <c r="IR103" s="782"/>
      <c r="IS103" s="782"/>
      <c r="IT103" s="782"/>
      <c r="IU103" s="782"/>
      <c r="IV103" s="782"/>
      <c r="IW103" s="782"/>
      <c r="IX103" s="782"/>
      <c r="IY103" s="782"/>
    </row>
    <row r="104" spans="1:259">
      <c r="A104" s="762" t="s">
        <v>1055</v>
      </c>
      <c r="B104" s="792" t="s">
        <v>1054</v>
      </c>
      <c r="C104" s="795" t="s">
        <v>935</v>
      </c>
      <c r="D104" s="833"/>
      <c r="E104" s="831"/>
      <c r="F104" s="841"/>
      <c r="G104" s="841"/>
      <c r="H104" s="841"/>
      <c r="I104" s="766"/>
      <c r="J104" s="767"/>
      <c r="K104" s="799"/>
      <c r="L104" s="767"/>
      <c r="M104" s="842"/>
      <c r="N104" s="766"/>
      <c r="O104" s="766"/>
      <c r="P104" s="767"/>
      <c r="Q104" s="768">
        <f t="shared" si="36"/>
        <v>0</v>
      </c>
      <c r="R104" s="510">
        <v>2340000</v>
      </c>
      <c r="S104" s="769">
        <f t="shared" si="35"/>
        <v>0</v>
      </c>
      <c r="T104" s="770">
        <f t="shared" si="29"/>
        <v>0</v>
      </c>
      <c r="U104" s="770">
        <f t="shared" si="30"/>
        <v>0</v>
      </c>
      <c r="V104" s="770">
        <f t="shared" si="31"/>
        <v>0</v>
      </c>
      <c r="W104" s="770">
        <f t="shared" si="32"/>
        <v>0</v>
      </c>
      <c r="X104" s="770">
        <f t="shared" si="33"/>
        <v>0</v>
      </c>
      <c r="Y104" s="781"/>
      <c r="Z104" s="809"/>
      <c r="AA104" s="516"/>
      <c r="AB104" s="782"/>
      <c r="AC104" s="782"/>
      <c r="AD104" s="782"/>
      <c r="AE104" s="782"/>
      <c r="AF104" s="782"/>
      <c r="AG104" s="782"/>
      <c r="AH104" s="782"/>
      <c r="AI104" s="782"/>
      <c r="AJ104" s="782"/>
      <c r="AK104" s="782"/>
      <c r="AL104" s="782"/>
      <c r="AM104" s="782"/>
      <c r="AN104" s="782"/>
      <c r="AO104" s="782"/>
      <c r="AP104" s="782"/>
      <c r="AQ104" s="782"/>
      <c r="AR104" s="782"/>
      <c r="AS104" s="782"/>
      <c r="AT104" s="782"/>
      <c r="AU104" s="782"/>
      <c r="AV104" s="782"/>
      <c r="AW104" s="782"/>
      <c r="AX104" s="782"/>
      <c r="AY104" s="782"/>
      <c r="AZ104" s="782"/>
      <c r="BA104" s="782"/>
      <c r="BB104" s="782"/>
      <c r="BC104" s="782"/>
      <c r="BD104" s="782"/>
      <c r="BE104" s="782"/>
      <c r="BF104" s="782"/>
      <c r="BG104" s="782"/>
      <c r="BH104" s="782"/>
      <c r="BI104" s="782"/>
      <c r="BJ104" s="782"/>
      <c r="BK104" s="782"/>
      <c r="BL104" s="782"/>
      <c r="BM104" s="782"/>
      <c r="BN104" s="782"/>
      <c r="BO104" s="782"/>
      <c r="BP104" s="782"/>
      <c r="BQ104" s="782"/>
      <c r="BR104" s="782"/>
      <c r="BS104" s="782"/>
      <c r="BT104" s="782"/>
      <c r="BU104" s="782"/>
      <c r="BV104" s="782"/>
      <c r="BW104" s="782"/>
      <c r="BX104" s="782"/>
      <c r="BY104" s="782"/>
      <c r="BZ104" s="782"/>
      <c r="CA104" s="782"/>
      <c r="CB104" s="782"/>
      <c r="CC104" s="782"/>
      <c r="CD104" s="782"/>
      <c r="CE104" s="782"/>
      <c r="CF104" s="782"/>
      <c r="CG104" s="782"/>
      <c r="CH104" s="782"/>
      <c r="CI104" s="782"/>
      <c r="CJ104" s="782"/>
      <c r="CK104" s="782"/>
      <c r="CL104" s="782"/>
      <c r="CM104" s="782"/>
      <c r="CN104" s="782"/>
      <c r="CO104" s="782"/>
      <c r="CP104" s="782"/>
      <c r="CQ104" s="782"/>
      <c r="CR104" s="782"/>
      <c r="CS104" s="782"/>
      <c r="CT104" s="782"/>
      <c r="CU104" s="782"/>
      <c r="CV104" s="782"/>
      <c r="CW104" s="782"/>
      <c r="CX104" s="782"/>
      <c r="CY104" s="782"/>
      <c r="CZ104" s="782"/>
      <c r="DA104" s="782"/>
      <c r="DB104" s="782"/>
      <c r="DC104" s="782"/>
      <c r="DD104" s="782"/>
      <c r="DE104" s="782"/>
      <c r="DF104" s="782"/>
      <c r="DG104" s="782"/>
      <c r="DH104" s="782"/>
      <c r="DI104" s="782"/>
      <c r="DJ104" s="782"/>
      <c r="DK104" s="782"/>
      <c r="DL104" s="782"/>
      <c r="DM104" s="782"/>
      <c r="DN104" s="782"/>
      <c r="DO104" s="782"/>
      <c r="DP104" s="782"/>
      <c r="DQ104" s="782"/>
      <c r="DR104" s="782"/>
      <c r="DS104" s="782"/>
      <c r="DT104" s="782"/>
      <c r="DU104" s="782"/>
      <c r="DV104" s="782"/>
      <c r="DW104" s="782"/>
      <c r="DX104" s="782"/>
      <c r="DY104" s="782"/>
      <c r="DZ104" s="782"/>
      <c r="EA104" s="782"/>
      <c r="EB104" s="782"/>
      <c r="EC104" s="782"/>
      <c r="ED104" s="782"/>
      <c r="EE104" s="782"/>
      <c r="EF104" s="782"/>
      <c r="EG104" s="782"/>
      <c r="EH104" s="782"/>
      <c r="EI104" s="782"/>
      <c r="EJ104" s="782"/>
      <c r="EK104" s="782"/>
      <c r="EL104" s="782"/>
      <c r="EM104" s="782"/>
      <c r="EN104" s="782"/>
      <c r="EO104" s="782"/>
      <c r="EP104" s="782"/>
      <c r="EQ104" s="782"/>
      <c r="ER104" s="782"/>
      <c r="ES104" s="782"/>
      <c r="ET104" s="782"/>
      <c r="EU104" s="782"/>
      <c r="EV104" s="782"/>
      <c r="EW104" s="782"/>
      <c r="EX104" s="782"/>
      <c r="EY104" s="782"/>
      <c r="EZ104" s="782"/>
      <c r="FA104" s="782"/>
      <c r="FB104" s="782"/>
      <c r="FC104" s="782"/>
      <c r="FD104" s="782"/>
      <c r="FE104" s="782"/>
      <c r="FF104" s="782"/>
      <c r="FG104" s="782"/>
      <c r="FH104" s="782"/>
      <c r="FI104" s="782"/>
      <c r="FJ104" s="782"/>
      <c r="FK104" s="782"/>
      <c r="FL104" s="782"/>
      <c r="FM104" s="782"/>
      <c r="FN104" s="782"/>
      <c r="FO104" s="782"/>
      <c r="FP104" s="782"/>
      <c r="FQ104" s="782"/>
      <c r="FR104" s="782"/>
      <c r="FS104" s="782"/>
      <c r="FT104" s="782"/>
      <c r="FU104" s="782"/>
      <c r="FV104" s="782"/>
      <c r="FW104" s="782"/>
      <c r="FX104" s="782"/>
      <c r="FY104" s="782"/>
      <c r="FZ104" s="782"/>
      <c r="GA104" s="782"/>
      <c r="GB104" s="782"/>
      <c r="GC104" s="782"/>
      <c r="GD104" s="782"/>
      <c r="GE104" s="782"/>
      <c r="GF104" s="782"/>
      <c r="GG104" s="782"/>
      <c r="GH104" s="782"/>
      <c r="GI104" s="782"/>
      <c r="GJ104" s="782"/>
      <c r="GK104" s="782"/>
      <c r="GL104" s="782"/>
      <c r="GM104" s="782"/>
      <c r="GN104" s="782"/>
      <c r="GO104" s="782"/>
      <c r="GP104" s="782"/>
      <c r="GQ104" s="782"/>
      <c r="GR104" s="782"/>
      <c r="GS104" s="782"/>
      <c r="GT104" s="782"/>
      <c r="GU104" s="782"/>
      <c r="GV104" s="782"/>
      <c r="GW104" s="782"/>
      <c r="GX104" s="782"/>
      <c r="GY104" s="782"/>
      <c r="GZ104" s="782"/>
      <c r="HA104" s="782"/>
      <c r="HB104" s="782"/>
      <c r="HC104" s="782"/>
      <c r="HD104" s="782"/>
      <c r="HE104" s="782"/>
      <c r="HF104" s="782"/>
      <c r="HG104" s="782"/>
      <c r="HH104" s="782"/>
      <c r="HI104" s="782"/>
      <c r="HJ104" s="782"/>
      <c r="HK104" s="782"/>
      <c r="HL104" s="782"/>
      <c r="HM104" s="782"/>
      <c r="HN104" s="782"/>
      <c r="HO104" s="782"/>
      <c r="HP104" s="782"/>
      <c r="HQ104" s="782"/>
      <c r="HR104" s="782"/>
      <c r="HS104" s="782"/>
      <c r="HT104" s="782"/>
      <c r="HU104" s="782"/>
      <c r="HV104" s="782"/>
      <c r="HW104" s="782"/>
      <c r="HX104" s="782"/>
      <c r="HY104" s="782"/>
      <c r="HZ104" s="782"/>
      <c r="IA104" s="782"/>
      <c r="IB104" s="782"/>
      <c r="IC104" s="782"/>
      <c r="ID104" s="782"/>
      <c r="IE104" s="782"/>
      <c r="IF104" s="782"/>
      <c r="IG104" s="782"/>
      <c r="IH104" s="782"/>
      <c r="II104" s="782"/>
      <c r="IJ104" s="782"/>
      <c r="IK104" s="782"/>
      <c r="IL104" s="782"/>
      <c r="IM104" s="782"/>
      <c r="IN104" s="782"/>
      <c r="IO104" s="782"/>
      <c r="IP104" s="782"/>
      <c r="IQ104" s="782"/>
      <c r="IR104" s="782"/>
      <c r="IS104" s="782"/>
      <c r="IT104" s="782"/>
      <c r="IU104" s="782"/>
      <c r="IV104" s="782"/>
      <c r="IW104" s="782"/>
      <c r="IX104" s="782"/>
      <c r="IY104" s="782"/>
    </row>
    <row r="105" spans="1:259" ht="23.45" customHeight="1">
      <c r="A105" s="756" t="s">
        <v>52</v>
      </c>
      <c r="B105" s="1425" t="s">
        <v>1119</v>
      </c>
      <c r="C105" s="1426"/>
      <c r="D105" s="757"/>
      <c r="E105" s="758">
        <f t="shared" ref="E105:Q105" si="37">SUM(E106:E152)</f>
        <v>161.73000000000002</v>
      </c>
      <c r="F105" s="758">
        <f t="shared" si="37"/>
        <v>3.25</v>
      </c>
      <c r="G105" s="758">
        <f t="shared" si="37"/>
        <v>12.700000000000008</v>
      </c>
      <c r="H105" s="758">
        <f t="shared" si="37"/>
        <v>0</v>
      </c>
      <c r="I105" s="758">
        <f t="shared" si="37"/>
        <v>30.09999999999998</v>
      </c>
      <c r="J105" s="758">
        <f t="shared" si="37"/>
        <v>0</v>
      </c>
      <c r="K105" s="758">
        <f t="shared" si="37"/>
        <v>8.19</v>
      </c>
      <c r="L105" s="758">
        <f t="shared" si="37"/>
        <v>109.85800000000002</v>
      </c>
      <c r="M105" s="758">
        <f t="shared" si="37"/>
        <v>31.999999999999989</v>
      </c>
      <c r="N105" s="758">
        <f t="shared" si="37"/>
        <v>22.956199999999999</v>
      </c>
      <c r="O105" s="758">
        <f t="shared" si="37"/>
        <v>0.2</v>
      </c>
      <c r="P105" s="758">
        <f t="shared" si="37"/>
        <v>40.406283000000023</v>
      </c>
      <c r="Q105" s="758">
        <f t="shared" si="37"/>
        <v>421.3904829999999</v>
      </c>
      <c r="R105" s="497"/>
      <c r="S105" s="498">
        <f t="shared" ref="S105:X105" si="38">SUM(S106:S152)</f>
        <v>986053730.21999991</v>
      </c>
      <c r="T105" s="498">
        <f t="shared" si="38"/>
        <v>3767.2309180199995</v>
      </c>
      <c r="U105" s="498">
        <f t="shared" si="38"/>
        <v>783.78629838000018</v>
      </c>
      <c r="V105" s="498">
        <f t="shared" si="38"/>
        <v>1365.3051649200008</v>
      </c>
      <c r="W105" s="498">
        <f t="shared" si="38"/>
        <v>5916.3223813200011</v>
      </c>
      <c r="X105" s="498">
        <f t="shared" si="38"/>
        <v>454.13784000000004</v>
      </c>
      <c r="Y105" s="760">
        <f>W105-143.92-8.02</f>
        <v>5764.3823813200006</v>
      </c>
      <c r="Z105" s="1166">
        <f>W105-Y105</f>
        <v>151.94000000000051</v>
      </c>
      <c r="AA105" s="761"/>
      <c r="AB105" s="761">
        <v>550.38364899999999</v>
      </c>
      <c r="AC105" s="761">
        <f>AB105-200-9-50</f>
        <v>291.38364899999999</v>
      </c>
      <c r="AD105" s="761">
        <f>AB105-AC105</f>
        <v>259</v>
      </c>
      <c r="AE105" s="761">
        <v>449.22384</v>
      </c>
      <c r="AF105" s="761">
        <v>9</v>
      </c>
      <c r="AG105" s="761"/>
      <c r="AH105" s="761"/>
      <c r="AI105" s="761"/>
      <c r="AJ105" s="761"/>
      <c r="AK105" s="761"/>
      <c r="AL105" s="761"/>
      <c r="AM105" s="761"/>
      <c r="AN105" s="761"/>
      <c r="AO105" s="761"/>
      <c r="AP105" s="761"/>
      <c r="AQ105" s="761"/>
      <c r="AR105" s="761"/>
      <c r="AS105" s="761"/>
      <c r="AT105" s="761"/>
      <c r="AU105" s="761"/>
      <c r="AV105" s="761"/>
      <c r="AW105" s="761"/>
      <c r="AX105" s="761"/>
      <c r="AY105" s="761"/>
      <c r="AZ105" s="761"/>
      <c r="BA105" s="761"/>
      <c r="BB105" s="761"/>
      <c r="BC105" s="761"/>
      <c r="BD105" s="761"/>
      <c r="BE105" s="761"/>
      <c r="BF105" s="761"/>
      <c r="BG105" s="761"/>
      <c r="BH105" s="761"/>
      <c r="BI105" s="761"/>
      <c r="BJ105" s="761"/>
      <c r="BK105" s="761"/>
      <c r="BL105" s="761"/>
      <c r="BM105" s="761"/>
      <c r="BN105" s="761"/>
      <c r="BO105" s="761"/>
      <c r="BP105" s="761"/>
      <c r="BQ105" s="761"/>
      <c r="BR105" s="761"/>
      <c r="BS105" s="761"/>
      <c r="BT105" s="761"/>
      <c r="BU105" s="761"/>
      <c r="BV105" s="761"/>
      <c r="BW105" s="761"/>
      <c r="BX105" s="761"/>
      <c r="BY105" s="761"/>
      <c r="BZ105" s="761"/>
      <c r="CA105" s="761"/>
      <c r="CB105" s="761"/>
      <c r="CC105" s="761"/>
      <c r="CD105" s="761"/>
      <c r="CE105" s="761"/>
      <c r="CF105" s="761"/>
      <c r="CG105" s="761"/>
      <c r="CH105" s="761"/>
      <c r="CI105" s="761"/>
      <c r="CJ105" s="761"/>
      <c r="CK105" s="761"/>
      <c r="CL105" s="761"/>
      <c r="CM105" s="761"/>
      <c r="CN105" s="761"/>
      <c r="CO105" s="761"/>
      <c r="CP105" s="761"/>
      <c r="CQ105" s="761"/>
      <c r="CR105" s="761"/>
      <c r="CS105" s="761"/>
      <c r="CT105" s="761"/>
      <c r="CU105" s="761"/>
      <c r="CV105" s="761"/>
      <c r="CW105" s="761"/>
      <c r="CX105" s="761"/>
      <c r="CY105" s="761"/>
      <c r="CZ105" s="761"/>
      <c r="DA105" s="761"/>
      <c r="DB105" s="761"/>
      <c r="DC105" s="761"/>
      <c r="DD105" s="761"/>
      <c r="DE105" s="761"/>
      <c r="DF105" s="761"/>
      <c r="DG105" s="761"/>
      <c r="DH105" s="761"/>
      <c r="DI105" s="761"/>
      <c r="DJ105" s="761"/>
      <c r="DK105" s="761"/>
      <c r="DL105" s="761"/>
      <c r="DM105" s="761"/>
      <c r="DN105" s="761"/>
      <c r="DO105" s="761"/>
      <c r="DP105" s="761"/>
      <c r="DQ105" s="761"/>
      <c r="DR105" s="761"/>
      <c r="DS105" s="761"/>
      <c r="DT105" s="761"/>
      <c r="DU105" s="761"/>
      <c r="DV105" s="761"/>
      <c r="DW105" s="761"/>
      <c r="DX105" s="761"/>
      <c r="DY105" s="761"/>
      <c r="DZ105" s="761"/>
      <c r="EA105" s="761"/>
      <c r="EB105" s="761"/>
      <c r="EC105" s="761"/>
      <c r="ED105" s="761"/>
      <c r="EE105" s="761"/>
      <c r="EF105" s="761"/>
      <c r="EG105" s="761"/>
      <c r="EH105" s="761"/>
      <c r="EI105" s="761"/>
      <c r="EJ105" s="761"/>
      <c r="EK105" s="761"/>
      <c r="EL105" s="761"/>
      <c r="EM105" s="761"/>
      <c r="EN105" s="761"/>
      <c r="EO105" s="761"/>
      <c r="EP105" s="761"/>
      <c r="EQ105" s="761"/>
      <c r="ER105" s="761"/>
      <c r="ES105" s="761"/>
      <c r="ET105" s="761"/>
      <c r="EU105" s="761"/>
      <c r="EV105" s="761"/>
      <c r="EW105" s="761"/>
      <c r="EX105" s="761"/>
      <c r="EY105" s="761"/>
      <c r="EZ105" s="761"/>
      <c r="FA105" s="761"/>
      <c r="FB105" s="761"/>
      <c r="FC105" s="761"/>
      <c r="FD105" s="761"/>
      <c r="FE105" s="761"/>
      <c r="FF105" s="761"/>
      <c r="FG105" s="761"/>
      <c r="FH105" s="761"/>
      <c r="FI105" s="761"/>
      <c r="FJ105" s="761"/>
      <c r="FK105" s="761"/>
      <c r="FL105" s="761"/>
      <c r="FM105" s="761"/>
      <c r="FN105" s="761"/>
      <c r="FO105" s="761"/>
      <c r="FP105" s="761"/>
      <c r="FQ105" s="761"/>
      <c r="FR105" s="761"/>
      <c r="FS105" s="761"/>
      <c r="FT105" s="761"/>
      <c r="FU105" s="761"/>
      <c r="FV105" s="761"/>
      <c r="FW105" s="761"/>
      <c r="FX105" s="761"/>
      <c r="FY105" s="761"/>
      <c r="FZ105" s="761"/>
      <c r="GA105" s="761"/>
      <c r="GB105" s="761"/>
      <c r="GC105" s="761"/>
      <c r="GD105" s="761"/>
      <c r="GE105" s="761"/>
      <c r="GF105" s="761"/>
      <c r="GG105" s="761"/>
      <c r="GH105" s="761"/>
      <c r="GI105" s="761"/>
      <c r="GJ105" s="761"/>
      <c r="GK105" s="761"/>
      <c r="GL105" s="761"/>
      <c r="GM105" s="761"/>
      <c r="GN105" s="761"/>
      <c r="GO105" s="761"/>
      <c r="GP105" s="761"/>
      <c r="GQ105" s="761"/>
      <c r="GR105" s="761"/>
      <c r="GS105" s="761"/>
      <c r="GT105" s="761"/>
      <c r="GU105" s="761"/>
      <c r="GV105" s="761"/>
      <c r="GW105" s="761"/>
      <c r="GX105" s="761"/>
      <c r="GY105" s="761"/>
      <c r="GZ105" s="761"/>
      <c r="HA105" s="761"/>
      <c r="HB105" s="761"/>
      <c r="HC105" s="761"/>
      <c r="HD105" s="761"/>
      <c r="HE105" s="761"/>
      <c r="HF105" s="761"/>
      <c r="HG105" s="761"/>
      <c r="HH105" s="761"/>
      <c r="HI105" s="761"/>
      <c r="HJ105" s="761"/>
      <c r="HK105" s="761"/>
      <c r="HL105" s="761"/>
      <c r="HM105" s="761"/>
      <c r="HN105" s="761"/>
      <c r="HO105" s="761"/>
      <c r="HP105" s="761"/>
      <c r="HQ105" s="761"/>
      <c r="HR105" s="761"/>
      <c r="HS105" s="761"/>
      <c r="HT105" s="761"/>
      <c r="HU105" s="761"/>
      <c r="HV105" s="761"/>
      <c r="HW105" s="761"/>
      <c r="HX105" s="761"/>
      <c r="HY105" s="761"/>
      <c r="HZ105" s="761"/>
      <c r="IA105" s="761"/>
      <c r="IB105" s="761"/>
      <c r="IC105" s="761"/>
      <c r="ID105" s="761"/>
      <c r="IE105" s="761"/>
      <c r="IF105" s="761"/>
      <c r="IG105" s="761"/>
      <c r="IH105" s="761"/>
      <c r="II105" s="761"/>
      <c r="IJ105" s="761"/>
      <c r="IK105" s="761"/>
      <c r="IL105" s="761"/>
      <c r="IM105" s="761"/>
      <c r="IN105" s="761"/>
      <c r="IO105" s="761"/>
      <c r="IP105" s="761"/>
      <c r="IQ105" s="761"/>
      <c r="IR105" s="761"/>
      <c r="IS105" s="761"/>
      <c r="IT105" s="761"/>
      <c r="IU105" s="761"/>
      <c r="IV105" s="761"/>
      <c r="IW105" s="761"/>
      <c r="IX105" s="761"/>
      <c r="IY105" s="761"/>
    </row>
    <row r="106" spans="1:259">
      <c r="A106" s="762" t="s">
        <v>41</v>
      </c>
      <c r="B106" s="843" t="s">
        <v>1056</v>
      </c>
      <c r="C106" s="844" t="s">
        <v>903</v>
      </c>
      <c r="D106" s="844" t="s">
        <v>1057</v>
      </c>
      <c r="E106" s="844">
        <v>4.34</v>
      </c>
      <c r="F106" s="844">
        <v>0.55000000000000004</v>
      </c>
      <c r="G106" s="845">
        <v>0.3</v>
      </c>
      <c r="H106" s="798"/>
      <c r="I106" s="766">
        <v>0.7</v>
      </c>
      <c r="J106" s="766"/>
      <c r="K106" s="799"/>
      <c r="L106" s="765">
        <f t="shared" ref="L106:L149" si="39">(E106+F106+H106)*70%</f>
        <v>3.4229999999999996</v>
      </c>
      <c r="M106" s="845">
        <v>1</v>
      </c>
      <c r="N106" s="766">
        <f t="shared" ref="N106:N149" si="40">(E106+F106+H106)*AA106</f>
        <v>0.92909999999999993</v>
      </c>
      <c r="O106" s="766"/>
      <c r="P106" s="767">
        <f t="shared" ref="P106:P149" si="41">(E106+F106+N106+H106)*21.5%</f>
        <v>1.2511064999999999</v>
      </c>
      <c r="Q106" s="768">
        <f t="shared" ref="Q106:Q150" si="42">SUM(E106:P106)</f>
        <v>12.493206499999999</v>
      </c>
      <c r="R106" s="510">
        <v>2340000</v>
      </c>
      <c r="S106" s="769">
        <f>Q106*R106</f>
        <v>29234103.209999997</v>
      </c>
      <c r="T106" s="770">
        <f t="shared" ref="T106:T153" si="43">Q106*1.49*6</f>
        <v>111.68926611000001</v>
      </c>
      <c r="U106" s="770">
        <f t="shared" ref="U106:U153" si="44">Q106*0.31*6</f>
        <v>23.23736409</v>
      </c>
      <c r="V106" s="770">
        <f t="shared" ref="V106:V153" si="45">Q106*0.54*6</f>
        <v>40.477989059999999</v>
      </c>
      <c r="W106" s="770">
        <f t="shared" ref="W106:W153" si="46">T106+U106+V106</f>
        <v>175.40461926</v>
      </c>
      <c r="X106" s="770">
        <f t="shared" ref="X106:X153" si="47">E106*2.34*10%*12</f>
        <v>12.186720000000001</v>
      </c>
      <c r="Y106" s="512"/>
      <c r="Z106" s="512"/>
      <c r="AA106" s="817" t="s">
        <v>1058</v>
      </c>
      <c r="AB106" s="772"/>
      <c r="AC106" s="818"/>
      <c r="AD106" s="818"/>
      <c r="AE106" s="818"/>
      <c r="AF106" s="772"/>
      <c r="AG106" s="772"/>
      <c r="AH106" s="772"/>
      <c r="AI106" s="772"/>
      <c r="AJ106" s="772"/>
      <c r="AK106" s="772"/>
      <c r="AL106" s="772"/>
      <c r="AM106" s="772"/>
      <c r="AN106" s="772"/>
      <c r="AO106" s="772"/>
      <c r="AP106" s="772"/>
      <c r="AQ106" s="772"/>
      <c r="AR106" s="772"/>
      <c r="AS106" s="772"/>
      <c r="AT106" s="772"/>
      <c r="AU106" s="772"/>
      <c r="AV106" s="772"/>
      <c r="AW106" s="772"/>
      <c r="AX106" s="772"/>
      <c r="AY106" s="772"/>
      <c r="AZ106" s="772"/>
      <c r="BA106" s="772"/>
      <c r="BB106" s="772"/>
      <c r="BC106" s="772"/>
      <c r="BD106" s="772"/>
      <c r="BE106" s="772"/>
      <c r="BF106" s="772"/>
      <c r="BG106" s="772"/>
      <c r="BH106" s="772"/>
      <c r="BI106" s="772"/>
      <c r="BJ106" s="772"/>
      <c r="BK106" s="772"/>
      <c r="BL106" s="772"/>
      <c r="BM106" s="772"/>
      <c r="BN106" s="772"/>
      <c r="BO106" s="772"/>
      <c r="BP106" s="772"/>
      <c r="BQ106" s="772"/>
      <c r="BR106" s="772"/>
      <c r="BS106" s="772"/>
      <c r="BT106" s="772"/>
      <c r="BU106" s="772"/>
      <c r="BV106" s="772"/>
      <c r="BW106" s="772"/>
      <c r="BX106" s="772"/>
      <c r="BY106" s="772"/>
      <c r="BZ106" s="772"/>
      <c r="CA106" s="772"/>
      <c r="CB106" s="772"/>
      <c r="CC106" s="772"/>
      <c r="CD106" s="772"/>
      <c r="CE106" s="772"/>
      <c r="CF106" s="772"/>
      <c r="CG106" s="772"/>
      <c r="CH106" s="772"/>
      <c r="CI106" s="772"/>
      <c r="CJ106" s="772"/>
      <c r="CK106" s="772"/>
      <c r="CL106" s="772"/>
      <c r="CM106" s="772"/>
      <c r="CN106" s="772"/>
      <c r="CO106" s="772"/>
      <c r="CP106" s="772"/>
      <c r="CQ106" s="772"/>
      <c r="CR106" s="772"/>
      <c r="CS106" s="772"/>
      <c r="CT106" s="772"/>
      <c r="CU106" s="772"/>
      <c r="CV106" s="772"/>
      <c r="CW106" s="772"/>
      <c r="CX106" s="772"/>
      <c r="CY106" s="772"/>
      <c r="CZ106" s="772"/>
      <c r="DA106" s="772"/>
      <c r="DB106" s="772"/>
      <c r="DC106" s="772"/>
      <c r="DD106" s="772"/>
      <c r="DE106" s="772"/>
      <c r="DF106" s="772"/>
      <c r="DG106" s="772"/>
      <c r="DH106" s="772"/>
      <c r="DI106" s="772"/>
      <c r="DJ106" s="772"/>
      <c r="DK106" s="772"/>
      <c r="DL106" s="772"/>
      <c r="DM106" s="772"/>
      <c r="DN106" s="772"/>
      <c r="DO106" s="772"/>
      <c r="DP106" s="772"/>
      <c r="DQ106" s="772"/>
      <c r="DR106" s="772"/>
      <c r="DS106" s="772"/>
      <c r="DT106" s="772"/>
      <c r="DU106" s="772"/>
      <c r="DV106" s="772"/>
      <c r="DW106" s="772"/>
      <c r="DX106" s="772"/>
      <c r="DY106" s="772"/>
      <c r="DZ106" s="772"/>
      <c r="EA106" s="772"/>
      <c r="EB106" s="772"/>
      <c r="EC106" s="772"/>
      <c r="ED106" s="772"/>
      <c r="EE106" s="772"/>
      <c r="EF106" s="772"/>
      <c r="EG106" s="772"/>
      <c r="EH106" s="772"/>
      <c r="EI106" s="772"/>
      <c r="EJ106" s="772"/>
      <c r="EK106" s="772"/>
      <c r="EL106" s="772"/>
      <c r="EM106" s="772"/>
      <c r="EN106" s="772"/>
      <c r="EO106" s="772"/>
      <c r="EP106" s="772"/>
      <c r="EQ106" s="772"/>
      <c r="ER106" s="772"/>
      <c r="ES106" s="772"/>
      <c r="ET106" s="772"/>
      <c r="EU106" s="772"/>
      <c r="EV106" s="772"/>
      <c r="EW106" s="772"/>
      <c r="EX106" s="772"/>
      <c r="EY106" s="772"/>
      <c r="EZ106" s="772"/>
      <c r="FA106" s="772"/>
      <c r="FB106" s="772"/>
      <c r="FC106" s="772"/>
      <c r="FD106" s="772"/>
      <c r="FE106" s="772"/>
      <c r="FF106" s="772"/>
      <c r="FG106" s="772"/>
      <c r="FH106" s="772"/>
      <c r="FI106" s="772"/>
      <c r="FJ106" s="772"/>
      <c r="FK106" s="772"/>
      <c r="FL106" s="772"/>
      <c r="FM106" s="772"/>
      <c r="FN106" s="772"/>
      <c r="FO106" s="772"/>
      <c r="FP106" s="772"/>
      <c r="FQ106" s="772"/>
      <c r="FR106" s="772"/>
      <c r="FS106" s="772"/>
      <c r="FT106" s="772"/>
      <c r="FU106" s="772"/>
      <c r="FV106" s="772"/>
      <c r="FW106" s="772"/>
      <c r="FX106" s="772"/>
      <c r="FY106" s="772"/>
      <c r="FZ106" s="772"/>
      <c r="GA106" s="772"/>
      <c r="GB106" s="772"/>
      <c r="GC106" s="772"/>
      <c r="GD106" s="772"/>
      <c r="GE106" s="772"/>
      <c r="GF106" s="772"/>
      <c r="GG106" s="772"/>
      <c r="GH106" s="772"/>
      <c r="GI106" s="772"/>
      <c r="GJ106" s="772"/>
      <c r="GK106" s="772"/>
      <c r="GL106" s="772"/>
      <c r="GM106" s="772"/>
      <c r="GN106" s="772"/>
      <c r="GO106" s="772"/>
      <c r="GP106" s="772"/>
      <c r="GQ106" s="772"/>
      <c r="GR106" s="772"/>
      <c r="GS106" s="772"/>
      <c r="GT106" s="772"/>
      <c r="GU106" s="772"/>
      <c r="GV106" s="772"/>
      <c r="GW106" s="772"/>
      <c r="GX106" s="772"/>
      <c r="GY106" s="772"/>
      <c r="GZ106" s="772"/>
      <c r="HA106" s="772"/>
      <c r="HB106" s="772"/>
      <c r="HC106" s="772"/>
      <c r="HD106" s="772"/>
      <c r="HE106" s="772"/>
      <c r="HF106" s="772"/>
      <c r="HG106" s="772"/>
      <c r="HH106" s="772"/>
      <c r="HI106" s="772"/>
      <c r="HJ106" s="772"/>
      <c r="HK106" s="772"/>
      <c r="HL106" s="772"/>
      <c r="HM106" s="772"/>
      <c r="HN106" s="772"/>
      <c r="HO106" s="772"/>
      <c r="HP106" s="772"/>
      <c r="HQ106" s="772"/>
      <c r="HR106" s="772"/>
      <c r="HS106" s="772"/>
      <c r="HT106" s="772"/>
      <c r="HU106" s="772"/>
      <c r="HV106" s="772"/>
      <c r="HW106" s="772"/>
      <c r="HX106" s="772"/>
      <c r="HY106" s="772"/>
      <c r="HZ106" s="772"/>
      <c r="IA106" s="772"/>
      <c r="IB106" s="772"/>
      <c r="IC106" s="772"/>
      <c r="ID106" s="772"/>
      <c r="IE106" s="772"/>
      <c r="IF106" s="772"/>
      <c r="IG106" s="772"/>
      <c r="IH106" s="772"/>
      <c r="II106" s="772"/>
      <c r="IJ106" s="772"/>
      <c r="IK106" s="772"/>
      <c r="IL106" s="772"/>
      <c r="IM106" s="772"/>
      <c r="IN106" s="772"/>
      <c r="IO106" s="772"/>
      <c r="IP106" s="772"/>
      <c r="IQ106" s="772"/>
      <c r="IR106" s="772"/>
      <c r="IS106" s="772"/>
      <c r="IT106" s="772"/>
      <c r="IU106" s="772"/>
      <c r="IV106" s="772"/>
      <c r="IW106" s="772"/>
      <c r="IX106" s="772"/>
      <c r="IY106" s="772"/>
    </row>
    <row r="107" spans="1:259">
      <c r="A107" s="762" t="s">
        <v>42</v>
      </c>
      <c r="B107" s="843" t="s">
        <v>1059</v>
      </c>
      <c r="C107" s="844" t="s">
        <v>1060</v>
      </c>
      <c r="D107" s="844" t="s">
        <v>1057</v>
      </c>
      <c r="E107" s="844">
        <v>5.0199999999999996</v>
      </c>
      <c r="F107" s="844">
        <v>0.45</v>
      </c>
      <c r="G107" s="845">
        <v>0.3</v>
      </c>
      <c r="H107" s="798"/>
      <c r="I107" s="766">
        <v>0.7</v>
      </c>
      <c r="J107" s="766"/>
      <c r="K107" s="799"/>
      <c r="L107" s="765">
        <f t="shared" si="39"/>
        <v>3.8289999999999997</v>
      </c>
      <c r="M107" s="845">
        <v>1</v>
      </c>
      <c r="N107" s="766">
        <f t="shared" si="40"/>
        <v>1.3674999999999999</v>
      </c>
      <c r="O107" s="766"/>
      <c r="P107" s="767">
        <f t="shared" si="41"/>
        <v>1.4700624999999998</v>
      </c>
      <c r="Q107" s="768">
        <f t="shared" si="42"/>
        <v>14.136562499999998</v>
      </c>
      <c r="R107" s="510">
        <v>2340000</v>
      </c>
      <c r="S107" s="769">
        <f t="shared" ref="S107:S153" si="48">Q107*R107</f>
        <v>33079556.249999996</v>
      </c>
      <c r="T107" s="770">
        <f t="shared" si="43"/>
        <v>126.38086874999998</v>
      </c>
      <c r="U107" s="770">
        <f t="shared" si="44"/>
        <v>26.294006249999995</v>
      </c>
      <c r="V107" s="770">
        <f t="shared" si="45"/>
        <v>45.802462499999997</v>
      </c>
      <c r="W107" s="770">
        <f t="shared" si="46"/>
        <v>198.47733749999998</v>
      </c>
      <c r="X107" s="770">
        <f t="shared" si="47"/>
        <v>14.096159999999999</v>
      </c>
      <c r="Y107" s="512"/>
      <c r="Z107" s="512"/>
      <c r="AA107" s="817" t="s">
        <v>1061</v>
      </c>
      <c r="AB107" s="772"/>
      <c r="AC107" s="818"/>
      <c r="AD107" s="818"/>
      <c r="AE107" s="818"/>
      <c r="AF107" s="772"/>
      <c r="AG107" s="772"/>
      <c r="AH107" s="772"/>
      <c r="AI107" s="772"/>
      <c r="AJ107" s="772"/>
      <c r="AK107" s="772"/>
      <c r="AL107" s="772"/>
      <c r="AM107" s="772"/>
      <c r="AN107" s="772"/>
      <c r="AO107" s="772"/>
      <c r="AP107" s="772"/>
      <c r="AQ107" s="772"/>
      <c r="AR107" s="772"/>
      <c r="AS107" s="772"/>
      <c r="AT107" s="772"/>
      <c r="AU107" s="772"/>
      <c r="AV107" s="772"/>
      <c r="AW107" s="772"/>
      <c r="AX107" s="772"/>
      <c r="AY107" s="772"/>
      <c r="AZ107" s="772"/>
      <c r="BA107" s="772"/>
      <c r="BB107" s="772"/>
      <c r="BC107" s="772"/>
      <c r="BD107" s="772"/>
      <c r="BE107" s="772"/>
      <c r="BF107" s="772"/>
      <c r="BG107" s="772"/>
      <c r="BH107" s="772"/>
      <c r="BI107" s="772"/>
      <c r="BJ107" s="772"/>
      <c r="BK107" s="772"/>
      <c r="BL107" s="772"/>
      <c r="BM107" s="772"/>
      <c r="BN107" s="772"/>
      <c r="BO107" s="772"/>
      <c r="BP107" s="772"/>
      <c r="BQ107" s="772"/>
      <c r="BR107" s="772"/>
      <c r="BS107" s="772"/>
      <c r="BT107" s="772"/>
      <c r="BU107" s="772"/>
      <c r="BV107" s="772"/>
      <c r="BW107" s="772"/>
      <c r="BX107" s="772"/>
      <c r="BY107" s="772"/>
      <c r="BZ107" s="772"/>
      <c r="CA107" s="772"/>
      <c r="CB107" s="772"/>
      <c r="CC107" s="772"/>
      <c r="CD107" s="772"/>
      <c r="CE107" s="772"/>
      <c r="CF107" s="772"/>
      <c r="CG107" s="772"/>
      <c r="CH107" s="772"/>
      <c r="CI107" s="772"/>
      <c r="CJ107" s="772"/>
      <c r="CK107" s="772"/>
      <c r="CL107" s="772"/>
      <c r="CM107" s="772"/>
      <c r="CN107" s="772"/>
      <c r="CO107" s="772"/>
      <c r="CP107" s="772"/>
      <c r="CQ107" s="772"/>
      <c r="CR107" s="772"/>
      <c r="CS107" s="772"/>
      <c r="CT107" s="772"/>
      <c r="CU107" s="772"/>
      <c r="CV107" s="772"/>
      <c r="CW107" s="772"/>
      <c r="CX107" s="772"/>
      <c r="CY107" s="772"/>
      <c r="CZ107" s="772"/>
      <c r="DA107" s="772"/>
      <c r="DB107" s="772"/>
      <c r="DC107" s="772"/>
      <c r="DD107" s="772"/>
      <c r="DE107" s="772"/>
      <c r="DF107" s="772"/>
      <c r="DG107" s="772"/>
      <c r="DH107" s="772"/>
      <c r="DI107" s="772"/>
      <c r="DJ107" s="772"/>
      <c r="DK107" s="772"/>
      <c r="DL107" s="772"/>
      <c r="DM107" s="772"/>
      <c r="DN107" s="772"/>
      <c r="DO107" s="772"/>
      <c r="DP107" s="772"/>
      <c r="DQ107" s="772"/>
      <c r="DR107" s="772"/>
      <c r="DS107" s="772"/>
      <c r="DT107" s="772"/>
      <c r="DU107" s="772"/>
      <c r="DV107" s="772"/>
      <c r="DW107" s="772"/>
      <c r="DX107" s="772"/>
      <c r="DY107" s="772"/>
      <c r="DZ107" s="772"/>
      <c r="EA107" s="772"/>
      <c r="EB107" s="772"/>
      <c r="EC107" s="772"/>
      <c r="ED107" s="772"/>
      <c r="EE107" s="772"/>
      <c r="EF107" s="772"/>
      <c r="EG107" s="772"/>
      <c r="EH107" s="772"/>
      <c r="EI107" s="772"/>
      <c r="EJ107" s="772"/>
      <c r="EK107" s="772"/>
      <c r="EL107" s="772"/>
      <c r="EM107" s="772"/>
      <c r="EN107" s="772"/>
      <c r="EO107" s="772"/>
      <c r="EP107" s="772"/>
      <c r="EQ107" s="772"/>
      <c r="ER107" s="772"/>
      <c r="ES107" s="772"/>
      <c r="ET107" s="772"/>
      <c r="EU107" s="772"/>
      <c r="EV107" s="772"/>
      <c r="EW107" s="772"/>
      <c r="EX107" s="772"/>
      <c r="EY107" s="772"/>
      <c r="EZ107" s="772"/>
      <c r="FA107" s="772"/>
      <c r="FB107" s="772"/>
      <c r="FC107" s="772"/>
      <c r="FD107" s="772"/>
      <c r="FE107" s="772"/>
      <c r="FF107" s="772"/>
      <c r="FG107" s="772"/>
      <c r="FH107" s="772"/>
      <c r="FI107" s="772"/>
      <c r="FJ107" s="772"/>
      <c r="FK107" s="772"/>
      <c r="FL107" s="772"/>
      <c r="FM107" s="772"/>
      <c r="FN107" s="772"/>
      <c r="FO107" s="772"/>
      <c r="FP107" s="772"/>
      <c r="FQ107" s="772"/>
      <c r="FR107" s="772"/>
      <c r="FS107" s="772"/>
      <c r="FT107" s="772"/>
      <c r="FU107" s="772"/>
      <c r="FV107" s="772"/>
      <c r="FW107" s="772"/>
      <c r="FX107" s="772"/>
      <c r="FY107" s="772"/>
      <c r="FZ107" s="772"/>
      <c r="GA107" s="772"/>
      <c r="GB107" s="772"/>
      <c r="GC107" s="772"/>
      <c r="GD107" s="772"/>
      <c r="GE107" s="772"/>
      <c r="GF107" s="772"/>
      <c r="GG107" s="772"/>
      <c r="GH107" s="772"/>
      <c r="GI107" s="772"/>
      <c r="GJ107" s="772"/>
      <c r="GK107" s="772"/>
      <c r="GL107" s="772"/>
      <c r="GM107" s="772"/>
      <c r="GN107" s="772"/>
      <c r="GO107" s="772"/>
      <c r="GP107" s="772"/>
      <c r="GQ107" s="772"/>
      <c r="GR107" s="772"/>
      <c r="GS107" s="772"/>
      <c r="GT107" s="772"/>
      <c r="GU107" s="772"/>
      <c r="GV107" s="772"/>
      <c r="GW107" s="772"/>
      <c r="GX107" s="772"/>
      <c r="GY107" s="772"/>
      <c r="GZ107" s="772"/>
      <c r="HA107" s="772"/>
      <c r="HB107" s="772"/>
      <c r="HC107" s="772"/>
      <c r="HD107" s="772"/>
      <c r="HE107" s="772"/>
      <c r="HF107" s="772"/>
      <c r="HG107" s="772"/>
      <c r="HH107" s="772"/>
      <c r="HI107" s="772"/>
      <c r="HJ107" s="772"/>
      <c r="HK107" s="772"/>
      <c r="HL107" s="772"/>
      <c r="HM107" s="772"/>
      <c r="HN107" s="772"/>
      <c r="HO107" s="772"/>
      <c r="HP107" s="772"/>
      <c r="HQ107" s="772"/>
      <c r="HR107" s="772"/>
      <c r="HS107" s="772"/>
      <c r="HT107" s="772"/>
      <c r="HU107" s="772"/>
      <c r="HV107" s="772"/>
      <c r="HW107" s="772"/>
      <c r="HX107" s="772"/>
      <c r="HY107" s="772"/>
      <c r="HZ107" s="772"/>
      <c r="IA107" s="772"/>
      <c r="IB107" s="772"/>
      <c r="IC107" s="772"/>
      <c r="ID107" s="772"/>
      <c r="IE107" s="772"/>
      <c r="IF107" s="772"/>
      <c r="IG107" s="772"/>
      <c r="IH107" s="772"/>
      <c r="II107" s="772"/>
      <c r="IJ107" s="772"/>
      <c r="IK107" s="772"/>
      <c r="IL107" s="772"/>
      <c r="IM107" s="772"/>
      <c r="IN107" s="772"/>
      <c r="IO107" s="772"/>
      <c r="IP107" s="772"/>
      <c r="IQ107" s="772"/>
      <c r="IR107" s="772"/>
      <c r="IS107" s="772"/>
      <c r="IT107" s="772"/>
      <c r="IU107" s="772"/>
      <c r="IV107" s="772"/>
      <c r="IW107" s="772"/>
      <c r="IX107" s="772"/>
      <c r="IY107" s="772"/>
    </row>
    <row r="108" spans="1:259">
      <c r="A108" s="762" t="s">
        <v>661</v>
      </c>
      <c r="B108" s="843" t="s">
        <v>1062</v>
      </c>
      <c r="C108" s="844" t="s">
        <v>913</v>
      </c>
      <c r="D108" s="844" t="s">
        <v>1057</v>
      </c>
      <c r="E108" s="844">
        <v>4.34</v>
      </c>
      <c r="F108" s="844">
        <v>0.2</v>
      </c>
      <c r="G108" s="845">
        <v>0.3</v>
      </c>
      <c r="H108" s="798"/>
      <c r="I108" s="766">
        <v>0.7</v>
      </c>
      <c r="J108" s="766"/>
      <c r="K108" s="799"/>
      <c r="L108" s="765">
        <f t="shared" si="39"/>
        <v>3.1779999999999999</v>
      </c>
      <c r="M108" s="845">
        <v>1</v>
      </c>
      <c r="N108" s="766">
        <f t="shared" si="40"/>
        <v>0.77180000000000004</v>
      </c>
      <c r="O108" s="766"/>
      <c r="P108" s="767">
        <f t="shared" si="41"/>
        <v>1.142037</v>
      </c>
      <c r="Q108" s="768">
        <f t="shared" si="42"/>
        <v>11.631837000000001</v>
      </c>
      <c r="R108" s="510">
        <v>2340000</v>
      </c>
      <c r="S108" s="769">
        <f t="shared" si="48"/>
        <v>27218498.580000002</v>
      </c>
      <c r="T108" s="770">
        <f t="shared" si="43"/>
        <v>103.98862278000001</v>
      </c>
      <c r="U108" s="770">
        <f t="shared" si="44"/>
        <v>21.635216820000004</v>
      </c>
      <c r="V108" s="770">
        <f t="shared" si="45"/>
        <v>37.687151880000002</v>
      </c>
      <c r="W108" s="770">
        <f t="shared" si="46"/>
        <v>163.31099148000004</v>
      </c>
      <c r="X108" s="770">
        <f t="shared" si="47"/>
        <v>12.186720000000001</v>
      </c>
      <c r="Y108" s="512"/>
      <c r="Z108" s="512"/>
      <c r="AA108" s="817" t="s">
        <v>1015</v>
      </c>
      <c r="AB108" s="772"/>
      <c r="AC108" s="818"/>
      <c r="AD108" s="818"/>
      <c r="AE108" s="818"/>
      <c r="AF108" s="772"/>
      <c r="AG108" s="772"/>
      <c r="AH108" s="772"/>
      <c r="AI108" s="772"/>
      <c r="AJ108" s="772"/>
      <c r="AK108" s="772"/>
      <c r="AL108" s="772"/>
      <c r="AM108" s="772"/>
      <c r="AN108" s="772"/>
      <c r="AO108" s="772"/>
      <c r="AP108" s="772"/>
      <c r="AQ108" s="772"/>
      <c r="AR108" s="772"/>
      <c r="AS108" s="772"/>
      <c r="AT108" s="772"/>
      <c r="AU108" s="772"/>
      <c r="AV108" s="772"/>
      <c r="AW108" s="772"/>
      <c r="AX108" s="772"/>
      <c r="AY108" s="772"/>
      <c r="AZ108" s="772"/>
      <c r="BA108" s="772"/>
      <c r="BB108" s="772"/>
      <c r="BC108" s="772"/>
      <c r="BD108" s="772"/>
      <c r="BE108" s="772"/>
      <c r="BF108" s="772"/>
      <c r="BG108" s="772"/>
      <c r="BH108" s="772"/>
      <c r="BI108" s="772"/>
      <c r="BJ108" s="772"/>
      <c r="BK108" s="772"/>
      <c r="BL108" s="772"/>
      <c r="BM108" s="772"/>
      <c r="BN108" s="772"/>
      <c r="BO108" s="772"/>
      <c r="BP108" s="772"/>
      <c r="BQ108" s="772"/>
      <c r="BR108" s="772"/>
      <c r="BS108" s="772"/>
      <c r="BT108" s="772"/>
      <c r="BU108" s="772"/>
      <c r="BV108" s="772"/>
      <c r="BW108" s="772"/>
      <c r="BX108" s="772"/>
      <c r="BY108" s="772"/>
      <c r="BZ108" s="772"/>
      <c r="CA108" s="772"/>
      <c r="CB108" s="772"/>
      <c r="CC108" s="772"/>
      <c r="CD108" s="772"/>
      <c r="CE108" s="772"/>
      <c r="CF108" s="772"/>
      <c r="CG108" s="772"/>
      <c r="CH108" s="772"/>
      <c r="CI108" s="772"/>
      <c r="CJ108" s="772"/>
      <c r="CK108" s="772"/>
      <c r="CL108" s="772"/>
      <c r="CM108" s="772"/>
      <c r="CN108" s="772"/>
      <c r="CO108" s="772"/>
      <c r="CP108" s="772"/>
      <c r="CQ108" s="772"/>
      <c r="CR108" s="772"/>
      <c r="CS108" s="772"/>
      <c r="CT108" s="772"/>
      <c r="CU108" s="772"/>
      <c r="CV108" s="772"/>
      <c r="CW108" s="772"/>
      <c r="CX108" s="772"/>
      <c r="CY108" s="772"/>
      <c r="CZ108" s="772"/>
      <c r="DA108" s="772"/>
      <c r="DB108" s="772"/>
      <c r="DC108" s="772"/>
      <c r="DD108" s="772"/>
      <c r="DE108" s="772"/>
      <c r="DF108" s="772"/>
      <c r="DG108" s="772"/>
      <c r="DH108" s="772"/>
      <c r="DI108" s="772"/>
      <c r="DJ108" s="772"/>
      <c r="DK108" s="772"/>
      <c r="DL108" s="772"/>
      <c r="DM108" s="772"/>
      <c r="DN108" s="772"/>
      <c r="DO108" s="772"/>
      <c r="DP108" s="772"/>
      <c r="DQ108" s="772"/>
      <c r="DR108" s="772"/>
      <c r="DS108" s="772"/>
      <c r="DT108" s="772"/>
      <c r="DU108" s="772"/>
      <c r="DV108" s="772"/>
      <c r="DW108" s="772"/>
      <c r="DX108" s="772"/>
      <c r="DY108" s="772"/>
      <c r="DZ108" s="772"/>
      <c r="EA108" s="772"/>
      <c r="EB108" s="772"/>
      <c r="EC108" s="772"/>
      <c r="ED108" s="772"/>
      <c r="EE108" s="772"/>
      <c r="EF108" s="772"/>
      <c r="EG108" s="772"/>
      <c r="EH108" s="772"/>
      <c r="EI108" s="772"/>
      <c r="EJ108" s="772"/>
      <c r="EK108" s="772"/>
      <c r="EL108" s="772"/>
      <c r="EM108" s="772"/>
      <c r="EN108" s="772"/>
      <c r="EO108" s="772"/>
      <c r="EP108" s="772"/>
      <c r="EQ108" s="772"/>
      <c r="ER108" s="772"/>
      <c r="ES108" s="772"/>
      <c r="ET108" s="772"/>
      <c r="EU108" s="772"/>
      <c r="EV108" s="772"/>
      <c r="EW108" s="772"/>
      <c r="EX108" s="772"/>
      <c r="EY108" s="772"/>
      <c r="EZ108" s="772"/>
      <c r="FA108" s="772"/>
      <c r="FB108" s="772"/>
      <c r="FC108" s="772"/>
      <c r="FD108" s="772"/>
      <c r="FE108" s="772"/>
      <c r="FF108" s="772"/>
      <c r="FG108" s="772"/>
      <c r="FH108" s="772"/>
      <c r="FI108" s="772"/>
      <c r="FJ108" s="772"/>
      <c r="FK108" s="772"/>
      <c r="FL108" s="772"/>
      <c r="FM108" s="772"/>
      <c r="FN108" s="772"/>
      <c r="FO108" s="772"/>
      <c r="FP108" s="772"/>
      <c r="FQ108" s="772"/>
      <c r="FR108" s="772"/>
      <c r="FS108" s="772"/>
      <c r="FT108" s="772"/>
      <c r="FU108" s="772"/>
      <c r="FV108" s="772"/>
      <c r="FW108" s="772"/>
      <c r="FX108" s="772"/>
      <c r="FY108" s="772"/>
      <c r="FZ108" s="772"/>
      <c r="GA108" s="772"/>
      <c r="GB108" s="772"/>
      <c r="GC108" s="772"/>
      <c r="GD108" s="772"/>
      <c r="GE108" s="772"/>
      <c r="GF108" s="772"/>
      <c r="GG108" s="772"/>
      <c r="GH108" s="772"/>
      <c r="GI108" s="772"/>
      <c r="GJ108" s="772"/>
      <c r="GK108" s="772"/>
      <c r="GL108" s="772"/>
      <c r="GM108" s="772"/>
      <c r="GN108" s="772"/>
      <c r="GO108" s="772"/>
      <c r="GP108" s="772"/>
      <c r="GQ108" s="772"/>
      <c r="GR108" s="772"/>
      <c r="GS108" s="772"/>
      <c r="GT108" s="772"/>
      <c r="GU108" s="772"/>
      <c r="GV108" s="772"/>
      <c r="GW108" s="772"/>
      <c r="GX108" s="772"/>
      <c r="GY108" s="772"/>
      <c r="GZ108" s="772"/>
      <c r="HA108" s="772"/>
      <c r="HB108" s="772"/>
      <c r="HC108" s="772"/>
      <c r="HD108" s="772"/>
      <c r="HE108" s="772"/>
      <c r="HF108" s="772"/>
      <c r="HG108" s="772"/>
      <c r="HH108" s="772"/>
      <c r="HI108" s="772"/>
      <c r="HJ108" s="772"/>
      <c r="HK108" s="772"/>
      <c r="HL108" s="772"/>
      <c r="HM108" s="772"/>
      <c r="HN108" s="772"/>
      <c r="HO108" s="772"/>
      <c r="HP108" s="772"/>
      <c r="HQ108" s="772"/>
      <c r="HR108" s="772"/>
      <c r="HS108" s="772"/>
      <c r="HT108" s="772"/>
      <c r="HU108" s="772"/>
      <c r="HV108" s="772"/>
      <c r="HW108" s="772"/>
      <c r="HX108" s="772"/>
      <c r="HY108" s="772"/>
      <c r="HZ108" s="772"/>
      <c r="IA108" s="772"/>
      <c r="IB108" s="772"/>
      <c r="IC108" s="772"/>
      <c r="ID108" s="772"/>
      <c r="IE108" s="772"/>
      <c r="IF108" s="772"/>
      <c r="IG108" s="772"/>
      <c r="IH108" s="772"/>
      <c r="II108" s="772"/>
      <c r="IJ108" s="772"/>
      <c r="IK108" s="772"/>
      <c r="IL108" s="772"/>
      <c r="IM108" s="772"/>
      <c r="IN108" s="772"/>
      <c r="IO108" s="772"/>
      <c r="IP108" s="772"/>
      <c r="IQ108" s="772"/>
      <c r="IR108" s="772"/>
      <c r="IS108" s="772"/>
      <c r="IT108" s="772"/>
      <c r="IU108" s="772"/>
      <c r="IV108" s="772"/>
      <c r="IW108" s="772"/>
      <c r="IX108" s="772"/>
      <c r="IY108" s="772"/>
    </row>
    <row r="109" spans="1:259">
      <c r="A109" s="762" t="s">
        <v>43</v>
      </c>
      <c r="B109" s="843" t="s">
        <v>1063</v>
      </c>
      <c r="C109" s="844" t="s">
        <v>913</v>
      </c>
      <c r="D109" s="844" t="s">
        <v>1057</v>
      </c>
      <c r="E109" s="844">
        <v>4.34</v>
      </c>
      <c r="F109" s="844"/>
      <c r="G109" s="845">
        <v>0.3</v>
      </c>
      <c r="H109" s="798"/>
      <c r="I109" s="766">
        <v>0.7</v>
      </c>
      <c r="J109" s="766"/>
      <c r="K109" s="799"/>
      <c r="L109" s="765">
        <f t="shared" si="39"/>
        <v>3.0379999999999998</v>
      </c>
      <c r="M109" s="845">
        <v>1</v>
      </c>
      <c r="N109" s="766">
        <f t="shared" si="40"/>
        <v>0.78119999999999989</v>
      </c>
      <c r="O109" s="766"/>
      <c r="P109" s="767">
        <f t="shared" si="41"/>
        <v>1.1010579999999999</v>
      </c>
      <c r="Q109" s="768">
        <f t="shared" si="42"/>
        <v>11.260258</v>
      </c>
      <c r="R109" s="510">
        <v>2340000</v>
      </c>
      <c r="S109" s="769">
        <f t="shared" si="48"/>
        <v>26349003.720000003</v>
      </c>
      <c r="T109" s="770">
        <f t="shared" si="43"/>
        <v>100.66670651999999</v>
      </c>
      <c r="U109" s="770">
        <f t="shared" si="44"/>
        <v>20.94407988</v>
      </c>
      <c r="V109" s="770">
        <f t="shared" si="45"/>
        <v>36.483235920000006</v>
      </c>
      <c r="W109" s="770">
        <f t="shared" si="46"/>
        <v>158.09402231999999</v>
      </c>
      <c r="X109" s="770">
        <f t="shared" si="47"/>
        <v>12.186720000000001</v>
      </c>
      <c r="Y109" s="781"/>
      <c r="Z109" s="781"/>
      <c r="AA109" s="817" t="s">
        <v>1023</v>
      </c>
      <c r="AB109" s="782"/>
      <c r="AC109" s="818"/>
      <c r="AD109" s="818"/>
      <c r="AE109" s="818"/>
      <c r="AF109" s="782"/>
      <c r="AG109" s="782"/>
      <c r="AH109" s="782"/>
      <c r="AI109" s="782"/>
      <c r="AJ109" s="782"/>
      <c r="AK109" s="782"/>
      <c r="AL109" s="782"/>
      <c r="AM109" s="782"/>
      <c r="AN109" s="782"/>
      <c r="AO109" s="782"/>
      <c r="AP109" s="782"/>
      <c r="AQ109" s="782"/>
      <c r="AR109" s="782"/>
      <c r="AS109" s="782"/>
      <c r="AT109" s="782"/>
      <c r="AU109" s="782"/>
      <c r="AV109" s="782"/>
      <c r="AW109" s="782"/>
      <c r="AX109" s="782"/>
      <c r="AY109" s="782"/>
      <c r="AZ109" s="782"/>
      <c r="BA109" s="782"/>
      <c r="BB109" s="782"/>
      <c r="BC109" s="782"/>
      <c r="BD109" s="782"/>
      <c r="BE109" s="782"/>
      <c r="BF109" s="782"/>
      <c r="BG109" s="782"/>
      <c r="BH109" s="782"/>
      <c r="BI109" s="782"/>
      <c r="BJ109" s="782"/>
      <c r="BK109" s="782"/>
      <c r="BL109" s="782"/>
      <c r="BM109" s="782"/>
      <c r="BN109" s="782"/>
      <c r="BO109" s="782"/>
      <c r="BP109" s="782"/>
      <c r="BQ109" s="782"/>
      <c r="BR109" s="782"/>
      <c r="BS109" s="782"/>
      <c r="BT109" s="782"/>
      <c r="BU109" s="782"/>
      <c r="BV109" s="782"/>
      <c r="BW109" s="782"/>
      <c r="BX109" s="782"/>
      <c r="BY109" s="782"/>
      <c r="BZ109" s="782"/>
      <c r="CA109" s="782"/>
      <c r="CB109" s="782"/>
      <c r="CC109" s="782"/>
      <c r="CD109" s="782"/>
      <c r="CE109" s="782"/>
      <c r="CF109" s="782"/>
      <c r="CG109" s="782"/>
      <c r="CH109" s="782"/>
      <c r="CI109" s="782"/>
      <c r="CJ109" s="782"/>
      <c r="CK109" s="782"/>
      <c r="CL109" s="782"/>
      <c r="CM109" s="782"/>
      <c r="CN109" s="782"/>
      <c r="CO109" s="782"/>
      <c r="CP109" s="782"/>
      <c r="CQ109" s="782"/>
      <c r="CR109" s="782"/>
      <c r="CS109" s="782"/>
      <c r="CT109" s="782"/>
      <c r="CU109" s="782"/>
      <c r="CV109" s="782"/>
      <c r="CW109" s="782"/>
      <c r="CX109" s="782"/>
      <c r="CY109" s="782"/>
      <c r="CZ109" s="782"/>
      <c r="DA109" s="782"/>
      <c r="DB109" s="782"/>
      <c r="DC109" s="782"/>
      <c r="DD109" s="782"/>
      <c r="DE109" s="782"/>
      <c r="DF109" s="782"/>
      <c r="DG109" s="782"/>
      <c r="DH109" s="782"/>
      <c r="DI109" s="782"/>
      <c r="DJ109" s="782"/>
      <c r="DK109" s="782"/>
      <c r="DL109" s="782"/>
      <c r="DM109" s="782"/>
      <c r="DN109" s="782"/>
      <c r="DO109" s="782"/>
      <c r="DP109" s="782"/>
      <c r="DQ109" s="782"/>
      <c r="DR109" s="782"/>
      <c r="DS109" s="782"/>
      <c r="DT109" s="782"/>
      <c r="DU109" s="782"/>
      <c r="DV109" s="782"/>
      <c r="DW109" s="782"/>
      <c r="DX109" s="782"/>
      <c r="DY109" s="782"/>
      <c r="DZ109" s="782"/>
      <c r="EA109" s="782"/>
      <c r="EB109" s="782"/>
      <c r="EC109" s="782"/>
      <c r="ED109" s="782"/>
      <c r="EE109" s="782"/>
      <c r="EF109" s="782"/>
      <c r="EG109" s="782"/>
      <c r="EH109" s="782"/>
      <c r="EI109" s="782"/>
      <c r="EJ109" s="782"/>
      <c r="EK109" s="782"/>
      <c r="EL109" s="782"/>
      <c r="EM109" s="782"/>
      <c r="EN109" s="782"/>
      <c r="EO109" s="782"/>
      <c r="EP109" s="782"/>
      <c r="EQ109" s="782"/>
      <c r="ER109" s="782"/>
      <c r="ES109" s="782"/>
      <c r="ET109" s="782"/>
      <c r="EU109" s="782"/>
      <c r="EV109" s="782"/>
      <c r="EW109" s="782"/>
      <c r="EX109" s="782"/>
      <c r="EY109" s="782"/>
      <c r="EZ109" s="782"/>
      <c r="FA109" s="782"/>
      <c r="FB109" s="782"/>
      <c r="FC109" s="782"/>
      <c r="FD109" s="782"/>
      <c r="FE109" s="782"/>
      <c r="FF109" s="782"/>
      <c r="FG109" s="782"/>
      <c r="FH109" s="782"/>
      <c r="FI109" s="782"/>
      <c r="FJ109" s="782"/>
      <c r="FK109" s="782"/>
      <c r="FL109" s="782"/>
      <c r="FM109" s="782"/>
      <c r="FN109" s="782"/>
      <c r="FO109" s="782"/>
      <c r="FP109" s="782"/>
      <c r="FQ109" s="782"/>
      <c r="FR109" s="782"/>
      <c r="FS109" s="782"/>
      <c r="FT109" s="782"/>
      <c r="FU109" s="782"/>
      <c r="FV109" s="782"/>
      <c r="FW109" s="782"/>
      <c r="FX109" s="782"/>
      <c r="FY109" s="782"/>
      <c r="FZ109" s="782"/>
      <c r="GA109" s="782"/>
      <c r="GB109" s="782"/>
      <c r="GC109" s="782"/>
      <c r="GD109" s="782"/>
      <c r="GE109" s="782"/>
      <c r="GF109" s="782"/>
      <c r="GG109" s="782"/>
      <c r="GH109" s="782"/>
      <c r="GI109" s="782"/>
      <c r="GJ109" s="782"/>
      <c r="GK109" s="782"/>
      <c r="GL109" s="782"/>
      <c r="GM109" s="782"/>
      <c r="GN109" s="782"/>
      <c r="GO109" s="782"/>
      <c r="GP109" s="782"/>
      <c r="GQ109" s="782"/>
      <c r="GR109" s="782"/>
      <c r="GS109" s="782"/>
      <c r="GT109" s="782"/>
      <c r="GU109" s="782"/>
      <c r="GV109" s="782"/>
      <c r="GW109" s="782"/>
      <c r="GX109" s="782"/>
      <c r="GY109" s="782"/>
      <c r="GZ109" s="782"/>
      <c r="HA109" s="782"/>
      <c r="HB109" s="782"/>
      <c r="HC109" s="782"/>
      <c r="HD109" s="782"/>
      <c r="HE109" s="782"/>
      <c r="HF109" s="782"/>
      <c r="HG109" s="782"/>
      <c r="HH109" s="782"/>
      <c r="HI109" s="782"/>
      <c r="HJ109" s="782"/>
      <c r="HK109" s="782"/>
      <c r="HL109" s="782"/>
      <c r="HM109" s="782"/>
      <c r="HN109" s="782"/>
      <c r="HO109" s="782"/>
      <c r="HP109" s="782"/>
      <c r="HQ109" s="782"/>
      <c r="HR109" s="782"/>
      <c r="HS109" s="782"/>
      <c r="HT109" s="782"/>
      <c r="HU109" s="782"/>
      <c r="HV109" s="782"/>
      <c r="HW109" s="782"/>
      <c r="HX109" s="782"/>
      <c r="HY109" s="782"/>
      <c r="HZ109" s="782"/>
      <c r="IA109" s="782"/>
      <c r="IB109" s="782"/>
      <c r="IC109" s="782"/>
      <c r="ID109" s="782"/>
      <c r="IE109" s="782"/>
      <c r="IF109" s="782"/>
      <c r="IG109" s="782"/>
      <c r="IH109" s="782"/>
      <c r="II109" s="782"/>
      <c r="IJ109" s="782"/>
      <c r="IK109" s="782"/>
      <c r="IL109" s="782"/>
      <c r="IM109" s="782"/>
      <c r="IN109" s="782"/>
      <c r="IO109" s="782"/>
      <c r="IP109" s="782"/>
      <c r="IQ109" s="782"/>
      <c r="IR109" s="782"/>
      <c r="IS109" s="782"/>
      <c r="IT109" s="782"/>
      <c r="IU109" s="782"/>
      <c r="IV109" s="782"/>
      <c r="IW109" s="782"/>
      <c r="IX109" s="782"/>
      <c r="IY109" s="782"/>
    </row>
    <row r="110" spans="1:259">
      <c r="A110" s="762" t="s">
        <v>44</v>
      </c>
      <c r="B110" s="843" t="s">
        <v>1064</v>
      </c>
      <c r="C110" s="844" t="s">
        <v>913</v>
      </c>
      <c r="D110" s="844" t="s">
        <v>1057</v>
      </c>
      <c r="E110" s="844">
        <v>4.34</v>
      </c>
      <c r="F110" s="844"/>
      <c r="G110" s="845">
        <v>0.3</v>
      </c>
      <c r="H110" s="798"/>
      <c r="I110" s="766">
        <v>0.7</v>
      </c>
      <c r="J110" s="766"/>
      <c r="K110" s="799"/>
      <c r="L110" s="765">
        <f t="shared" si="39"/>
        <v>3.0379999999999998</v>
      </c>
      <c r="M110" s="845">
        <v>1</v>
      </c>
      <c r="N110" s="766">
        <f t="shared" si="40"/>
        <v>0.73780000000000001</v>
      </c>
      <c r="O110" s="766"/>
      <c r="P110" s="767">
        <f t="shared" si="41"/>
        <v>1.0917269999999999</v>
      </c>
      <c r="Q110" s="768">
        <f t="shared" si="42"/>
        <v>11.207527000000001</v>
      </c>
      <c r="R110" s="510">
        <v>2340000</v>
      </c>
      <c r="S110" s="769">
        <f t="shared" si="48"/>
        <v>26225613.180000003</v>
      </c>
      <c r="T110" s="770">
        <f t="shared" si="43"/>
        <v>100.19529138</v>
      </c>
      <c r="U110" s="770">
        <f t="shared" si="44"/>
        <v>20.846000220000001</v>
      </c>
      <c r="V110" s="770">
        <f t="shared" si="45"/>
        <v>36.312387480000005</v>
      </c>
      <c r="W110" s="770">
        <f t="shared" si="46"/>
        <v>157.35367908000001</v>
      </c>
      <c r="X110" s="770">
        <f t="shared" si="47"/>
        <v>12.186720000000001</v>
      </c>
      <c r="Y110" s="781"/>
      <c r="Z110" s="781"/>
      <c r="AA110" s="817" t="s">
        <v>1015</v>
      </c>
      <c r="AB110" s="772"/>
      <c r="AC110" s="818"/>
      <c r="AD110" s="818"/>
      <c r="AE110" s="818"/>
      <c r="AF110" s="772"/>
      <c r="AG110" s="772"/>
      <c r="AH110" s="772"/>
      <c r="AI110" s="772"/>
      <c r="AJ110" s="772"/>
      <c r="AK110" s="772"/>
      <c r="AL110" s="772"/>
      <c r="AM110" s="772"/>
      <c r="AN110" s="772"/>
      <c r="AO110" s="772"/>
      <c r="AP110" s="772"/>
      <c r="AQ110" s="772"/>
      <c r="AR110" s="772"/>
      <c r="AS110" s="772"/>
      <c r="AT110" s="772"/>
      <c r="AU110" s="772"/>
      <c r="AV110" s="772"/>
      <c r="AW110" s="772"/>
      <c r="AX110" s="772"/>
      <c r="AY110" s="772"/>
      <c r="AZ110" s="772"/>
      <c r="BA110" s="772"/>
      <c r="BB110" s="772"/>
      <c r="BC110" s="772"/>
      <c r="BD110" s="772"/>
      <c r="BE110" s="772"/>
      <c r="BF110" s="772"/>
      <c r="BG110" s="772"/>
      <c r="BH110" s="772"/>
      <c r="BI110" s="772"/>
      <c r="BJ110" s="772"/>
      <c r="BK110" s="772"/>
      <c r="BL110" s="772"/>
      <c r="BM110" s="772"/>
      <c r="BN110" s="772"/>
      <c r="BO110" s="772"/>
      <c r="BP110" s="772"/>
      <c r="BQ110" s="772"/>
      <c r="BR110" s="772"/>
      <c r="BS110" s="772"/>
      <c r="BT110" s="772"/>
      <c r="BU110" s="772"/>
      <c r="BV110" s="772"/>
      <c r="BW110" s="772"/>
      <c r="BX110" s="772"/>
      <c r="BY110" s="772"/>
      <c r="BZ110" s="772"/>
      <c r="CA110" s="772"/>
      <c r="CB110" s="772"/>
      <c r="CC110" s="772"/>
      <c r="CD110" s="772"/>
      <c r="CE110" s="772"/>
      <c r="CF110" s="772"/>
      <c r="CG110" s="772"/>
      <c r="CH110" s="772"/>
      <c r="CI110" s="772"/>
      <c r="CJ110" s="772"/>
      <c r="CK110" s="772"/>
      <c r="CL110" s="772"/>
      <c r="CM110" s="772"/>
      <c r="CN110" s="772"/>
      <c r="CO110" s="772"/>
      <c r="CP110" s="772"/>
      <c r="CQ110" s="772"/>
      <c r="CR110" s="772"/>
      <c r="CS110" s="772"/>
      <c r="CT110" s="772"/>
      <c r="CU110" s="772"/>
      <c r="CV110" s="772"/>
      <c r="CW110" s="772"/>
      <c r="CX110" s="772"/>
      <c r="CY110" s="772"/>
      <c r="CZ110" s="772"/>
      <c r="DA110" s="772"/>
      <c r="DB110" s="772"/>
      <c r="DC110" s="772"/>
      <c r="DD110" s="772"/>
      <c r="DE110" s="772"/>
      <c r="DF110" s="772"/>
      <c r="DG110" s="772"/>
      <c r="DH110" s="772"/>
      <c r="DI110" s="772"/>
      <c r="DJ110" s="772"/>
      <c r="DK110" s="772"/>
      <c r="DL110" s="772"/>
      <c r="DM110" s="772"/>
      <c r="DN110" s="772"/>
      <c r="DO110" s="772"/>
      <c r="DP110" s="772"/>
      <c r="DQ110" s="772"/>
      <c r="DR110" s="772"/>
      <c r="DS110" s="772"/>
      <c r="DT110" s="772"/>
      <c r="DU110" s="772"/>
      <c r="DV110" s="772"/>
      <c r="DW110" s="772"/>
      <c r="DX110" s="772"/>
      <c r="DY110" s="772"/>
      <c r="DZ110" s="772"/>
      <c r="EA110" s="772"/>
      <c r="EB110" s="772"/>
      <c r="EC110" s="772"/>
      <c r="ED110" s="772"/>
      <c r="EE110" s="772"/>
      <c r="EF110" s="772"/>
      <c r="EG110" s="772"/>
      <c r="EH110" s="772"/>
      <c r="EI110" s="772"/>
      <c r="EJ110" s="772"/>
      <c r="EK110" s="772"/>
      <c r="EL110" s="772"/>
      <c r="EM110" s="772"/>
      <c r="EN110" s="772"/>
      <c r="EO110" s="772"/>
      <c r="EP110" s="772"/>
      <c r="EQ110" s="772"/>
      <c r="ER110" s="772"/>
      <c r="ES110" s="772"/>
      <c r="ET110" s="772"/>
      <c r="EU110" s="772"/>
      <c r="EV110" s="772"/>
      <c r="EW110" s="772"/>
      <c r="EX110" s="772"/>
      <c r="EY110" s="772"/>
      <c r="EZ110" s="772"/>
      <c r="FA110" s="772"/>
      <c r="FB110" s="772"/>
      <c r="FC110" s="772"/>
      <c r="FD110" s="772"/>
      <c r="FE110" s="772"/>
      <c r="FF110" s="772"/>
      <c r="FG110" s="772"/>
      <c r="FH110" s="772"/>
      <c r="FI110" s="772"/>
      <c r="FJ110" s="772"/>
      <c r="FK110" s="772"/>
      <c r="FL110" s="772"/>
      <c r="FM110" s="772"/>
      <c r="FN110" s="772"/>
      <c r="FO110" s="772"/>
      <c r="FP110" s="772"/>
      <c r="FQ110" s="772"/>
      <c r="FR110" s="772"/>
      <c r="FS110" s="772"/>
      <c r="FT110" s="772"/>
      <c r="FU110" s="772"/>
      <c r="FV110" s="772"/>
      <c r="FW110" s="772"/>
      <c r="FX110" s="772"/>
      <c r="FY110" s="772"/>
      <c r="FZ110" s="772"/>
      <c r="GA110" s="772"/>
      <c r="GB110" s="772"/>
      <c r="GC110" s="772"/>
      <c r="GD110" s="772"/>
      <c r="GE110" s="772"/>
      <c r="GF110" s="772"/>
      <c r="GG110" s="772"/>
      <c r="GH110" s="772"/>
      <c r="GI110" s="772"/>
      <c r="GJ110" s="772"/>
      <c r="GK110" s="772"/>
      <c r="GL110" s="772"/>
      <c r="GM110" s="772"/>
      <c r="GN110" s="772"/>
      <c r="GO110" s="772"/>
      <c r="GP110" s="772"/>
      <c r="GQ110" s="772"/>
      <c r="GR110" s="772"/>
      <c r="GS110" s="772"/>
      <c r="GT110" s="772"/>
      <c r="GU110" s="772"/>
      <c r="GV110" s="772"/>
      <c r="GW110" s="772"/>
      <c r="GX110" s="772"/>
      <c r="GY110" s="772"/>
      <c r="GZ110" s="772"/>
      <c r="HA110" s="772"/>
      <c r="HB110" s="772"/>
      <c r="HC110" s="772"/>
      <c r="HD110" s="772"/>
      <c r="HE110" s="772"/>
      <c r="HF110" s="772"/>
      <c r="HG110" s="772"/>
      <c r="HH110" s="772"/>
      <c r="HI110" s="772"/>
      <c r="HJ110" s="772"/>
      <c r="HK110" s="772"/>
      <c r="HL110" s="772"/>
      <c r="HM110" s="772"/>
      <c r="HN110" s="772"/>
      <c r="HO110" s="772"/>
      <c r="HP110" s="772"/>
      <c r="HQ110" s="772"/>
      <c r="HR110" s="772"/>
      <c r="HS110" s="772"/>
      <c r="HT110" s="772"/>
      <c r="HU110" s="772"/>
      <c r="HV110" s="772"/>
      <c r="HW110" s="772"/>
      <c r="HX110" s="772"/>
      <c r="HY110" s="772"/>
      <c r="HZ110" s="772"/>
      <c r="IA110" s="772"/>
      <c r="IB110" s="772"/>
      <c r="IC110" s="772"/>
      <c r="ID110" s="772"/>
      <c r="IE110" s="772"/>
      <c r="IF110" s="772"/>
      <c r="IG110" s="772"/>
      <c r="IH110" s="772"/>
      <c r="II110" s="772"/>
      <c r="IJ110" s="772"/>
      <c r="IK110" s="772"/>
      <c r="IL110" s="772"/>
      <c r="IM110" s="772"/>
      <c r="IN110" s="772"/>
      <c r="IO110" s="772"/>
      <c r="IP110" s="772"/>
      <c r="IQ110" s="772"/>
      <c r="IR110" s="772"/>
      <c r="IS110" s="772"/>
      <c r="IT110" s="772"/>
      <c r="IU110" s="772"/>
      <c r="IV110" s="772"/>
      <c r="IW110" s="772"/>
      <c r="IX110" s="772"/>
      <c r="IY110" s="772"/>
    </row>
    <row r="111" spans="1:259">
      <c r="A111" s="762" t="s">
        <v>668</v>
      </c>
      <c r="B111" s="843" t="s">
        <v>1065</v>
      </c>
      <c r="C111" s="844" t="s">
        <v>913</v>
      </c>
      <c r="D111" s="844" t="s">
        <v>1057</v>
      </c>
      <c r="E111" s="844">
        <v>4.34</v>
      </c>
      <c r="F111" s="844"/>
      <c r="G111" s="845">
        <v>0.3</v>
      </c>
      <c r="H111" s="798"/>
      <c r="I111" s="766">
        <v>0.7</v>
      </c>
      <c r="J111" s="766"/>
      <c r="K111" s="799"/>
      <c r="L111" s="765">
        <f t="shared" si="39"/>
        <v>3.0379999999999998</v>
      </c>
      <c r="M111" s="845">
        <v>1</v>
      </c>
      <c r="N111" s="766">
        <f t="shared" si="40"/>
        <v>0.69440000000000002</v>
      </c>
      <c r="O111" s="766">
        <v>0.2</v>
      </c>
      <c r="P111" s="767">
        <f t="shared" si="41"/>
        <v>1.0823959999999999</v>
      </c>
      <c r="Q111" s="768">
        <f t="shared" si="42"/>
        <v>11.354795999999999</v>
      </c>
      <c r="R111" s="510">
        <v>2340000</v>
      </c>
      <c r="S111" s="769">
        <f t="shared" si="48"/>
        <v>26570222.639999997</v>
      </c>
      <c r="T111" s="770">
        <f t="shared" si="43"/>
        <v>101.51187623999999</v>
      </c>
      <c r="U111" s="770">
        <f t="shared" si="44"/>
        <v>21.119920559999997</v>
      </c>
      <c r="V111" s="770">
        <f t="shared" si="45"/>
        <v>36.789539039999994</v>
      </c>
      <c r="W111" s="770">
        <f t="shared" si="46"/>
        <v>159.42133583999998</v>
      </c>
      <c r="X111" s="770">
        <f t="shared" si="47"/>
        <v>12.186720000000001</v>
      </c>
      <c r="Y111" s="781"/>
      <c r="Z111" s="781"/>
      <c r="AA111" s="817" t="s">
        <v>1066</v>
      </c>
      <c r="AB111" s="782"/>
      <c r="AC111" s="818"/>
      <c r="AD111" s="818"/>
      <c r="AE111" s="818"/>
      <c r="AF111" s="782"/>
      <c r="AG111" s="782"/>
      <c r="AH111" s="782"/>
      <c r="AI111" s="782"/>
      <c r="AJ111" s="782"/>
      <c r="AK111" s="782"/>
      <c r="AL111" s="782"/>
      <c r="AM111" s="782"/>
      <c r="AN111" s="782"/>
      <c r="AO111" s="782"/>
      <c r="AP111" s="782"/>
      <c r="AQ111" s="782"/>
      <c r="AR111" s="782"/>
      <c r="AS111" s="782"/>
      <c r="AT111" s="782"/>
      <c r="AU111" s="782"/>
      <c r="AV111" s="782"/>
      <c r="AW111" s="782"/>
      <c r="AX111" s="782"/>
      <c r="AY111" s="782"/>
      <c r="AZ111" s="782"/>
      <c r="BA111" s="782"/>
      <c r="BB111" s="782"/>
      <c r="BC111" s="782"/>
      <c r="BD111" s="782"/>
      <c r="BE111" s="782"/>
      <c r="BF111" s="782"/>
      <c r="BG111" s="782"/>
      <c r="BH111" s="782"/>
      <c r="BI111" s="782"/>
      <c r="BJ111" s="782"/>
      <c r="BK111" s="782"/>
      <c r="BL111" s="782"/>
      <c r="BM111" s="782"/>
      <c r="BN111" s="782"/>
      <c r="BO111" s="782"/>
      <c r="BP111" s="782"/>
      <c r="BQ111" s="782"/>
      <c r="BR111" s="782"/>
      <c r="BS111" s="782"/>
      <c r="BT111" s="782"/>
      <c r="BU111" s="782"/>
      <c r="BV111" s="782"/>
      <c r="BW111" s="782"/>
      <c r="BX111" s="782"/>
      <c r="BY111" s="782"/>
      <c r="BZ111" s="782"/>
      <c r="CA111" s="782"/>
      <c r="CB111" s="782"/>
      <c r="CC111" s="782"/>
      <c r="CD111" s="782"/>
      <c r="CE111" s="782"/>
      <c r="CF111" s="782"/>
      <c r="CG111" s="782"/>
      <c r="CH111" s="782"/>
      <c r="CI111" s="782"/>
      <c r="CJ111" s="782"/>
      <c r="CK111" s="782"/>
      <c r="CL111" s="782"/>
      <c r="CM111" s="782"/>
      <c r="CN111" s="782"/>
      <c r="CO111" s="782"/>
      <c r="CP111" s="782"/>
      <c r="CQ111" s="782"/>
      <c r="CR111" s="782"/>
      <c r="CS111" s="782"/>
      <c r="CT111" s="782"/>
      <c r="CU111" s="782"/>
      <c r="CV111" s="782"/>
      <c r="CW111" s="782"/>
      <c r="CX111" s="782"/>
      <c r="CY111" s="782"/>
      <c r="CZ111" s="782"/>
      <c r="DA111" s="782"/>
      <c r="DB111" s="782"/>
      <c r="DC111" s="782"/>
      <c r="DD111" s="782"/>
      <c r="DE111" s="782"/>
      <c r="DF111" s="782"/>
      <c r="DG111" s="782"/>
      <c r="DH111" s="782"/>
      <c r="DI111" s="782"/>
      <c r="DJ111" s="782"/>
      <c r="DK111" s="782"/>
      <c r="DL111" s="782"/>
      <c r="DM111" s="782"/>
      <c r="DN111" s="782"/>
      <c r="DO111" s="782"/>
      <c r="DP111" s="782"/>
      <c r="DQ111" s="782"/>
      <c r="DR111" s="782"/>
      <c r="DS111" s="782"/>
      <c r="DT111" s="782"/>
      <c r="DU111" s="782"/>
      <c r="DV111" s="782"/>
      <c r="DW111" s="782"/>
      <c r="DX111" s="782"/>
      <c r="DY111" s="782"/>
      <c r="DZ111" s="782"/>
      <c r="EA111" s="782"/>
      <c r="EB111" s="782"/>
      <c r="EC111" s="782"/>
      <c r="ED111" s="782"/>
      <c r="EE111" s="782"/>
      <c r="EF111" s="782"/>
      <c r="EG111" s="782"/>
      <c r="EH111" s="782"/>
      <c r="EI111" s="782"/>
      <c r="EJ111" s="782"/>
      <c r="EK111" s="782"/>
      <c r="EL111" s="782"/>
      <c r="EM111" s="782"/>
      <c r="EN111" s="782"/>
      <c r="EO111" s="782"/>
      <c r="EP111" s="782"/>
      <c r="EQ111" s="782"/>
      <c r="ER111" s="782"/>
      <c r="ES111" s="782"/>
      <c r="ET111" s="782"/>
      <c r="EU111" s="782"/>
      <c r="EV111" s="782"/>
      <c r="EW111" s="782"/>
      <c r="EX111" s="782"/>
      <c r="EY111" s="782"/>
      <c r="EZ111" s="782"/>
      <c r="FA111" s="782"/>
      <c r="FB111" s="782"/>
      <c r="FC111" s="782"/>
      <c r="FD111" s="782"/>
      <c r="FE111" s="782"/>
      <c r="FF111" s="782"/>
      <c r="FG111" s="782"/>
      <c r="FH111" s="782"/>
      <c r="FI111" s="782"/>
      <c r="FJ111" s="782"/>
      <c r="FK111" s="782"/>
      <c r="FL111" s="782"/>
      <c r="FM111" s="782"/>
      <c r="FN111" s="782"/>
      <c r="FO111" s="782"/>
      <c r="FP111" s="782"/>
      <c r="FQ111" s="782"/>
      <c r="FR111" s="782"/>
      <c r="FS111" s="782"/>
      <c r="FT111" s="782"/>
      <c r="FU111" s="782"/>
      <c r="FV111" s="782"/>
      <c r="FW111" s="782"/>
      <c r="FX111" s="782"/>
      <c r="FY111" s="782"/>
      <c r="FZ111" s="782"/>
      <c r="GA111" s="782"/>
      <c r="GB111" s="782"/>
      <c r="GC111" s="782"/>
      <c r="GD111" s="782"/>
      <c r="GE111" s="782"/>
      <c r="GF111" s="782"/>
      <c r="GG111" s="782"/>
      <c r="GH111" s="782"/>
      <c r="GI111" s="782"/>
      <c r="GJ111" s="782"/>
      <c r="GK111" s="782"/>
      <c r="GL111" s="782"/>
      <c r="GM111" s="782"/>
      <c r="GN111" s="782"/>
      <c r="GO111" s="782"/>
      <c r="GP111" s="782"/>
      <c r="GQ111" s="782"/>
      <c r="GR111" s="782"/>
      <c r="GS111" s="782"/>
      <c r="GT111" s="782"/>
      <c r="GU111" s="782"/>
      <c r="GV111" s="782"/>
      <c r="GW111" s="782"/>
      <c r="GX111" s="782"/>
      <c r="GY111" s="782"/>
      <c r="GZ111" s="782"/>
      <c r="HA111" s="782"/>
      <c r="HB111" s="782"/>
      <c r="HC111" s="782"/>
      <c r="HD111" s="782"/>
      <c r="HE111" s="782"/>
      <c r="HF111" s="782"/>
      <c r="HG111" s="782"/>
      <c r="HH111" s="782"/>
      <c r="HI111" s="782"/>
      <c r="HJ111" s="782"/>
      <c r="HK111" s="782"/>
      <c r="HL111" s="782"/>
      <c r="HM111" s="782"/>
      <c r="HN111" s="782"/>
      <c r="HO111" s="782"/>
      <c r="HP111" s="782"/>
      <c r="HQ111" s="782"/>
      <c r="HR111" s="782"/>
      <c r="HS111" s="782"/>
      <c r="HT111" s="782"/>
      <c r="HU111" s="782"/>
      <c r="HV111" s="782"/>
      <c r="HW111" s="782"/>
      <c r="HX111" s="782"/>
      <c r="HY111" s="782"/>
      <c r="HZ111" s="782"/>
      <c r="IA111" s="782"/>
      <c r="IB111" s="782"/>
      <c r="IC111" s="782"/>
      <c r="ID111" s="782"/>
      <c r="IE111" s="782"/>
      <c r="IF111" s="782"/>
      <c r="IG111" s="782"/>
      <c r="IH111" s="782"/>
      <c r="II111" s="782"/>
      <c r="IJ111" s="782"/>
      <c r="IK111" s="782"/>
      <c r="IL111" s="782"/>
      <c r="IM111" s="782"/>
      <c r="IN111" s="782"/>
      <c r="IO111" s="782"/>
      <c r="IP111" s="782"/>
      <c r="IQ111" s="782"/>
      <c r="IR111" s="782"/>
      <c r="IS111" s="782"/>
      <c r="IT111" s="782"/>
      <c r="IU111" s="782"/>
      <c r="IV111" s="782"/>
      <c r="IW111" s="782"/>
      <c r="IX111" s="782"/>
      <c r="IY111" s="782"/>
    </row>
    <row r="112" spans="1:259">
      <c r="A112" s="762" t="s">
        <v>670</v>
      </c>
      <c r="B112" s="843" t="s">
        <v>1067</v>
      </c>
      <c r="C112" s="844" t="s">
        <v>913</v>
      </c>
      <c r="D112" s="844" t="s">
        <v>1057</v>
      </c>
      <c r="E112" s="844">
        <v>4.34</v>
      </c>
      <c r="F112" s="844"/>
      <c r="G112" s="845">
        <v>0.3</v>
      </c>
      <c r="H112" s="798"/>
      <c r="I112" s="766">
        <v>0.7</v>
      </c>
      <c r="J112" s="766"/>
      <c r="K112" s="799"/>
      <c r="L112" s="765">
        <f t="shared" si="39"/>
        <v>3.0379999999999998</v>
      </c>
      <c r="M112" s="845">
        <v>1</v>
      </c>
      <c r="N112" s="766">
        <f t="shared" si="40"/>
        <v>0.60760000000000003</v>
      </c>
      <c r="O112" s="766"/>
      <c r="P112" s="767">
        <f t="shared" si="41"/>
        <v>1.063734</v>
      </c>
      <c r="Q112" s="768">
        <f t="shared" si="42"/>
        <v>11.049334</v>
      </c>
      <c r="R112" s="510">
        <v>2340000</v>
      </c>
      <c r="S112" s="769">
        <f t="shared" si="48"/>
        <v>25855441.559999999</v>
      </c>
      <c r="T112" s="770">
        <f t="shared" si="43"/>
        <v>98.78104596</v>
      </c>
      <c r="U112" s="770">
        <f t="shared" si="44"/>
        <v>20.551761240000001</v>
      </c>
      <c r="V112" s="770">
        <f t="shared" si="45"/>
        <v>35.799842160000004</v>
      </c>
      <c r="W112" s="770">
        <f t="shared" si="46"/>
        <v>155.13264936000002</v>
      </c>
      <c r="X112" s="770">
        <f t="shared" si="47"/>
        <v>12.186720000000001</v>
      </c>
      <c r="Y112" s="781"/>
      <c r="Z112" s="781"/>
      <c r="AA112" s="817" t="s">
        <v>1068</v>
      </c>
      <c r="AB112" s="782"/>
      <c r="AC112" s="818"/>
      <c r="AD112" s="818"/>
      <c r="AE112" s="818"/>
      <c r="AF112" s="782"/>
      <c r="AG112" s="782"/>
      <c r="AH112" s="782"/>
      <c r="AI112" s="782"/>
      <c r="AJ112" s="782"/>
      <c r="AK112" s="782"/>
      <c r="AL112" s="782"/>
      <c r="AM112" s="782"/>
      <c r="AN112" s="782"/>
      <c r="AO112" s="782"/>
      <c r="AP112" s="782"/>
      <c r="AQ112" s="782"/>
      <c r="AR112" s="782"/>
      <c r="AS112" s="782"/>
      <c r="AT112" s="782"/>
      <c r="AU112" s="782"/>
      <c r="AV112" s="782"/>
      <c r="AW112" s="782"/>
      <c r="AX112" s="782"/>
      <c r="AY112" s="782"/>
      <c r="AZ112" s="782"/>
      <c r="BA112" s="782"/>
      <c r="BB112" s="782"/>
      <c r="BC112" s="782"/>
      <c r="BD112" s="782"/>
      <c r="BE112" s="782"/>
      <c r="BF112" s="782"/>
      <c r="BG112" s="782"/>
      <c r="BH112" s="782"/>
      <c r="BI112" s="782"/>
      <c r="BJ112" s="782"/>
      <c r="BK112" s="782"/>
      <c r="BL112" s="782"/>
      <c r="BM112" s="782"/>
      <c r="BN112" s="782"/>
      <c r="BO112" s="782"/>
      <c r="BP112" s="782"/>
      <c r="BQ112" s="782"/>
      <c r="BR112" s="782"/>
      <c r="BS112" s="782"/>
      <c r="BT112" s="782"/>
      <c r="BU112" s="782"/>
      <c r="BV112" s="782"/>
      <c r="BW112" s="782"/>
      <c r="BX112" s="782"/>
      <c r="BY112" s="782"/>
      <c r="BZ112" s="782"/>
      <c r="CA112" s="782"/>
      <c r="CB112" s="782"/>
      <c r="CC112" s="782"/>
      <c r="CD112" s="782"/>
      <c r="CE112" s="782"/>
      <c r="CF112" s="782"/>
      <c r="CG112" s="782"/>
      <c r="CH112" s="782"/>
      <c r="CI112" s="782"/>
      <c r="CJ112" s="782"/>
      <c r="CK112" s="782"/>
      <c r="CL112" s="782"/>
      <c r="CM112" s="782"/>
      <c r="CN112" s="782"/>
      <c r="CO112" s="782"/>
      <c r="CP112" s="782"/>
      <c r="CQ112" s="782"/>
      <c r="CR112" s="782"/>
      <c r="CS112" s="782"/>
      <c r="CT112" s="782"/>
      <c r="CU112" s="782"/>
      <c r="CV112" s="782"/>
      <c r="CW112" s="782"/>
      <c r="CX112" s="782"/>
      <c r="CY112" s="782"/>
      <c r="CZ112" s="782"/>
      <c r="DA112" s="782"/>
      <c r="DB112" s="782"/>
      <c r="DC112" s="782"/>
      <c r="DD112" s="782"/>
      <c r="DE112" s="782"/>
      <c r="DF112" s="782"/>
      <c r="DG112" s="782"/>
      <c r="DH112" s="782"/>
      <c r="DI112" s="782"/>
      <c r="DJ112" s="782"/>
      <c r="DK112" s="782"/>
      <c r="DL112" s="782"/>
      <c r="DM112" s="782"/>
      <c r="DN112" s="782"/>
      <c r="DO112" s="782"/>
      <c r="DP112" s="782"/>
      <c r="DQ112" s="782"/>
      <c r="DR112" s="782"/>
      <c r="DS112" s="782"/>
      <c r="DT112" s="782"/>
      <c r="DU112" s="782"/>
      <c r="DV112" s="782"/>
      <c r="DW112" s="782"/>
      <c r="DX112" s="782"/>
      <c r="DY112" s="782"/>
      <c r="DZ112" s="782"/>
      <c r="EA112" s="782"/>
      <c r="EB112" s="782"/>
      <c r="EC112" s="782"/>
      <c r="ED112" s="782"/>
      <c r="EE112" s="782"/>
      <c r="EF112" s="782"/>
      <c r="EG112" s="782"/>
      <c r="EH112" s="782"/>
      <c r="EI112" s="782"/>
      <c r="EJ112" s="782"/>
      <c r="EK112" s="782"/>
      <c r="EL112" s="782"/>
      <c r="EM112" s="782"/>
      <c r="EN112" s="782"/>
      <c r="EO112" s="782"/>
      <c r="EP112" s="782"/>
      <c r="EQ112" s="782"/>
      <c r="ER112" s="782"/>
      <c r="ES112" s="782"/>
      <c r="ET112" s="782"/>
      <c r="EU112" s="782"/>
      <c r="EV112" s="782"/>
      <c r="EW112" s="782"/>
      <c r="EX112" s="782"/>
      <c r="EY112" s="782"/>
      <c r="EZ112" s="782"/>
      <c r="FA112" s="782"/>
      <c r="FB112" s="782"/>
      <c r="FC112" s="782"/>
      <c r="FD112" s="782"/>
      <c r="FE112" s="782"/>
      <c r="FF112" s="782"/>
      <c r="FG112" s="782"/>
      <c r="FH112" s="782"/>
      <c r="FI112" s="782"/>
      <c r="FJ112" s="782"/>
      <c r="FK112" s="782"/>
      <c r="FL112" s="782"/>
      <c r="FM112" s="782"/>
      <c r="FN112" s="782"/>
      <c r="FO112" s="782"/>
      <c r="FP112" s="782"/>
      <c r="FQ112" s="782"/>
      <c r="FR112" s="782"/>
      <c r="FS112" s="782"/>
      <c r="FT112" s="782"/>
      <c r="FU112" s="782"/>
      <c r="FV112" s="782"/>
      <c r="FW112" s="782"/>
      <c r="FX112" s="782"/>
      <c r="FY112" s="782"/>
      <c r="FZ112" s="782"/>
      <c r="GA112" s="782"/>
      <c r="GB112" s="782"/>
      <c r="GC112" s="782"/>
      <c r="GD112" s="782"/>
      <c r="GE112" s="782"/>
      <c r="GF112" s="782"/>
      <c r="GG112" s="782"/>
      <c r="GH112" s="782"/>
      <c r="GI112" s="782"/>
      <c r="GJ112" s="782"/>
      <c r="GK112" s="782"/>
      <c r="GL112" s="782"/>
      <c r="GM112" s="782"/>
      <c r="GN112" s="782"/>
      <c r="GO112" s="782"/>
      <c r="GP112" s="782"/>
      <c r="GQ112" s="782"/>
      <c r="GR112" s="782"/>
      <c r="GS112" s="782"/>
      <c r="GT112" s="782"/>
      <c r="GU112" s="782"/>
      <c r="GV112" s="782"/>
      <c r="GW112" s="782"/>
      <c r="GX112" s="782"/>
      <c r="GY112" s="782"/>
      <c r="GZ112" s="782"/>
      <c r="HA112" s="782"/>
      <c r="HB112" s="782"/>
      <c r="HC112" s="782"/>
      <c r="HD112" s="782"/>
      <c r="HE112" s="782"/>
      <c r="HF112" s="782"/>
      <c r="HG112" s="782"/>
      <c r="HH112" s="782"/>
      <c r="HI112" s="782"/>
      <c r="HJ112" s="782"/>
      <c r="HK112" s="782"/>
      <c r="HL112" s="782"/>
      <c r="HM112" s="782"/>
      <c r="HN112" s="782"/>
      <c r="HO112" s="782"/>
      <c r="HP112" s="782"/>
      <c r="HQ112" s="782"/>
      <c r="HR112" s="782"/>
      <c r="HS112" s="782"/>
      <c r="HT112" s="782"/>
      <c r="HU112" s="782"/>
      <c r="HV112" s="782"/>
      <c r="HW112" s="782"/>
      <c r="HX112" s="782"/>
      <c r="HY112" s="782"/>
      <c r="HZ112" s="782"/>
      <c r="IA112" s="782"/>
      <c r="IB112" s="782"/>
      <c r="IC112" s="782"/>
      <c r="ID112" s="782"/>
      <c r="IE112" s="782"/>
      <c r="IF112" s="782"/>
      <c r="IG112" s="782"/>
      <c r="IH112" s="782"/>
      <c r="II112" s="782"/>
      <c r="IJ112" s="782"/>
      <c r="IK112" s="782"/>
      <c r="IL112" s="782"/>
      <c r="IM112" s="782"/>
      <c r="IN112" s="782"/>
      <c r="IO112" s="782"/>
      <c r="IP112" s="782"/>
      <c r="IQ112" s="782"/>
      <c r="IR112" s="782"/>
      <c r="IS112" s="782"/>
      <c r="IT112" s="782"/>
      <c r="IU112" s="782"/>
      <c r="IV112" s="782"/>
      <c r="IW112" s="782"/>
      <c r="IX112" s="782"/>
      <c r="IY112" s="782"/>
    </row>
    <row r="113" spans="1:259">
      <c r="A113" s="762" t="s">
        <v>672</v>
      </c>
      <c r="B113" s="843" t="s">
        <v>1069</v>
      </c>
      <c r="C113" s="844" t="s">
        <v>913</v>
      </c>
      <c r="D113" s="844" t="s">
        <v>1070</v>
      </c>
      <c r="E113" s="844">
        <v>3.33</v>
      </c>
      <c r="F113" s="844"/>
      <c r="G113" s="845">
        <v>0.3</v>
      </c>
      <c r="H113" s="798"/>
      <c r="I113" s="766">
        <v>0.7</v>
      </c>
      <c r="J113" s="766"/>
      <c r="K113" s="803"/>
      <c r="L113" s="765">
        <f t="shared" si="39"/>
        <v>2.331</v>
      </c>
      <c r="M113" s="845">
        <v>0.7</v>
      </c>
      <c r="N113" s="766">
        <f t="shared" si="40"/>
        <v>0.16650000000000001</v>
      </c>
      <c r="O113" s="766"/>
      <c r="P113" s="767">
        <f t="shared" si="41"/>
        <v>0.75174750000000001</v>
      </c>
      <c r="Q113" s="768">
        <f t="shared" si="42"/>
        <v>8.2792475000000003</v>
      </c>
      <c r="R113" s="510">
        <v>2340000</v>
      </c>
      <c r="S113" s="769">
        <f t="shared" si="48"/>
        <v>19373439.150000002</v>
      </c>
      <c r="T113" s="770">
        <f t="shared" si="43"/>
        <v>74.016472649999997</v>
      </c>
      <c r="U113" s="770">
        <f t="shared" si="44"/>
        <v>15.399400350000001</v>
      </c>
      <c r="V113" s="770">
        <f t="shared" si="45"/>
        <v>26.824761899999999</v>
      </c>
      <c r="W113" s="770">
        <f t="shared" si="46"/>
        <v>116.2406349</v>
      </c>
      <c r="X113" s="770">
        <f t="shared" si="47"/>
        <v>9.3506400000000003</v>
      </c>
      <c r="Y113" s="781"/>
      <c r="Z113" s="781"/>
      <c r="AA113" s="817" t="s">
        <v>1036</v>
      </c>
      <c r="AB113" s="782"/>
      <c r="AC113" s="818"/>
      <c r="AD113" s="818"/>
      <c r="AE113" s="818"/>
      <c r="AF113" s="782"/>
      <c r="AG113" s="782"/>
      <c r="AH113" s="782"/>
      <c r="AI113" s="782"/>
      <c r="AJ113" s="782"/>
      <c r="AK113" s="782"/>
      <c r="AL113" s="782"/>
      <c r="AM113" s="782"/>
      <c r="AN113" s="782"/>
      <c r="AO113" s="782"/>
      <c r="AP113" s="782"/>
      <c r="AQ113" s="782"/>
      <c r="AR113" s="782"/>
      <c r="AS113" s="782"/>
      <c r="AT113" s="782"/>
      <c r="AU113" s="782"/>
      <c r="AV113" s="782"/>
      <c r="AW113" s="782"/>
      <c r="AX113" s="782"/>
      <c r="AY113" s="782"/>
      <c r="AZ113" s="782"/>
      <c r="BA113" s="782"/>
      <c r="BB113" s="782"/>
      <c r="BC113" s="782"/>
      <c r="BD113" s="782"/>
      <c r="BE113" s="782"/>
      <c r="BF113" s="782"/>
      <c r="BG113" s="782"/>
      <c r="BH113" s="782"/>
      <c r="BI113" s="782"/>
      <c r="BJ113" s="782"/>
      <c r="BK113" s="782"/>
      <c r="BL113" s="782"/>
      <c r="BM113" s="782"/>
      <c r="BN113" s="782"/>
      <c r="BO113" s="782"/>
      <c r="BP113" s="782"/>
      <c r="BQ113" s="782"/>
      <c r="BR113" s="782"/>
      <c r="BS113" s="782"/>
      <c r="BT113" s="782"/>
      <c r="BU113" s="782"/>
      <c r="BV113" s="782"/>
      <c r="BW113" s="782"/>
      <c r="BX113" s="782"/>
      <c r="BY113" s="782"/>
      <c r="BZ113" s="782"/>
      <c r="CA113" s="782"/>
      <c r="CB113" s="782"/>
      <c r="CC113" s="782"/>
      <c r="CD113" s="782"/>
      <c r="CE113" s="782"/>
      <c r="CF113" s="782"/>
      <c r="CG113" s="782"/>
      <c r="CH113" s="782"/>
      <c r="CI113" s="782"/>
      <c r="CJ113" s="782"/>
      <c r="CK113" s="782"/>
      <c r="CL113" s="782"/>
      <c r="CM113" s="782"/>
      <c r="CN113" s="782"/>
      <c r="CO113" s="782"/>
      <c r="CP113" s="782"/>
      <c r="CQ113" s="782"/>
      <c r="CR113" s="782"/>
      <c r="CS113" s="782"/>
      <c r="CT113" s="782"/>
      <c r="CU113" s="782"/>
      <c r="CV113" s="782"/>
      <c r="CW113" s="782"/>
      <c r="CX113" s="782"/>
      <c r="CY113" s="782"/>
      <c r="CZ113" s="782"/>
      <c r="DA113" s="782"/>
      <c r="DB113" s="782"/>
      <c r="DC113" s="782"/>
      <c r="DD113" s="782"/>
      <c r="DE113" s="782"/>
      <c r="DF113" s="782"/>
      <c r="DG113" s="782"/>
      <c r="DH113" s="782"/>
      <c r="DI113" s="782"/>
      <c r="DJ113" s="782"/>
      <c r="DK113" s="782"/>
      <c r="DL113" s="782"/>
      <c r="DM113" s="782"/>
      <c r="DN113" s="782"/>
      <c r="DO113" s="782"/>
      <c r="DP113" s="782"/>
      <c r="DQ113" s="782"/>
      <c r="DR113" s="782"/>
      <c r="DS113" s="782"/>
      <c r="DT113" s="782"/>
      <c r="DU113" s="782"/>
      <c r="DV113" s="782"/>
      <c r="DW113" s="782"/>
      <c r="DX113" s="782"/>
      <c r="DY113" s="782"/>
      <c r="DZ113" s="782"/>
      <c r="EA113" s="782"/>
      <c r="EB113" s="782"/>
      <c r="EC113" s="782"/>
      <c r="ED113" s="782"/>
      <c r="EE113" s="782"/>
      <c r="EF113" s="782"/>
      <c r="EG113" s="782"/>
      <c r="EH113" s="782"/>
      <c r="EI113" s="782"/>
      <c r="EJ113" s="782"/>
      <c r="EK113" s="782"/>
      <c r="EL113" s="782"/>
      <c r="EM113" s="782"/>
      <c r="EN113" s="782"/>
      <c r="EO113" s="782"/>
      <c r="EP113" s="782"/>
      <c r="EQ113" s="782"/>
      <c r="ER113" s="782"/>
      <c r="ES113" s="782"/>
      <c r="ET113" s="782"/>
      <c r="EU113" s="782"/>
      <c r="EV113" s="782"/>
      <c r="EW113" s="782"/>
      <c r="EX113" s="782"/>
      <c r="EY113" s="782"/>
      <c r="EZ113" s="782"/>
      <c r="FA113" s="782"/>
      <c r="FB113" s="782"/>
      <c r="FC113" s="782"/>
      <c r="FD113" s="782"/>
      <c r="FE113" s="782"/>
      <c r="FF113" s="782"/>
      <c r="FG113" s="782"/>
      <c r="FH113" s="782"/>
      <c r="FI113" s="782"/>
      <c r="FJ113" s="782"/>
      <c r="FK113" s="782"/>
      <c r="FL113" s="782"/>
      <c r="FM113" s="782"/>
      <c r="FN113" s="782"/>
      <c r="FO113" s="782"/>
      <c r="FP113" s="782"/>
      <c r="FQ113" s="782"/>
      <c r="FR113" s="782"/>
      <c r="FS113" s="782"/>
      <c r="FT113" s="782"/>
      <c r="FU113" s="782"/>
      <c r="FV113" s="782"/>
      <c r="FW113" s="782"/>
      <c r="FX113" s="782"/>
      <c r="FY113" s="782"/>
      <c r="FZ113" s="782"/>
      <c r="GA113" s="782"/>
      <c r="GB113" s="782"/>
      <c r="GC113" s="782"/>
      <c r="GD113" s="782"/>
      <c r="GE113" s="782"/>
      <c r="GF113" s="782"/>
      <c r="GG113" s="782"/>
      <c r="GH113" s="782"/>
      <c r="GI113" s="782"/>
      <c r="GJ113" s="782"/>
      <c r="GK113" s="782"/>
      <c r="GL113" s="782"/>
      <c r="GM113" s="782"/>
      <c r="GN113" s="782"/>
      <c r="GO113" s="782"/>
      <c r="GP113" s="782"/>
      <c r="GQ113" s="782"/>
      <c r="GR113" s="782"/>
      <c r="GS113" s="782"/>
      <c r="GT113" s="782"/>
      <c r="GU113" s="782"/>
      <c r="GV113" s="782"/>
      <c r="GW113" s="782"/>
      <c r="GX113" s="782"/>
      <c r="GY113" s="782"/>
      <c r="GZ113" s="782"/>
      <c r="HA113" s="782"/>
      <c r="HB113" s="782"/>
      <c r="HC113" s="782"/>
      <c r="HD113" s="782"/>
      <c r="HE113" s="782"/>
      <c r="HF113" s="782"/>
      <c r="HG113" s="782"/>
      <c r="HH113" s="782"/>
      <c r="HI113" s="782"/>
      <c r="HJ113" s="782"/>
      <c r="HK113" s="782"/>
      <c r="HL113" s="782"/>
      <c r="HM113" s="782"/>
      <c r="HN113" s="782"/>
      <c r="HO113" s="782"/>
      <c r="HP113" s="782"/>
      <c r="HQ113" s="782"/>
      <c r="HR113" s="782"/>
      <c r="HS113" s="782"/>
      <c r="HT113" s="782"/>
      <c r="HU113" s="782"/>
      <c r="HV113" s="782"/>
      <c r="HW113" s="782"/>
      <c r="HX113" s="782"/>
      <c r="HY113" s="782"/>
      <c r="HZ113" s="782"/>
      <c r="IA113" s="782"/>
      <c r="IB113" s="782"/>
      <c r="IC113" s="782"/>
      <c r="ID113" s="782"/>
      <c r="IE113" s="782"/>
      <c r="IF113" s="782"/>
      <c r="IG113" s="782"/>
      <c r="IH113" s="782"/>
      <c r="II113" s="782"/>
      <c r="IJ113" s="782"/>
      <c r="IK113" s="782"/>
      <c r="IL113" s="782"/>
      <c r="IM113" s="782"/>
      <c r="IN113" s="782"/>
      <c r="IO113" s="782"/>
      <c r="IP113" s="782"/>
      <c r="IQ113" s="782"/>
      <c r="IR113" s="782"/>
      <c r="IS113" s="782"/>
      <c r="IT113" s="782"/>
      <c r="IU113" s="782"/>
      <c r="IV113" s="782"/>
      <c r="IW113" s="782"/>
      <c r="IX113" s="782"/>
      <c r="IY113" s="782"/>
    </row>
    <row r="114" spans="1:259">
      <c r="A114" s="762" t="s">
        <v>675</v>
      </c>
      <c r="B114" s="843" t="s">
        <v>1071</v>
      </c>
      <c r="C114" s="844" t="s">
        <v>913</v>
      </c>
      <c r="D114" s="844" t="s">
        <v>1070</v>
      </c>
      <c r="E114" s="844">
        <v>3.99</v>
      </c>
      <c r="F114" s="844">
        <v>0.2</v>
      </c>
      <c r="G114" s="845">
        <v>0.3</v>
      </c>
      <c r="H114" s="798"/>
      <c r="I114" s="766">
        <v>0.7</v>
      </c>
      <c r="J114" s="766"/>
      <c r="K114" s="803"/>
      <c r="L114" s="765">
        <f t="shared" si="39"/>
        <v>2.9330000000000003</v>
      </c>
      <c r="M114" s="845">
        <v>1</v>
      </c>
      <c r="N114" s="766">
        <f t="shared" si="40"/>
        <v>0.62850000000000006</v>
      </c>
      <c r="O114" s="766"/>
      <c r="P114" s="767">
        <f t="shared" si="41"/>
        <v>1.0359775</v>
      </c>
      <c r="Q114" s="768">
        <f t="shared" si="42"/>
        <v>10.787477500000001</v>
      </c>
      <c r="R114" s="510">
        <v>2340000</v>
      </c>
      <c r="S114" s="769">
        <f t="shared" si="48"/>
        <v>25242697.350000001</v>
      </c>
      <c r="T114" s="770">
        <f t="shared" si="43"/>
        <v>96.440048850000011</v>
      </c>
      <c r="U114" s="770">
        <f t="shared" si="44"/>
        <v>20.064708150000001</v>
      </c>
      <c r="V114" s="770">
        <f t="shared" si="45"/>
        <v>34.951427100000011</v>
      </c>
      <c r="W114" s="770">
        <f t="shared" si="46"/>
        <v>151.45618410000003</v>
      </c>
      <c r="X114" s="770">
        <f t="shared" si="47"/>
        <v>11.203920000000002</v>
      </c>
      <c r="Y114" s="781"/>
      <c r="Z114" s="781"/>
      <c r="AA114" s="817" t="s">
        <v>1072</v>
      </c>
      <c r="AB114" s="782"/>
      <c r="AC114" s="818"/>
      <c r="AD114" s="818"/>
      <c r="AE114" s="818"/>
      <c r="AF114" s="782"/>
      <c r="AG114" s="782"/>
      <c r="AH114" s="782"/>
      <c r="AI114" s="782"/>
      <c r="AJ114" s="782"/>
      <c r="AK114" s="782"/>
      <c r="AL114" s="782"/>
      <c r="AM114" s="782"/>
      <c r="AN114" s="782"/>
      <c r="AO114" s="782"/>
      <c r="AP114" s="782"/>
      <c r="AQ114" s="782"/>
      <c r="AR114" s="782"/>
      <c r="AS114" s="782"/>
      <c r="AT114" s="782"/>
      <c r="AU114" s="782"/>
      <c r="AV114" s="782"/>
      <c r="AW114" s="782"/>
      <c r="AX114" s="782"/>
      <c r="AY114" s="782"/>
      <c r="AZ114" s="782"/>
      <c r="BA114" s="782"/>
      <c r="BB114" s="782"/>
      <c r="BC114" s="782"/>
      <c r="BD114" s="782"/>
      <c r="BE114" s="782"/>
      <c r="BF114" s="782"/>
      <c r="BG114" s="782"/>
      <c r="BH114" s="782"/>
      <c r="BI114" s="782"/>
      <c r="BJ114" s="782"/>
      <c r="BK114" s="782"/>
      <c r="BL114" s="782"/>
      <c r="BM114" s="782"/>
      <c r="BN114" s="782"/>
      <c r="BO114" s="782"/>
      <c r="BP114" s="782"/>
      <c r="BQ114" s="782"/>
      <c r="BR114" s="782"/>
      <c r="BS114" s="782"/>
      <c r="BT114" s="782"/>
      <c r="BU114" s="782"/>
      <c r="BV114" s="782"/>
      <c r="BW114" s="782"/>
      <c r="BX114" s="782"/>
      <c r="BY114" s="782"/>
      <c r="BZ114" s="782"/>
      <c r="CA114" s="782"/>
      <c r="CB114" s="782"/>
      <c r="CC114" s="782"/>
      <c r="CD114" s="782"/>
      <c r="CE114" s="782"/>
      <c r="CF114" s="782"/>
      <c r="CG114" s="782"/>
      <c r="CH114" s="782"/>
      <c r="CI114" s="782"/>
      <c r="CJ114" s="782"/>
      <c r="CK114" s="782"/>
      <c r="CL114" s="782"/>
      <c r="CM114" s="782"/>
      <c r="CN114" s="782"/>
      <c r="CO114" s="782"/>
      <c r="CP114" s="782"/>
      <c r="CQ114" s="782"/>
      <c r="CR114" s="782"/>
      <c r="CS114" s="782"/>
      <c r="CT114" s="782"/>
      <c r="CU114" s="782"/>
      <c r="CV114" s="782"/>
      <c r="CW114" s="782"/>
      <c r="CX114" s="782"/>
      <c r="CY114" s="782"/>
      <c r="CZ114" s="782"/>
      <c r="DA114" s="782"/>
      <c r="DB114" s="782"/>
      <c r="DC114" s="782"/>
      <c r="DD114" s="782"/>
      <c r="DE114" s="782"/>
      <c r="DF114" s="782"/>
      <c r="DG114" s="782"/>
      <c r="DH114" s="782"/>
      <c r="DI114" s="782"/>
      <c r="DJ114" s="782"/>
      <c r="DK114" s="782"/>
      <c r="DL114" s="782"/>
      <c r="DM114" s="782"/>
      <c r="DN114" s="782"/>
      <c r="DO114" s="782"/>
      <c r="DP114" s="782"/>
      <c r="DQ114" s="782"/>
      <c r="DR114" s="782"/>
      <c r="DS114" s="782"/>
      <c r="DT114" s="782"/>
      <c r="DU114" s="782"/>
      <c r="DV114" s="782"/>
      <c r="DW114" s="782"/>
      <c r="DX114" s="782"/>
      <c r="DY114" s="782"/>
      <c r="DZ114" s="782"/>
      <c r="EA114" s="782"/>
      <c r="EB114" s="782"/>
      <c r="EC114" s="782"/>
      <c r="ED114" s="782"/>
      <c r="EE114" s="782"/>
      <c r="EF114" s="782"/>
      <c r="EG114" s="782"/>
      <c r="EH114" s="782"/>
      <c r="EI114" s="782"/>
      <c r="EJ114" s="782"/>
      <c r="EK114" s="782"/>
      <c r="EL114" s="782"/>
      <c r="EM114" s="782"/>
      <c r="EN114" s="782"/>
      <c r="EO114" s="782"/>
      <c r="EP114" s="782"/>
      <c r="EQ114" s="782"/>
      <c r="ER114" s="782"/>
      <c r="ES114" s="782"/>
      <c r="ET114" s="782"/>
      <c r="EU114" s="782"/>
      <c r="EV114" s="782"/>
      <c r="EW114" s="782"/>
      <c r="EX114" s="782"/>
      <c r="EY114" s="782"/>
      <c r="EZ114" s="782"/>
      <c r="FA114" s="782"/>
      <c r="FB114" s="782"/>
      <c r="FC114" s="782"/>
      <c r="FD114" s="782"/>
      <c r="FE114" s="782"/>
      <c r="FF114" s="782"/>
      <c r="FG114" s="782"/>
      <c r="FH114" s="782"/>
      <c r="FI114" s="782"/>
      <c r="FJ114" s="782"/>
      <c r="FK114" s="782"/>
      <c r="FL114" s="782"/>
      <c r="FM114" s="782"/>
      <c r="FN114" s="782"/>
      <c r="FO114" s="782"/>
      <c r="FP114" s="782"/>
      <c r="FQ114" s="782"/>
      <c r="FR114" s="782"/>
      <c r="FS114" s="782"/>
      <c r="FT114" s="782"/>
      <c r="FU114" s="782"/>
      <c r="FV114" s="782"/>
      <c r="FW114" s="782"/>
      <c r="FX114" s="782"/>
      <c r="FY114" s="782"/>
      <c r="FZ114" s="782"/>
      <c r="GA114" s="782"/>
      <c r="GB114" s="782"/>
      <c r="GC114" s="782"/>
      <c r="GD114" s="782"/>
      <c r="GE114" s="782"/>
      <c r="GF114" s="782"/>
      <c r="GG114" s="782"/>
      <c r="GH114" s="782"/>
      <c r="GI114" s="782"/>
      <c r="GJ114" s="782"/>
      <c r="GK114" s="782"/>
      <c r="GL114" s="782"/>
      <c r="GM114" s="782"/>
      <c r="GN114" s="782"/>
      <c r="GO114" s="782"/>
      <c r="GP114" s="782"/>
      <c r="GQ114" s="782"/>
      <c r="GR114" s="782"/>
      <c r="GS114" s="782"/>
      <c r="GT114" s="782"/>
      <c r="GU114" s="782"/>
      <c r="GV114" s="782"/>
      <c r="GW114" s="782"/>
      <c r="GX114" s="782"/>
      <c r="GY114" s="782"/>
      <c r="GZ114" s="782"/>
      <c r="HA114" s="782"/>
      <c r="HB114" s="782"/>
      <c r="HC114" s="782"/>
      <c r="HD114" s="782"/>
      <c r="HE114" s="782"/>
      <c r="HF114" s="782"/>
      <c r="HG114" s="782"/>
      <c r="HH114" s="782"/>
      <c r="HI114" s="782"/>
      <c r="HJ114" s="782"/>
      <c r="HK114" s="782"/>
      <c r="HL114" s="782"/>
      <c r="HM114" s="782"/>
      <c r="HN114" s="782"/>
      <c r="HO114" s="782"/>
      <c r="HP114" s="782"/>
      <c r="HQ114" s="782"/>
      <c r="HR114" s="782"/>
      <c r="HS114" s="782"/>
      <c r="HT114" s="782"/>
      <c r="HU114" s="782"/>
      <c r="HV114" s="782"/>
      <c r="HW114" s="782"/>
      <c r="HX114" s="782"/>
      <c r="HY114" s="782"/>
      <c r="HZ114" s="782"/>
      <c r="IA114" s="782"/>
      <c r="IB114" s="782"/>
      <c r="IC114" s="782"/>
      <c r="ID114" s="782"/>
      <c r="IE114" s="782"/>
      <c r="IF114" s="782"/>
      <c r="IG114" s="782"/>
      <c r="IH114" s="782"/>
      <c r="II114" s="782"/>
      <c r="IJ114" s="782"/>
      <c r="IK114" s="782"/>
      <c r="IL114" s="782"/>
      <c r="IM114" s="782"/>
      <c r="IN114" s="782"/>
      <c r="IO114" s="782"/>
      <c r="IP114" s="782"/>
      <c r="IQ114" s="782"/>
      <c r="IR114" s="782"/>
      <c r="IS114" s="782"/>
      <c r="IT114" s="782"/>
      <c r="IU114" s="782"/>
      <c r="IV114" s="782"/>
      <c r="IW114" s="782"/>
      <c r="IX114" s="782"/>
      <c r="IY114" s="782"/>
    </row>
    <row r="115" spans="1:259">
      <c r="A115" s="762" t="s">
        <v>553</v>
      </c>
      <c r="B115" s="843" t="s">
        <v>1073</v>
      </c>
      <c r="C115" s="844" t="s">
        <v>913</v>
      </c>
      <c r="D115" s="844" t="s">
        <v>1057</v>
      </c>
      <c r="E115" s="844">
        <v>4.34</v>
      </c>
      <c r="F115" s="844">
        <v>0.15</v>
      </c>
      <c r="G115" s="845">
        <v>0.3</v>
      </c>
      <c r="H115" s="798"/>
      <c r="I115" s="766">
        <v>0.7</v>
      </c>
      <c r="J115" s="766"/>
      <c r="K115" s="803"/>
      <c r="L115" s="765">
        <f t="shared" si="39"/>
        <v>3.1429999999999998</v>
      </c>
      <c r="M115" s="845">
        <v>1</v>
      </c>
      <c r="N115" s="766">
        <f t="shared" si="40"/>
        <v>0.76330000000000009</v>
      </c>
      <c r="O115" s="766"/>
      <c r="P115" s="767">
        <f t="shared" si="41"/>
        <v>1.1294595000000001</v>
      </c>
      <c r="Q115" s="768">
        <f t="shared" si="42"/>
        <v>11.525759499999999</v>
      </c>
      <c r="R115" s="510">
        <v>2340000</v>
      </c>
      <c r="S115" s="769">
        <f t="shared" si="48"/>
        <v>26970277.23</v>
      </c>
      <c r="T115" s="770">
        <f t="shared" si="43"/>
        <v>103.04028993</v>
      </c>
      <c r="U115" s="770">
        <f t="shared" si="44"/>
        <v>21.437912669999999</v>
      </c>
      <c r="V115" s="770">
        <f t="shared" si="45"/>
        <v>37.343460780000001</v>
      </c>
      <c r="W115" s="770">
        <f t="shared" si="46"/>
        <v>161.82166338000002</v>
      </c>
      <c r="X115" s="770">
        <f t="shared" si="47"/>
        <v>12.186720000000001</v>
      </c>
      <c r="Y115" s="781"/>
      <c r="Z115" s="781"/>
      <c r="AA115" s="817" t="s">
        <v>1015</v>
      </c>
      <c r="AB115" s="782"/>
      <c r="AC115" s="818"/>
      <c r="AD115" s="818"/>
      <c r="AE115" s="818"/>
      <c r="AF115" s="782"/>
      <c r="AG115" s="782"/>
      <c r="AH115" s="782"/>
      <c r="AI115" s="782"/>
      <c r="AJ115" s="782"/>
      <c r="AK115" s="782"/>
      <c r="AL115" s="782"/>
      <c r="AM115" s="782"/>
      <c r="AN115" s="782"/>
      <c r="AO115" s="782"/>
      <c r="AP115" s="782"/>
      <c r="AQ115" s="782"/>
      <c r="AR115" s="782"/>
      <c r="AS115" s="782"/>
      <c r="AT115" s="782"/>
      <c r="AU115" s="782"/>
      <c r="AV115" s="782"/>
      <c r="AW115" s="782"/>
      <c r="AX115" s="782"/>
      <c r="AY115" s="782"/>
      <c r="AZ115" s="782"/>
      <c r="BA115" s="782"/>
      <c r="BB115" s="782"/>
      <c r="BC115" s="782"/>
      <c r="BD115" s="782"/>
      <c r="BE115" s="782"/>
      <c r="BF115" s="782"/>
      <c r="BG115" s="782"/>
      <c r="BH115" s="782"/>
      <c r="BI115" s="782"/>
      <c r="BJ115" s="782"/>
      <c r="BK115" s="782"/>
      <c r="BL115" s="782"/>
      <c r="BM115" s="782"/>
      <c r="BN115" s="782"/>
      <c r="BO115" s="782"/>
      <c r="BP115" s="782"/>
      <c r="BQ115" s="782"/>
      <c r="BR115" s="782"/>
      <c r="BS115" s="782"/>
      <c r="BT115" s="782"/>
      <c r="BU115" s="782"/>
      <c r="BV115" s="782"/>
      <c r="BW115" s="782"/>
      <c r="BX115" s="782"/>
      <c r="BY115" s="782"/>
      <c r="BZ115" s="782"/>
      <c r="CA115" s="782"/>
      <c r="CB115" s="782"/>
      <c r="CC115" s="782"/>
      <c r="CD115" s="782"/>
      <c r="CE115" s="782"/>
      <c r="CF115" s="782"/>
      <c r="CG115" s="782"/>
      <c r="CH115" s="782"/>
      <c r="CI115" s="782"/>
      <c r="CJ115" s="782"/>
      <c r="CK115" s="782"/>
      <c r="CL115" s="782"/>
      <c r="CM115" s="782"/>
      <c r="CN115" s="782"/>
      <c r="CO115" s="782"/>
      <c r="CP115" s="782"/>
      <c r="CQ115" s="782"/>
      <c r="CR115" s="782"/>
      <c r="CS115" s="782"/>
      <c r="CT115" s="782"/>
      <c r="CU115" s="782"/>
      <c r="CV115" s="782"/>
      <c r="CW115" s="782"/>
      <c r="CX115" s="782"/>
      <c r="CY115" s="782"/>
      <c r="CZ115" s="782"/>
      <c r="DA115" s="782"/>
      <c r="DB115" s="782"/>
      <c r="DC115" s="782"/>
      <c r="DD115" s="782"/>
      <c r="DE115" s="782"/>
      <c r="DF115" s="782"/>
      <c r="DG115" s="782"/>
      <c r="DH115" s="782"/>
      <c r="DI115" s="782"/>
      <c r="DJ115" s="782"/>
      <c r="DK115" s="782"/>
      <c r="DL115" s="782"/>
      <c r="DM115" s="782"/>
      <c r="DN115" s="782"/>
      <c r="DO115" s="782"/>
      <c r="DP115" s="782"/>
      <c r="DQ115" s="782"/>
      <c r="DR115" s="782"/>
      <c r="DS115" s="782"/>
      <c r="DT115" s="782"/>
      <c r="DU115" s="782"/>
      <c r="DV115" s="782"/>
      <c r="DW115" s="782"/>
      <c r="DX115" s="782"/>
      <c r="DY115" s="782"/>
      <c r="DZ115" s="782"/>
      <c r="EA115" s="782"/>
      <c r="EB115" s="782"/>
      <c r="EC115" s="782"/>
      <c r="ED115" s="782"/>
      <c r="EE115" s="782"/>
      <c r="EF115" s="782"/>
      <c r="EG115" s="782"/>
      <c r="EH115" s="782"/>
      <c r="EI115" s="782"/>
      <c r="EJ115" s="782"/>
      <c r="EK115" s="782"/>
      <c r="EL115" s="782"/>
      <c r="EM115" s="782"/>
      <c r="EN115" s="782"/>
      <c r="EO115" s="782"/>
      <c r="EP115" s="782"/>
      <c r="EQ115" s="782"/>
      <c r="ER115" s="782"/>
      <c r="ES115" s="782"/>
      <c r="ET115" s="782"/>
      <c r="EU115" s="782"/>
      <c r="EV115" s="782"/>
      <c r="EW115" s="782"/>
      <c r="EX115" s="782"/>
      <c r="EY115" s="782"/>
      <c r="EZ115" s="782"/>
      <c r="FA115" s="782"/>
      <c r="FB115" s="782"/>
      <c r="FC115" s="782"/>
      <c r="FD115" s="782"/>
      <c r="FE115" s="782"/>
      <c r="FF115" s="782"/>
      <c r="FG115" s="782"/>
      <c r="FH115" s="782"/>
      <c r="FI115" s="782"/>
      <c r="FJ115" s="782"/>
      <c r="FK115" s="782"/>
      <c r="FL115" s="782"/>
      <c r="FM115" s="782"/>
      <c r="FN115" s="782"/>
      <c r="FO115" s="782"/>
      <c r="FP115" s="782"/>
      <c r="FQ115" s="782"/>
      <c r="FR115" s="782"/>
      <c r="FS115" s="782"/>
      <c r="FT115" s="782"/>
      <c r="FU115" s="782"/>
      <c r="FV115" s="782"/>
      <c r="FW115" s="782"/>
      <c r="FX115" s="782"/>
      <c r="FY115" s="782"/>
      <c r="FZ115" s="782"/>
      <c r="GA115" s="782"/>
      <c r="GB115" s="782"/>
      <c r="GC115" s="782"/>
      <c r="GD115" s="782"/>
      <c r="GE115" s="782"/>
      <c r="GF115" s="782"/>
      <c r="GG115" s="782"/>
      <c r="GH115" s="782"/>
      <c r="GI115" s="782"/>
      <c r="GJ115" s="782"/>
      <c r="GK115" s="782"/>
      <c r="GL115" s="782"/>
      <c r="GM115" s="782"/>
      <c r="GN115" s="782"/>
      <c r="GO115" s="782"/>
      <c r="GP115" s="782"/>
      <c r="GQ115" s="782"/>
      <c r="GR115" s="782"/>
      <c r="GS115" s="782"/>
      <c r="GT115" s="782"/>
      <c r="GU115" s="782"/>
      <c r="GV115" s="782"/>
      <c r="GW115" s="782"/>
      <c r="GX115" s="782"/>
      <c r="GY115" s="782"/>
      <c r="GZ115" s="782"/>
      <c r="HA115" s="782"/>
      <c r="HB115" s="782"/>
      <c r="HC115" s="782"/>
      <c r="HD115" s="782"/>
      <c r="HE115" s="782"/>
      <c r="HF115" s="782"/>
      <c r="HG115" s="782"/>
      <c r="HH115" s="782"/>
      <c r="HI115" s="782"/>
      <c r="HJ115" s="782"/>
      <c r="HK115" s="782"/>
      <c r="HL115" s="782"/>
      <c r="HM115" s="782"/>
      <c r="HN115" s="782"/>
      <c r="HO115" s="782"/>
      <c r="HP115" s="782"/>
      <c r="HQ115" s="782"/>
      <c r="HR115" s="782"/>
      <c r="HS115" s="782"/>
      <c r="HT115" s="782"/>
      <c r="HU115" s="782"/>
      <c r="HV115" s="782"/>
      <c r="HW115" s="782"/>
      <c r="HX115" s="782"/>
      <c r="HY115" s="782"/>
      <c r="HZ115" s="782"/>
      <c r="IA115" s="782"/>
      <c r="IB115" s="782"/>
      <c r="IC115" s="782"/>
      <c r="ID115" s="782"/>
      <c r="IE115" s="782"/>
      <c r="IF115" s="782"/>
      <c r="IG115" s="782"/>
      <c r="IH115" s="782"/>
      <c r="II115" s="782"/>
      <c r="IJ115" s="782"/>
      <c r="IK115" s="782"/>
      <c r="IL115" s="782"/>
      <c r="IM115" s="782"/>
      <c r="IN115" s="782"/>
      <c r="IO115" s="782"/>
      <c r="IP115" s="782"/>
      <c r="IQ115" s="782"/>
      <c r="IR115" s="782"/>
      <c r="IS115" s="782"/>
      <c r="IT115" s="782"/>
      <c r="IU115" s="782"/>
      <c r="IV115" s="782"/>
      <c r="IW115" s="782"/>
      <c r="IX115" s="782"/>
      <c r="IY115" s="782"/>
    </row>
    <row r="116" spans="1:259">
      <c r="A116" s="762" t="s">
        <v>562</v>
      </c>
      <c r="B116" s="843" t="s">
        <v>1074</v>
      </c>
      <c r="C116" s="844" t="s">
        <v>913</v>
      </c>
      <c r="D116" s="844" t="s">
        <v>1057</v>
      </c>
      <c r="E116" s="844">
        <v>4.34</v>
      </c>
      <c r="F116" s="844"/>
      <c r="G116" s="845">
        <v>0.3</v>
      </c>
      <c r="H116" s="798"/>
      <c r="I116" s="766">
        <v>0.7</v>
      </c>
      <c r="J116" s="766"/>
      <c r="K116" s="803"/>
      <c r="L116" s="765">
        <f t="shared" si="39"/>
        <v>3.0379999999999998</v>
      </c>
      <c r="M116" s="845">
        <v>1</v>
      </c>
      <c r="N116" s="766">
        <f t="shared" si="40"/>
        <v>0.60760000000000003</v>
      </c>
      <c r="O116" s="766"/>
      <c r="P116" s="767">
        <f t="shared" si="41"/>
        <v>1.063734</v>
      </c>
      <c r="Q116" s="768">
        <f t="shared" si="42"/>
        <v>11.049334</v>
      </c>
      <c r="R116" s="510">
        <v>2340000</v>
      </c>
      <c r="S116" s="769">
        <f t="shared" si="48"/>
        <v>25855441.559999999</v>
      </c>
      <c r="T116" s="770">
        <f t="shared" si="43"/>
        <v>98.78104596</v>
      </c>
      <c r="U116" s="770">
        <f t="shared" si="44"/>
        <v>20.551761240000001</v>
      </c>
      <c r="V116" s="770">
        <f t="shared" si="45"/>
        <v>35.799842160000004</v>
      </c>
      <c r="W116" s="770">
        <f t="shared" si="46"/>
        <v>155.13264936000002</v>
      </c>
      <c r="X116" s="770">
        <f t="shared" si="47"/>
        <v>12.186720000000001</v>
      </c>
      <c r="Y116" s="781"/>
      <c r="Z116" s="781"/>
      <c r="AA116" s="817" t="s">
        <v>1068</v>
      </c>
      <c r="AB116" s="782"/>
      <c r="AC116" s="818"/>
      <c r="AD116" s="818"/>
      <c r="AE116" s="818"/>
      <c r="AF116" s="782"/>
      <c r="AG116" s="782"/>
      <c r="AH116" s="782"/>
      <c r="AI116" s="782"/>
      <c r="AJ116" s="782"/>
      <c r="AK116" s="782"/>
      <c r="AL116" s="782"/>
      <c r="AM116" s="782"/>
      <c r="AN116" s="782"/>
      <c r="AO116" s="782"/>
      <c r="AP116" s="782"/>
      <c r="AQ116" s="782"/>
      <c r="AR116" s="782"/>
      <c r="AS116" s="782"/>
      <c r="AT116" s="782"/>
      <c r="AU116" s="782"/>
      <c r="AV116" s="782"/>
      <c r="AW116" s="782"/>
      <c r="AX116" s="782"/>
      <c r="AY116" s="782"/>
      <c r="AZ116" s="782"/>
      <c r="BA116" s="782"/>
      <c r="BB116" s="782"/>
      <c r="BC116" s="782"/>
      <c r="BD116" s="782"/>
      <c r="BE116" s="782"/>
      <c r="BF116" s="782"/>
      <c r="BG116" s="782"/>
      <c r="BH116" s="782"/>
      <c r="BI116" s="782"/>
      <c r="BJ116" s="782"/>
      <c r="BK116" s="782"/>
      <c r="BL116" s="782"/>
      <c r="BM116" s="782"/>
      <c r="BN116" s="782"/>
      <c r="BO116" s="782"/>
      <c r="BP116" s="782"/>
      <c r="BQ116" s="782"/>
      <c r="BR116" s="782"/>
      <c r="BS116" s="782"/>
      <c r="BT116" s="782"/>
      <c r="BU116" s="782"/>
      <c r="BV116" s="782"/>
      <c r="BW116" s="782"/>
      <c r="BX116" s="782"/>
      <c r="BY116" s="782"/>
      <c r="BZ116" s="782"/>
      <c r="CA116" s="782"/>
      <c r="CB116" s="782"/>
      <c r="CC116" s="782"/>
      <c r="CD116" s="782"/>
      <c r="CE116" s="782"/>
      <c r="CF116" s="782"/>
      <c r="CG116" s="782"/>
      <c r="CH116" s="782"/>
      <c r="CI116" s="782"/>
      <c r="CJ116" s="782"/>
      <c r="CK116" s="782"/>
      <c r="CL116" s="782"/>
      <c r="CM116" s="782"/>
      <c r="CN116" s="782"/>
      <c r="CO116" s="782"/>
      <c r="CP116" s="782"/>
      <c r="CQ116" s="782"/>
      <c r="CR116" s="782"/>
      <c r="CS116" s="782"/>
      <c r="CT116" s="782"/>
      <c r="CU116" s="782"/>
      <c r="CV116" s="782"/>
      <c r="CW116" s="782"/>
      <c r="CX116" s="782"/>
      <c r="CY116" s="782"/>
      <c r="CZ116" s="782"/>
      <c r="DA116" s="782"/>
      <c r="DB116" s="782"/>
      <c r="DC116" s="782"/>
      <c r="DD116" s="782"/>
      <c r="DE116" s="782"/>
      <c r="DF116" s="782"/>
      <c r="DG116" s="782"/>
      <c r="DH116" s="782"/>
      <c r="DI116" s="782"/>
      <c r="DJ116" s="782"/>
      <c r="DK116" s="782"/>
      <c r="DL116" s="782"/>
      <c r="DM116" s="782"/>
      <c r="DN116" s="782"/>
      <c r="DO116" s="782"/>
      <c r="DP116" s="782"/>
      <c r="DQ116" s="782"/>
      <c r="DR116" s="782"/>
      <c r="DS116" s="782"/>
      <c r="DT116" s="782"/>
      <c r="DU116" s="782"/>
      <c r="DV116" s="782"/>
      <c r="DW116" s="782"/>
      <c r="DX116" s="782"/>
      <c r="DY116" s="782"/>
      <c r="DZ116" s="782"/>
      <c r="EA116" s="782"/>
      <c r="EB116" s="782"/>
      <c r="EC116" s="782"/>
      <c r="ED116" s="782"/>
      <c r="EE116" s="782"/>
      <c r="EF116" s="782"/>
      <c r="EG116" s="782"/>
      <c r="EH116" s="782"/>
      <c r="EI116" s="782"/>
      <c r="EJ116" s="782"/>
      <c r="EK116" s="782"/>
      <c r="EL116" s="782"/>
      <c r="EM116" s="782"/>
      <c r="EN116" s="782"/>
      <c r="EO116" s="782"/>
      <c r="EP116" s="782"/>
      <c r="EQ116" s="782"/>
      <c r="ER116" s="782"/>
      <c r="ES116" s="782"/>
      <c r="ET116" s="782"/>
      <c r="EU116" s="782"/>
      <c r="EV116" s="782"/>
      <c r="EW116" s="782"/>
      <c r="EX116" s="782"/>
      <c r="EY116" s="782"/>
      <c r="EZ116" s="782"/>
      <c r="FA116" s="782"/>
      <c r="FB116" s="782"/>
      <c r="FC116" s="782"/>
      <c r="FD116" s="782"/>
      <c r="FE116" s="782"/>
      <c r="FF116" s="782"/>
      <c r="FG116" s="782"/>
      <c r="FH116" s="782"/>
      <c r="FI116" s="782"/>
      <c r="FJ116" s="782"/>
      <c r="FK116" s="782"/>
      <c r="FL116" s="782"/>
      <c r="FM116" s="782"/>
      <c r="FN116" s="782"/>
      <c r="FO116" s="782"/>
      <c r="FP116" s="782"/>
      <c r="FQ116" s="782"/>
      <c r="FR116" s="782"/>
      <c r="FS116" s="782"/>
      <c r="FT116" s="782"/>
      <c r="FU116" s="782"/>
      <c r="FV116" s="782"/>
      <c r="FW116" s="782"/>
      <c r="FX116" s="782"/>
      <c r="FY116" s="782"/>
      <c r="FZ116" s="782"/>
      <c r="GA116" s="782"/>
      <c r="GB116" s="782"/>
      <c r="GC116" s="782"/>
      <c r="GD116" s="782"/>
      <c r="GE116" s="782"/>
      <c r="GF116" s="782"/>
      <c r="GG116" s="782"/>
      <c r="GH116" s="782"/>
      <c r="GI116" s="782"/>
      <c r="GJ116" s="782"/>
      <c r="GK116" s="782"/>
      <c r="GL116" s="782"/>
      <c r="GM116" s="782"/>
      <c r="GN116" s="782"/>
      <c r="GO116" s="782"/>
      <c r="GP116" s="782"/>
      <c r="GQ116" s="782"/>
      <c r="GR116" s="782"/>
      <c r="GS116" s="782"/>
      <c r="GT116" s="782"/>
      <c r="GU116" s="782"/>
      <c r="GV116" s="782"/>
      <c r="GW116" s="782"/>
      <c r="GX116" s="782"/>
      <c r="GY116" s="782"/>
      <c r="GZ116" s="782"/>
      <c r="HA116" s="782"/>
      <c r="HB116" s="782"/>
      <c r="HC116" s="782"/>
      <c r="HD116" s="782"/>
      <c r="HE116" s="782"/>
      <c r="HF116" s="782"/>
      <c r="HG116" s="782"/>
      <c r="HH116" s="782"/>
      <c r="HI116" s="782"/>
      <c r="HJ116" s="782"/>
      <c r="HK116" s="782"/>
      <c r="HL116" s="782"/>
      <c r="HM116" s="782"/>
      <c r="HN116" s="782"/>
      <c r="HO116" s="782"/>
      <c r="HP116" s="782"/>
      <c r="HQ116" s="782"/>
      <c r="HR116" s="782"/>
      <c r="HS116" s="782"/>
      <c r="HT116" s="782"/>
      <c r="HU116" s="782"/>
      <c r="HV116" s="782"/>
      <c r="HW116" s="782"/>
      <c r="HX116" s="782"/>
      <c r="HY116" s="782"/>
      <c r="HZ116" s="782"/>
      <c r="IA116" s="782"/>
      <c r="IB116" s="782"/>
      <c r="IC116" s="782"/>
      <c r="ID116" s="782"/>
      <c r="IE116" s="782"/>
      <c r="IF116" s="782"/>
      <c r="IG116" s="782"/>
      <c r="IH116" s="782"/>
      <c r="II116" s="782"/>
      <c r="IJ116" s="782"/>
      <c r="IK116" s="782"/>
      <c r="IL116" s="782"/>
      <c r="IM116" s="782"/>
      <c r="IN116" s="782"/>
      <c r="IO116" s="782"/>
      <c r="IP116" s="782"/>
      <c r="IQ116" s="782"/>
      <c r="IR116" s="782"/>
      <c r="IS116" s="782"/>
      <c r="IT116" s="782"/>
      <c r="IU116" s="782"/>
      <c r="IV116" s="782"/>
      <c r="IW116" s="782"/>
      <c r="IX116" s="782"/>
      <c r="IY116" s="782"/>
    </row>
    <row r="117" spans="1:259">
      <c r="A117" s="762" t="s">
        <v>565</v>
      </c>
      <c r="B117" s="843" t="s">
        <v>1075</v>
      </c>
      <c r="C117" s="844" t="s">
        <v>913</v>
      </c>
      <c r="D117" s="844" t="s">
        <v>1057</v>
      </c>
      <c r="E117" s="844">
        <v>4.34</v>
      </c>
      <c r="F117" s="844"/>
      <c r="G117" s="845">
        <v>0.3</v>
      </c>
      <c r="H117" s="798"/>
      <c r="I117" s="766">
        <v>0.7</v>
      </c>
      <c r="J117" s="766"/>
      <c r="K117" s="803"/>
      <c r="L117" s="765">
        <f t="shared" si="39"/>
        <v>3.0379999999999998</v>
      </c>
      <c r="M117" s="845">
        <v>1</v>
      </c>
      <c r="N117" s="766">
        <f t="shared" si="40"/>
        <v>0.60760000000000003</v>
      </c>
      <c r="O117" s="766"/>
      <c r="P117" s="767">
        <f t="shared" si="41"/>
        <v>1.063734</v>
      </c>
      <c r="Q117" s="768">
        <f t="shared" si="42"/>
        <v>11.049334</v>
      </c>
      <c r="R117" s="510">
        <v>2340000</v>
      </c>
      <c r="S117" s="769">
        <f t="shared" si="48"/>
        <v>25855441.559999999</v>
      </c>
      <c r="T117" s="770">
        <f t="shared" si="43"/>
        <v>98.78104596</v>
      </c>
      <c r="U117" s="770">
        <f t="shared" si="44"/>
        <v>20.551761240000001</v>
      </c>
      <c r="V117" s="770">
        <f t="shared" si="45"/>
        <v>35.799842160000004</v>
      </c>
      <c r="W117" s="770">
        <f t="shared" si="46"/>
        <v>155.13264936000002</v>
      </c>
      <c r="X117" s="770">
        <f t="shared" si="47"/>
        <v>12.186720000000001</v>
      </c>
      <c r="Y117" s="781"/>
      <c r="Z117" s="781"/>
      <c r="AA117" s="817" t="s">
        <v>1068</v>
      </c>
      <c r="AB117" s="782"/>
      <c r="AC117" s="818"/>
      <c r="AD117" s="818"/>
      <c r="AE117" s="818"/>
      <c r="AF117" s="782"/>
      <c r="AG117" s="782"/>
      <c r="AH117" s="782"/>
      <c r="AI117" s="782"/>
      <c r="AJ117" s="782"/>
      <c r="AK117" s="782"/>
      <c r="AL117" s="782"/>
      <c r="AM117" s="782"/>
      <c r="AN117" s="782"/>
      <c r="AO117" s="782"/>
      <c r="AP117" s="782"/>
      <c r="AQ117" s="782"/>
      <c r="AR117" s="782"/>
      <c r="AS117" s="782"/>
      <c r="AT117" s="782"/>
      <c r="AU117" s="782"/>
      <c r="AV117" s="782"/>
      <c r="AW117" s="782"/>
      <c r="AX117" s="782"/>
      <c r="AY117" s="782"/>
      <c r="AZ117" s="782"/>
      <c r="BA117" s="782"/>
      <c r="BB117" s="782"/>
      <c r="BC117" s="782"/>
      <c r="BD117" s="782"/>
      <c r="BE117" s="782"/>
      <c r="BF117" s="782"/>
      <c r="BG117" s="782"/>
      <c r="BH117" s="782"/>
      <c r="BI117" s="782"/>
      <c r="BJ117" s="782"/>
      <c r="BK117" s="782"/>
      <c r="BL117" s="782"/>
      <c r="BM117" s="782"/>
      <c r="BN117" s="782"/>
      <c r="BO117" s="782"/>
      <c r="BP117" s="782"/>
      <c r="BQ117" s="782"/>
      <c r="BR117" s="782"/>
      <c r="BS117" s="782"/>
      <c r="BT117" s="782"/>
      <c r="BU117" s="782"/>
      <c r="BV117" s="782"/>
      <c r="BW117" s="782"/>
      <c r="BX117" s="782"/>
      <c r="BY117" s="782"/>
      <c r="BZ117" s="782"/>
      <c r="CA117" s="782"/>
      <c r="CB117" s="782"/>
      <c r="CC117" s="782"/>
      <c r="CD117" s="782"/>
      <c r="CE117" s="782"/>
      <c r="CF117" s="782"/>
      <c r="CG117" s="782"/>
      <c r="CH117" s="782"/>
      <c r="CI117" s="782"/>
      <c r="CJ117" s="782"/>
      <c r="CK117" s="782"/>
      <c r="CL117" s="782"/>
      <c r="CM117" s="782"/>
      <c r="CN117" s="782"/>
      <c r="CO117" s="782"/>
      <c r="CP117" s="782"/>
      <c r="CQ117" s="782"/>
      <c r="CR117" s="782"/>
      <c r="CS117" s="782"/>
      <c r="CT117" s="782"/>
      <c r="CU117" s="782"/>
      <c r="CV117" s="782"/>
      <c r="CW117" s="782"/>
      <c r="CX117" s="782"/>
      <c r="CY117" s="782"/>
      <c r="CZ117" s="782"/>
      <c r="DA117" s="782"/>
      <c r="DB117" s="782"/>
      <c r="DC117" s="782"/>
      <c r="DD117" s="782"/>
      <c r="DE117" s="782"/>
      <c r="DF117" s="782"/>
      <c r="DG117" s="782"/>
      <c r="DH117" s="782"/>
      <c r="DI117" s="782"/>
      <c r="DJ117" s="782"/>
      <c r="DK117" s="782"/>
      <c r="DL117" s="782"/>
      <c r="DM117" s="782"/>
      <c r="DN117" s="782"/>
      <c r="DO117" s="782"/>
      <c r="DP117" s="782"/>
      <c r="DQ117" s="782"/>
      <c r="DR117" s="782"/>
      <c r="DS117" s="782"/>
      <c r="DT117" s="782"/>
      <c r="DU117" s="782"/>
      <c r="DV117" s="782"/>
      <c r="DW117" s="782"/>
      <c r="DX117" s="782"/>
      <c r="DY117" s="782"/>
      <c r="DZ117" s="782"/>
      <c r="EA117" s="782"/>
      <c r="EB117" s="782"/>
      <c r="EC117" s="782"/>
      <c r="ED117" s="782"/>
      <c r="EE117" s="782"/>
      <c r="EF117" s="782"/>
      <c r="EG117" s="782"/>
      <c r="EH117" s="782"/>
      <c r="EI117" s="782"/>
      <c r="EJ117" s="782"/>
      <c r="EK117" s="782"/>
      <c r="EL117" s="782"/>
      <c r="EM117" s="782"/>
      <c r="EN117" s="782"/>
      <c r="EO117" s="782"/>
      <c r="EP117" s="782"/>
      <c r="EQ117" s="782"/>
      <c r="ER117" s="782"/>
      <c r="ES117" s="782"/>
      <c r="ET117" s="782"/>
      <c r="EU117" s="782"/>
      <c r="EV117" s="782"/>
      <c r="EW117" s="782"/>
      <c r="EX117" s="782"/>
      <c r="EY117" s="782"/>
      <c r="EZ117" s="782"/>
      <c r="FA117" s="782"/>
      <c r="FB117" s="782"/>
      <c r="FC117" s="782"/>
      <c r="FD117" s="782"/>
      <c r="FE117" s="782"/>
      <c r="FF117" s="782"/>
      <c r="FG117" s="782"/>
      <c r="FH117" s="782"/>
      <c r="FI117" s="782"/>
      <c r="FJ117" s="782"/>
      <c r="FK117" s="782"/>
      <c r="FL117" s="782"/>
      <c r="FM117" s="782"/>
      <c r="FN117" s="782"/>
      <c r="FO117" s="782"/>
      <c r="FP117" s="782"/>
      <c r="FQ117" s="782"/>
      <c r="FR117" s="782"/>
      <c r="FS117" s="782"/>
      <c r="FT117" s="782"/>
      <c r="FU117" s="782"/>
      <c r="FV117" s="782"/>
      <c r="FW117" s="782"/>
      <c r="FX117" s="782"/>
      <c r="FY117" s="782"/>
      <c r="FZ117" s="782"/>
      <c r="GA117" s="782"/>
      <c r="GB117" s="782"/>
      <c r="GC117" s="782"/>
      <c r="GD117" s="782"/>
      <c r="GE117" s="782"/>
      <c r="GF117" s="782"/>
      <c r="GG117" s="782"/>
      <c r="GH117" s="782"/>
      <c r="GI117" s="782"/>
      <c r="GJ117" s="782"/>
      <c r="GK117" s="782"/>
      <c r="GL117" s="782"/>
      <c r="GM117" s="782"/>
      <c r="GN117" s="782"/>
      <c r="GO117" s="782"/>
      <c r="GP117" s="782"/>
      <c r="GQ117" s="782"/>
      <c r="GR117" s="782"/>
      <c r="GS117" s="782"/>
      <c r="GT117" s="782"/>
      <c r="GU117" s="782"/>
      <c r="GV117" s="782"/>
      <c r="GW117" s="782"/>
      <c r="GX117" s="782"/>
      <c r="GY117" s="782"/>
      <c r="GZ117" s="782"/>
      <c r="HA117" s="782"/>
      <c r="HB117" s="782"/>
      <c r="HC117" s="782"/>
      <c r="HD117" s="782"/>
      <c r="HE117" s="782"/>
      <c r="HF117" s="782"/>
      <c r="HG117" s="782"/>
      <c r="HH117" s="782"/>
      <c r="HI117" s="782"/>
      <c r="HJ117" s="782"/>
      <c r="HK117" s="782"/>
      <c r="HL117" s="782"/>
      <c r="HM117" s="782"/>
      <c r="HN117" s="782"/>
      <c r="HO117" s="782"/>
      <c r="HP117" s="782"/>
      <c r="HQ117" s="782"/>
      <c r="HR117" s="782"/>
      <c r="HS117" s="782"/>
      <c r="HT117" s="782"/>
      <c r="HU117" s="782"/>
      <c r="HV117" s="782"/>
      <c r="HW117" s="782"/>
      <c r="HX117" s="782"/>
      <c r="HY117" s="782"/>
      <c r="HZ117" s="782"/>
      <c r="IA117" s="782"/>
      <c r="IB117" s="782"/>
      <c r="IC117" s="782"/>
      <c r="ID117" s="782"/>
      <c r="IE117" s="782"/>
      <c r="IF117" s="782"/>
      <c r="IG117" s="782"/>
      <c r="IH117" s="782"/>
      <c r="II117" s="782"/>
      <c r="IJ117" s="782"/>
      <c r="IK117" s="782"/>
      <c r="IL117" s="782"/>
      <c r="IM117" s="782"/>
      <c r="IN117" s="782"/>
      <c r="IO117" s="782"/>
      <c r="IP117" s="782"/>
      <c r="IQ117" s="782"/>
      <c r="IR117" s="782"/>
      <c r="IS117" s="782"/>
      <c r="IT117" s="782"/>
      <c r="IU117" s="782"/>
      <c r="IV117" s="782"/>
      <c r="IW117" s="782"/>
      <c r="IX117" s="782"/>
      <c r="IY117" s="782"/>
    </row>
    <row r="118" spans="1:259">
      <c r="A118" s="762" t="s">
        <v>569</v>
      </c>
      <c r="B118" s="843" t="s">
        <v>1076</v>
      </c>
      <c r="C118" s="844" t="s">
        <v>913</v>
      </c>
      <c r="D118" s="844" t="s">
        <v>1070</v>
      </c>
      <c r="E118" s="844">
        <v>3.66</v>
      </c>
      <c r="F118" s="844"/>
      <c r="G118" s="845">
        <v>0.3</v>
      </c>
      <c r="H118" s="798"/>
      <c r="I118" s="766">
        <v>0.7</v>
      </c>
      <c r="J118" s="766"/>
      <c r="K118" s="803"/>
      <c r="L118" s="765">
        <f t="shared" si="39"/>
        <v>2.5619999999999998</v>
      </c>
      <c r="M118" s="845">
        <v>1</v>
      </c>
      <c r="N118" s="766">
        <f t="shared" si="40"/>
        <v>0.51240000000000008</v>
      </c>
      <c r="O118" s="766"/>
      <c r="P118" s="767">
        <f t="shared" si="41"/>
        <v>0.89706600000000014</v>
      </c>
      <c r="Q118" s="768">
        <f t="shared" si="42"/>
        <v>9.6314659999999996</v>
      </c>
      <c r="R118" s="510">
        <v>2340000</v>
      </c>
      <c r="S118" s="769">
        <f t="shared" si="48"/>
        <v>22537630.439999998</v>
      </c>
      <c r="T118" s="770">
        <f t="shared" si="43"/>
        <v>86.105306039999988</v>
      </c>
      <c r="U118" s="770">
        <f t="shared" si="44"/>
        <v>17.914526760000001</v>
      </c>
      <c r="V118" s="770">
        <f t="shared" si="45"/>
        <v>31.205949839999999</v>
      </c>
      <c r="W118" s="770">
        <f t="shared" si="46"/>
        <v>135.22578263999998</v>
      </c>
      <c r="X118" s="770">
        <f t="shared" si="47"/>
        <v>10.277279999999999</v>
      </c>
      <c r="Y118" s="781"/>
      <c r="Z118" s="781"/>
      <c r="AA118" s="817" t="s">
        <v>1068</v>
      </c>
      <c r="AB118" s="782"/>
      <c r="AC118" s="818"/>
      <c r="AD118" s="818"/>
      <c r="AE118" s="818"/>
      <c r="AF118" s="782"/>
      <c r="AG118" s="782"/>
      <c r="AH118" s="782"/>
      <c r="AI118" s="782"/>
      <c r="AJ118" s="782"/>
      <c r="AK118" s="782"/>
      <c r="AL118" s="782"/>
      <c r="AM118" s="782"/>
      <c r="AN118" s="782"/>
      <c r="AO118" s="782"/>
      <c r="AP118" s="782"/>
      <c r="AQ118" s="782"/>
      <c r="AR118" s="782"/>
      <c r="AS118" s="782"/>
      <c r="AT118" s="782"/>
      <c r="AU118" s="782"/>
      <c r="AV118" s="782"/>
      <c r="AW118" s="782"/>
      <c r="AX118" s="782"/>
      <c r="AY118" s="782"/>
      <c r="AZ118" s="782"/>
      <c r="BA118" s="782"/>
      <c r="BB118" s="782"/>
      <c r="BC118" s="782"/>
      <c r="BD118" s="782"/>
      <c r="BE118" s="782"/>
      <c r="BF118" s="782"/>
      <c r="BG118" s="782"/>
      <c r="BH118" s="782"/>
      <c r="BI118" s="782"/>
      <c r="BJ118" s="782"/>
      <c r="BK118" s="782"/>
      <c r="BL118" s="782"/>
      <c r="BM118" s="782"/>
      <c r="BN118" s="782"/>
      <c r="BO118" s="782"/>
      <c r="BP118" s="782"/>
      <c r="BQ118" s="782"/>
      <c r="BR118" s="782"/>
      <c r="BS118" s="782"/>
      <c r="BT118" s="782"/>
      <c r="BU118" s="782"/>
      <c r="BV118" s="782"/>
      <c r="BW118" s="782"/>
      <c r="BX118" s="782"/>
      <c r="BY118" s="782"/>
      <c r="BZ118" s="782"/>
      <c r="CA118" s="782"/>
      <c r="CB118" s="782"/>
      <c r="CC118" s="782"/>
      <c r="CD118" s="782"/>
      <c r="CE118" s="782"/>
      <c r="CF118" s="782"/>
      <c r="CG118" s="782"/>
      <c r="CH118" s="782"/>
      <c r="CI118" s="782"/>
      <c r="CJ118" s="782"/>
      <c r="CK118" s="782"/>
      <c r="CL118" s="782"/>
      <c r="CM118" s="782"/>
      <c r="CN118" s="782"/>
      <c r="CO118" s="782"/>
      <c r="CP118" s="782"/>
      <c r="CQ118" s="782"/>
      <c r="CR118" s="782"/>
      <c r="CS118" s="782"/>
      <c r="CT118" s="782"/>
      <c r="CU118" s="782"/>
      <c r="CV118" s="782"/>
      <c r="CW118" s="782"/>
      <c r="CX118" s="782"/>
      <c r="CY118" s="782"/>
      <c r="CZ118" s="782"/>
      <c r="DA118" s="782"/>
      <c r="DB118" s="782"/>
      <c r="DC118" s="782"/>
      <c r="DD118" s="782"/>
      <c r="DE118" s="782"/>
      <c r="DF118" s="782"/>
      <c r="DG118" s="782"/>
      <c r="DH118" s="782"/>
      <c r="DI118" s="782"/>
      <c r="DJ118" s="782"/>
      <c r="DK118" s="782"/>
      <c r="DL118" s="782"/>
      <c r="DM118" s="782"/>
      <c r="DN118" s="782"/>
      <c r="DO118" s="782"/>
      <c r="DP118" s="782"/>
      <c r="DQ118" s="782"/>
      <c r="DR118" s="782"/>
      <c r="DS118" s="782"/>
      <c r="DT118" s="782"/>
      <c r="DU118" s="782"/>
      <c r="DV118" s="782"/>
      <c r="DW118" s="782"/>
      <c r="DX118" s="782"/>
      <c r="DY118" s="782"/>
      <c r="DZ118" s="782"/>
      <c r="EA118" s="782"/>
      <c r="EB118" s="782"/>
      <c r="EC118" s="782"/>
      <c r="ED118" s="782"/>
      <c r="EE118" s="782"/>
      <c r="EF118" s="782"/>
      <c r="EG118" s="782"/>
      <c r="EH118" s="782"/>
      <c r="EI118" s="782"/>
      <c r="EJ118" s="782"/>
      <c r="EK118" s="782"/>
      <c r="EL118" s="782"/>
      <c r="EM118" s="782"/>
      <c r="EN118" s="782"/>
      <c r="EO118" s="782"/>
      <c r="EP118" s="782"/>
      <c r="EQ118" s="782"/>
      <c r="ER118" s="782"/>
      <c r="ES118" s="782"/>
      <c r="ET118" s="782"/>
      <c r="EU118" s="782"/>
      <c r="EV118" s="782"/>
      <c r="EW118" s="782"/>
      <c r="EX118" s="782"/>
      <c r="EY118" s="782"/>
      <c r="EZ118" s="782"/>
      <c r="FA118" s="782"/>
      <c r="FB118" s="782"/>
      <c r="FC118" s="782"/>
      <c r="FD118" s="782"/>
      <c r="FE118" s="782"/>
      <c r="FF118" s="782"/>
      <c r="FG118" s="782"/>
      <c r="FH118" s="782"/>
      <c r="FI118" s="782"/>
      <c r="FJ118" s="782"/>
      <c r="FK118" s="782"/>
      <c r="FL118" s="782"/>
      <c r="FM118" s="782"/>
      <c r="FN118" s="782"/>
      <c r="FO118" s="782"/>
      <c r="FP118" s="782"/>
      <c r="FQ118" s="782"/>
      <c r="FR118" s="782"/>
      <c r="FS118" s="782"/>
      <c r="FT118" s="782"/>
      <c r="FU118" s="782"/>
      <c r="FV118" s="782"/>
      <c r="FW118" s="782"/>
      <c r="FX118" s="782"/>
      <c r="FY118" s="782"/>
      <c r="FZ118" s="782"/>
      <c r="GA118" s="782"/>
      <c r="GB118" s="782"/>
      <c r="GC118" s="782"/>
      <c r="GD118" s="782"/>
      <c r="GE118" s="782"/>
      <c r="GF118" s="782"/>
      <c r="GG118" s="782"/>
      <c r="GH118" s="782"/>
      <c r="GI118" s="782"/>
      <c r="GJ118" s="782"/>
      <c r="GK118" s="782"/>
      <c r="GL118" s="782"/>
      <c r="GM118" s="782"/>
      <c r="GN118" s="782"/>
      <c r="GO118" s="782"/>
      <c r="GP118" s="782"/>
      <c r="GQ118" s="782"/>
      <c r="GR118" s="782"/>
      <c r="GS118" s="782"/>
      <c r="GT118" s="782"/>
      <c r="GU118" s="782"/>
      <c r="GV118" s="782"/>
      <c r="GW118" s="782"/>
      <c r="GX118" s="782"/>
      <c r="GY118" s="782"/>
      <c r="GZ118" s="782"/>
      <c r="HA118" s="782"/>
      <c r="HB118" s="782"/>
      <c r="HC118" s="782"/>
      <c r="HD118" s="782"/>
      <c r="HE118" s="782"/>
      <c r="HF118" s="782"/>
      <c r="HG118" s="782"/>
      <c r="HH118" s="782"/>
      <c r="HI118" s="782"/>
      <c r="HJ118" s="782"/>
      <c r="HK118" s="782"/>
      <c r="HL118" s="782"/>
      <c r="HM118" s="782"/>
      <c r="HN118" s="782"/>
      <c r="HO118" s="782"/>
      <c r="HP118" s="782"/>
      <c r="HQ118" s="782"/>
      <c r="HR118" s="782"/>
      <c r="HS118" s="782"/>
      <c r="HT118" s="782"/>
      <c r="HU118" s="782"/>
      <c r="HV118" s="782"/>
      <c r="HW118" s="782"/>
      <c r="HX118" s="782"/>
      <c r="HY118" s="782"/>
      <c r="HZ118" s="782"/>
      <c r="IA118" s="782"/>
      <c r="IB118" s="782"/>
      <c r="IC118" s="782"/>
      <c r="ID118" s="782"/>
      <c r="IE118" s="782"/>
      <c r="IF118" s="782"/>
      <c r="IG118" s="782"/>
      <c r="IH118" s="782"/>
      <c r="II118" s="782"/>
      <c r="IJ118" s="782"/>
      <c r="IK118" s="782"/>
      <c r="IL118" s="782"/>
      <c r="IM118" s="782"/>
      <c r="IN118" s="782"/>
      <c r="IO118" s="782"/>
      <c r="IP118" s="782"/>
      <c r="IQ118" s="782"/>
      <c r="IR118" s="782"/>
      <c r="IS118" s="782"/>
      <c r="IT118" s="782"/>
      <c r="IU118" s="782"/>
      <c r="IV118" s="782"/>
      <c r="IW118" s="782"/>
      <c r="IX118" s="782"/>
      <c r="IY118" s="782"/>
    </row>
    <row r="119" spans="1:259">
      <c r="A119" s="762" t="s">
        <v>571</v>
      </c>
      <c r="B119" s="843" t="s">
        <v>1077</v>
      </c>
      <c r="C119" s="844" t="s">
        <v>913</v>
      </c>
      <c r="D119" s="844" t="s">
        <v>1070</v>
      </c>
      <c r="E119" s="844">
        <v>3.66</v>
      </c>
      <c r="F119" s="844">
        <v>0</v>
      </c>
      <c r="G119" s="845">
        <v>0.6</v>
      </c>
      <c r="H119" s="798"/>
      <c r="I119" s="766">
        <v>0.7</v>
      </c>
      <c r="J119" s="766"/>
      <c r="K119" s="803"/>
      <c r="L119" s="765">
        <f t="shared" si="39"/>
        <v>2.5619999999999998</v>
      </c>
      <c r="M119" s="845">
        <v>0.7</v>
      </c>
      <c r="N119" s="766">
        <f t="shared" si="40"/>
        <v>0.47580000000000006</v>
      </c>
      <c r="O119" s="766"/>
      <c r="P119" s="767">
        <f t="shared" si="41"/>
        <v>0.88919700000000013</v>
      </c>
      <c r="Q119" s="768">
        <f t="shared" si="42"/>
        <v>9.5869969999999984</v>
      </c>
      <c r="R119" s="510">
        <v>2340000</v>
      </c>
      <c r="S119" s="769">
        <f t="shared" si="48"/>
        <v>22433572.979999997</v>
      </c>
      <c r="T119" s="770">
        <f t="shared" si="43"/>
        <v>85.707753179999983</v>
      </c>
      <c r="U119" s="770">
        <f t="shared" si="44"/>
        <v>17.831814419999997</v>
      </c>
      <c r="V119" s="770">
        <f t="shared" si="45"/>
        <v>31.061870279999997</v>
      </c>
      <c r="W119" s="770">
        <f t="shared" si="46"/>
        <v>134.60143787999999</v>
      </c>
      <c r="X119" s="770">
        <f t="shared" si="47"/>
        <v>10.277279999999999</v>
      </c>
      <c r="Y119" s="781"/>
      <c r="Z119" s="781"/>
      <c r="AA119" s="817" t="s">
        <v>1051</v>
      </c>
      <c r="AB119" s="782"/>
      <c r="AC119" s="818"/>
      <c r="AD119" s="818"/>
      <c r="AE119" s="818"/>
      <c r="AF119" s="782"/>
      <c r="AG119" s="782"/>
      <c r="AH119" s="782"/>
      <c r="AI119" s="782"/>
      <c r="AJ119" s="782"/>
      <c r="AK119" s="782"/>
      <c r="AL119" s="782"/>
      <c r="AM119" s="782"/>
      <c r="AN119" s="782"/>
      <c r="AO119" s="782"/>
      <c r="AP119" s="782"/>
      <c r="AQ119" s="782"/>
      <c r="AR119" s="782"/>
      <c r="AS119" s="782"/>
      <c r="AT119" s="782"/>
      <c r="AU119" s="782"/>
      <c r="AV119" s="782"/>
      <c r="AW119" s="782"/>
      <c r="AX119" s="782"/>
      <c r="AY119" s="782"/>
      <c r="AZ119" s="782"/>
      <c r="BA119" s="782"/>
      <c r="BB119" s="782"/>
      <c r="BC119" s="782"/>
      <c r="BD119" s="782"/>
      <c r="BE119" s="782"/>
      <c r="BF119" s="782"/>
      <c r="BG119" s="782"/>
      <c r="BH119" s="782"/>
      <c r="BI119" s="782"/>
      <c r="BJ119" s="782"/>
      <c r="BK119" s="782"/>
      <c r="BL119" s="782"/>
      <c r="BM119" s="782"/>
      <c r="BN119" s="782"/>
      <c r="BO119" s="782"/>
      <c r="BP119" s="782"/>
      <c r="BQ119" s="782"/>
      <c r="BR119" s="782"/>
      <c r="BS119" s="782"/>
      <c r="BT119" s="782"/>
      <c r="BU119" s="782"/>
      <c r="BV119" s="782"/>
      <c r="BW119" s="782"/>
      <c r="BX119" s="782"/>
      <c r="BY119" s="782"/>
      <c r="BZ119" s="782"/>
      <c r="CA119" s="782"/>
      <c r="CB119" s="782"/>
      <c r="CC119" s="782"/>
      <c r="CD119" s="782"/>
      <c r="CE119" s="782"/>
      <c r="CF119" s="782"/>
      <c r="CG119" s="782"/>
      <c r="CH119" s="782"/>
      <c r="CI119" s="782"/>
      <c r="CJ119" s="782"/>
      <c r="CK119" s="782"/>
      <c r="CL119" s="782"/>
      <c r="CM119" s="782"/>
      <c r="CN119" s="782"/>
      <c r="CO119" s="782"/>
      <c r="CP119" s="782"/>
      <c r="CQ119" s="782"/>
      <c r="CR119" s="782"/>
      <c r="CS119" s="782"/>
      <c r="CT119" s="782"/>
      <c r="CU119" s="782"/>
      <c r="CV119" s="782"/>
      <c r="CW119" s="782"/>
      <c r="CX119" s="782"/>
      <c r="CY119" s="782"/>
      <c r="CZ119" s="782"/>
      <c r="DA119" s="782"/>
      <c r="DB119" s="782"/>
      <c r="DC119" s="782"/>
      <c r="DD119" s="782"/>
      <c r="DE119" s="782"/>
      <c r="DF119" s="782"/>
      <c r="DG119" s="782"/>
      <c r="DH119" s="782"/>
      <c r="DI119" s="782"/>
      <c r="DJ119" s="782"/>
      <c r="DK119" s="782"/>
      <c r="DL119" s="782"/>
      <c r="DM119" s="782"/>
      <c r="DN119" s="782"/>
      <c r="DO119" s="782"/>
      <c r="DP119" s="782"/>
      <c r="DQ119" s="782"/>
      <c r="DR119" s="782"/>
      <c r="DS119" s="782"/>
      <c r="DT119" s="782"/>
      <c r="DU119" s="782"/>
      <c r="DV119" s="782"/>
      <c r="DW119" s="782"/>
      <c r="DX119" s="782"/>
      <c r="DY119" s="782"/>
      <c r="DZ119" s="782"/>
      <c r="EA119" s="782"/>
      <c r="EB119" s="782"/>
      <c r="EC119" s="782"/>
      <c r="ED119" s="782"/>
      <c r="EE119" s="782"/>
      <c r="EF119" s="782"/>
      <c r="EG119" s="782"/>
      <c r="EH119" s="782"/>
      <c r="EI119" s="782"/>
      <c r="EJ119" s="782"/>
      <c r="EK119" s="782"/>
      <c r="EL119" s="782"/>
      <c r="EM119" s="782"/>
      <c r="EN119" s="782"/>
      <c r="EO119" s="782"/>
      <c r="EP119" s="782"/>
      <c r="EQ119" s="782"/>
      <c r="ER119" s="782"/>
      <c r="ES119" s="782"/>
      <c r="ET119" s="782"/>
      <c r="EU119" s="782"/>
      <c r="EV119" s="782"/>
      <c r="EW119" s="782"/>
      <c r="EX119" s="782"/>
      <c r="EY119" s="782"/>
      <c r="EZ119" s="782"/>
      <c r="FA119" s="782"/>
      <c r="FB119" s="782"/>
      <c r="FC119" s="782"/>
      <c r="FD119" s="782"/>
      <c r="FE119" s="782"/>
      <c r="FF119" s="782"/>
      <c r="FG119" s="782"/>
      <c r="FH119" s="782"/>
      <c r="FI119" s="782"/>
      <c r="FJ119" s="782"/>
      <c r="FK119" s="782"/>
      <c r="FL119" s="782"/>
      <c r="FM119" s="782"/>
      <c r="FN119" s="782"/>
      <c r="FO119" s="782"/>
      <c r="FP119" s="782"/>
      <c r="FQ119" s="782"/>
      <c r="FR119" s="782"/>
      <c r="FS119" s="782"/>
      <c r="FT119" s="782"/>
      <c r="FU119" s="782"/>
      <c r="FV119" s="782"/>
      <c r="FW119" s="782"/>
      <c r="FX119" s="782"/>
      <c r="FY119" s="782"/>
      <c r="FZ119" s="782"/>
      <c r="GA119" s="782"/>
      <c r="GB119" s="782"/>
      <c r="GC119" s="782"/>
      <c r="GD119" s="782"/>
      <c r="GE119" s="782"/>
      <c r="GF119" s="782"/>
      <c r="GG119" s="782"/>
      <c r="GH119" s="782"/>
      <c r="GI119" s="782"/>
      <c r="GJ119" s="782"/>
      <c r="GK119" s="782"/>
      <c r="GL119" s="782"/>
      <c r="GM119" s="782"/>
      <c r="GN119" s="782"/>
      <c r="GO119" s="782"/>
      <c r="GP119" s="782"/>
      <c r="GQ119" s="782"/>
      <c r="GR119" s="782"/>
      <c r="GS119" s="782"/>
      <c r="GT119" s="782"/>
      <c r="GU119" s="782"/>
      <c r="GV119" s="782"/>
      <c r="GW119" s="782"/>
      <c r="GX119" s="782"/>
      <c r="GY119" s="782"/>
      <c r="GZ119" s="782"/>
      <c r="HA119" s="782"/>
      <c r="HB119" s="782"/>
      <c r="HC119" s="782"/>
      <c r="HD119" s="782"/>
      <c r="HE119" s="782"/>
      <c r="HF119" s="782"/>
      <c r="HG119" s="782"/>
      <c r="HH119" s="782"/>
      <c r="HI119" s="782"/>
      <c r="HJ119" s="782"/>
      <c r="HK119" s="782"/>
      <c r="HL119" s="782"/>
      <c r="HM119" s="782"/>
      <c r="HN119" s="782"/>
      <c r="HO119" s="782"/>
      <c r="HP119" s="782"/>
      <c r="HQ119" s="782"/>
      <c r="HR119" s="782"/>
      <c r="HS119" s="782"/>
      <c r="HT119" s="782"/>
      <c r="HU119" s="782"/>
      <c r="HV119" s="782"/>
      <c r="HW119" s="782"/>
      <c r="HX119" s="782"/>
      <c r="HY119" s="782"/>
      <c r="HZ119" s="782"/>
      <c r="IA119" s="782"/>
      <c r="IB119" s="782"/>
      <c r="IC119" s="782"/>
      <c r="ID119" s="782"/>
      <c r="IE119" s="782"/>
      <c r="IF119" s="782"/>
      <c r="IG119" s="782"/>
      <c r="IH119" s="782"/>
      <c r="II119" s="782"/>
      <c r="IJ119" s="782"/>
      <c r="IK119" s="782"/>
      <c r="IL119" s="782"/>
      <c r="IM119" s="782"/>
      <c r="IN119" s="782"/>
      <c r="IO119" s="782"/>
      <c r="IP119" s="782"/>
      <c r="IQ119" s="782"/>
      <c r="IR119" s="782"/>
      <c r="IS119" s="782"/>
      <c r="IT119" s="782"/>
      <c r="IU119" s="782"/>
      <c r="IV119" s="782"/>
      <c r="IW119" s="782"/>
      <c r="IX119" s="782"/>
      <c r="IY119" s="782"/>
    </row>
    <row r="120" spans="1:259">
      <c r="A120" s="762" t="s">
        <v>923</v>
      </c>
      <c r="B120" s="843" t="s">
        <v>1078</v>
      </c>
      <c r="C120" s="844" t="s">
        <v>913</v>
      </c>
      <c r="D120" s="844" t="s">
        <v>1070</v>
      </c>
      <c r="E120" s="844">
        <v>3.33</v>
      </c>
      <c r="F120" s="844">
        <v>0.2</v>
      </c>
      <c r="G120" s="845">
        <v>0.3</v>
      </c>
      <c r="H120" s="798"/>
      <c r="I120" s="766">
        <v>0.7</v>
      </c>
      <c r="J120" s="766"/>
      <c r="K120" s="803"/>
      <c r="L120" s="765">
        <f t="shared" si="39"/>
        <v>2.4710000000000001</v>
      </c>
      <c r="M120" s="845">
        <v>0.7</v>
      </c>
      <c r="N120" s="766">
        <f t="shared" si="40"/>
        <v>0.38830000000000003</v>
      </c>
      <c r="O120" s="766"/>
      <c r="P120" s="767">
        <f t="shared" si="41"/>
        <v>0.84243450000000009</v>
      </c>
      <c r="Q120" s="768">
        <f t="shared" si="42"/>
        <v>8.9317344999999992</v>
      </c>
      <c r="R120" s="510">
        <v>2340000</v>
      </c>
      <c r="S120" s="769">
        <f t="shared" si="48"/>
        <v>20900258.729999997</v>
      </c>
      <c r="T120" s="770">
        <f t="shared" si="43"/>
        <v>79.849706429999998</v>
      </c>
      <c r="U120" s="770">
        <f t="shared" si="44"/>
        <v>16.613026169999998</v>
      </c>
      <c r="V120" s="770">
        <f t="shared" si="45"/>
        <v>28.938819779999996</v>
      </c>
      <c r="W120" s="770">
        <f t="shared" si="46"/>
        <v>125.40155238</v>
      </c>
      <c r="X120" s="770">
        <f t="shared" si="47"/>
        <v>9.3506400000000003</v>
      </c>
      <c r="Y120" s="781"/>
      <c r="Z120" s="781"/>
      <c r="AA120" s="817" t="s">
        <v>1079</v>
      </c>
      <c r="AB120" s="782"/>
      <c r="AC120" s="818"/>
      <c r="AD120" s="818"/>
      <c r="AE120" s="818"/>
      <c r="AF120" s="782"/>
      <c r="AG120" s="782"/>
      <c r="AH120" s="782"/>
      <c r="AI120" s="782"/>
      <c r="AJ120" s="782"/>
      <c r="AK120" s="782"/>
      <c r="AL120" s="782"/>
      <c r="AM120" s="782"/>
      <c r="AN120" s="782"/>
      <c r="AO120" s="782"/>
      <c r="AP120" s="782"/>
      <c r="AQ120" s="782"/>
      <c r="AR120" s="782"/>
      <c r="AS120" s="782"/>
      <c r="AT120" s="782"/>
      <c r="AU120" s="782"/>
      <c r="AV120" s="782"/>
      <c r="AW120" s="782"/>
      <c r="AX120" s="782"/>
      <c r="AY120" s="782"/>
      <c r="AZ120" s="782"/>
      <c r="BA120" s="782"/>
      <c r="BB120" s="782"/>
      <c r="BC120" s="782"/>
      <c r="BD120" s="782"/>
      <c r="BE120" s="782"/>
      <c r="BF120" s="782"/>
      <c r="BG120" s="782"/>
      <c r="BH120" s="782"/>
      <c r="BI120" s="782"/>
      <c r="BJ120" s="782"/>
      <c r="BK120" s="782"/>
      <c r="BL120" s="782"/>
      <c r="BM120" s="782"/>
      <c r="BN120" s="782"/>
      <c r="BO120" s="782"/>
      <c r="BP120" s="782"/>
      <c r="BQ120" s="782"/>
      <c r="BR120" s="782"/>
      <c r="BS120" s="782"/>
      <c r="BT120" s="782"/>
      <c r="BU120" s="782"/>
      <c r="BV120" s="782"/>
      <c r="BW120" s="782"/>
      <c r="BX120" s="782"/>
      <c r="BY120" s="782"/>
      <c r="BZ120" s="782"/>
      <c r="CA120" s="782"/>
      <c r="CB120" s="782"/>
      <c r="CC120" s="782"/>
      <c r="CD120" s="782"/>
      <c r="CE120" s="782"/>
      <c r="CF120" s="782"/>
      <c r="CG120" s="782"/>
      <c r="CH120" s="782"/>
      <c r="CI120" s="782"/>
      <c r="CJ120" s="782"/>
      <c r="CK120" s="782"/>
      <c r="CL120" s="782"/>
      <c r="CM120" s="782"/>
      <c r="CN120" s="782"/>
      <c r="CO120" s="782"/>
      <c r="CP120" s="782"/>
      <c r="CQ120" s="782"/>
      <c r="CR120" s="782"/>
      <c r="CS120" s="782"/>
      <c r="CT120" s="782"/>
      <c r="CU120" s="782"/>
      <c r="CV120" s="782"/>
      <c r="CW120" s="782"/>
      <c r="CX120" s="782"/>
      <c r="CY120" s="782"/>
      <c r="CZ120" s="782"/>
      <c r="DA120" s="782"/>
      <c r="DB120" s="782"/>
      <c r="DC120" s="782"/>
      <c r="DD120" s="782"/>
      <c r="DE120" s="782"/>
      <c r="DF120" s="782"/>
      <c r="DG120" s="782"/>
      <c r="DH120" s="782"/>
      <c r="DI120" s="782"/>
      <c r="DJ120" s="782"/>
      <c r="DK120" s="782"/>
      <c r="DL120" s="782"/>
      <c r="DM120" s="782"/>
      <c r="DN120" s="782"/>
      <c r="DO120" s="782"/>
      <c r="DP120" s="782"/>
      <c r="DQ120" s="782"/>
      <c r="DR120" s="782"/>
      <c r="DS120" s="782"/>
      <c r="DT120" s="782"/>
      <c r="DU120" s="782"/>
      <c r="DV120" s="782"/>
      <c r="DW120" s="782"/>
      <c r="DX120" s="782"/>
      <c r="DY120" s="782"/>
      <c r="DZ120" s="782"/>
      <c r="EA120" s="782"/>
      <c r="EB120" s="782"/>
      <c r="EC120" s="782"/>
      <c r="ED120" s="782"/>
      <c r="EE120" s="782"/>
      <c r="EF120" s="782"/>
      <c r="EG120" s="782"/>
      <c r="EH120" s="782"/>
      <c r="EI120" s="782"/>
      <c r="EJ120" s="782"/>
      <c r="EK120" s="782"/>
      <c r="EL120" s="782"/>
      <c r="EM120" s="782"/>
      <c r="EN120" s="782"/>
      <c r="EO120" s="782"/>
      <c r="EP120" s="782"/>
      <c r="EQ120" s="782"/>
      <c r="ER120" s="782"/>
      <c r="ES120" s="782"/>
      <c r="ET120" s="782"/>
      <c r="EU120" s="782"/>
      <c r="EV120" s="782"/>
      <c r="EW120" s="782"/>
      <c r="EX120" s="782"/>
      <c r="EY120" s="782"/>
      <c r="EZ120" s="782"/>
      <c r="FA120" s="782"/>
      <c r="FB120" s="782"/>
      <c r="FC120" s="782"/>
      <c r="FD120" s="782"/>
      <c r="FE120" s="782"/>
      <c r="FF120" s="782"/>
      <c r="FG120" s="782"/>
      <c r="FH120" s="782"/>
      <c r="FI120" s="782"/>
      <c r="FJ120" s="782"/>
      <c r="FK120" s="782"/>
      <c r="FL120" s="782"/>
      <c r="FM120" s="782"/>
      <c r="FN120" s="782"/>
      <c r="FO120" s="782"/>
      <c r="FP120" s="782"/>
      <c r="FQ120" s="782"/>
      <c r="FR120" s="782"/>
      <c r="FS120" s="782"/>
      <c r="FT120" s="782"/>
      <c r="FU120" s="782"/>
      <c r="FV120" s="782"/>
      <c r="FW120" s="782"/>
      <c r="FX120" s="782"/>
      <c r="FY120" s="782"/>
      <c r="FZ120" s="782"/>
      <c r="GA120" s="782"/>
      <c r="GB120" s="782"/>
      <c r="GC120" s="782"/>
      <c r="GD120" s="782"/>
      <c r="GE120" s="782"/>
      <c r="GF120" s="782"/>
      <c r="GG120" s="782"/>
      <c r="GH120" s="782"/>
      <c r="GI120" s="782"/>
      <c r="GJ120" s="782"/>
      <c r="GK120" s="782"/>
      <c r="GL120" s="782"/>
      <c r="GM120" s="782"/>
      <c r="GN120" s="782"/>
      <c r="GO120" s="782"/>
      <c r="GP120" s="782"/>
      <c r="GQ120" s="782"/>
      <c r="GR120" s="782"/>
      <c r="GS120" s="782"/>
      <c r="GT120" s="782"/>
      <c r="GU120" s="782"/>
      <c r="GV120" s="782"/>
      <c r="GW120" s="782"/>
      <c r="GX120" s="782"/>
      <c r="GY120" s="782"/>
      <c r="GZ120" s="782"/>
      <c r="HA120" s="782"/>
      <c r="HB120" s="782"/>
      <c r="HC120" s="782"/>
      <c r="HD120" s="782"/>
      <c r="HE120" s="782"/>
      <c r="HF120" s="782"/>
      <c r="HG120" s="782"/>
      <c r="HH120" s="782"/>
      <c r="HI120" s="782"/>
      <c r="HJ120" s="782"/>
      <c r="HK120" s="782"/>
      <c r="HL120" s="782"/>
      <c r="HM120" s="782"/>
      <c r="HN120" s="782"/>
      <c r="HO120" s="782"/>
      <c r="HP120" s="782"/>
      <c r="HQ120" s="782"/>
      <c r="HR120" s="782"/>
      <c r="HS120" s="782"/>
      <c r="HT120" s="782"/>
      <c r="HU120" s="782"/>
      <c r="HV120" s="782"/>
      <c r="HW120" s="782"/>
      <c r="HX120" s="782"/>
      <c r="HY120" s="782"/>
      <c r="HZ120" s="782"/>
      <c r="IA120" s="782"/>
      <c r="IB120" s="782"/>
      <c r="IC120" s="782"/>
      <c r="ID120" s="782"/>
      <c r="IE120" s="782"/>
      <c r="IF120" s="782"/>
      <c r="IG120" s="782"/>
      <c r="IH120" s="782"/>
      <c r="II120" s="782"/>
      <c r="IJ120" s="782"/>
      <c r="IK120" s="782"/>
      <c r="IL120" s="782"/>
      <c r="IM120" s="782"/>
      <c r="IN120" s="782"/>
      <c r="IO120" s="782"/>
      <c r="IP120" s="782"/>
      <c r="IQ120" s="782"/>
      <c r="IR120" s="782"/>
      <c r="IS120" s="782"/>
      <c r="IT120" s="782"/>
      <c r="IU120" s="782"/>
      <c r="IV120" s="782"/>
      <c r="IW120" s="782"/>
      <c r="IX120" s="782"/>
      <c r="IY120" s="782"/>
    </row>
    <row r="121" spans="1:259">
      <c r="A121" s="762" t="s">
        <v>925</v>
      </c>
      <c r="B121" s="843" t="s">
        <v>1080</v>
      </c>
      <c r="C121" s="844" t="s">
        <v>913</v>
      </c>
      <c r="D121" s="844" t="s">
        <v>1070</v>
      </c>
      <c r="E121" s="844">
        <v>3.99</v>
      </c>
      <c r="F121" s="844">
        <v>0.15</v>
      </c>
      <c r="G121" s="845">
        <v>0.3</v>
      </c>
      <c r="H121" s="798"/>
      <c r="I121" s="766">
        <v>0.7</v>
      </c>
      <c r="J121" s="766"/>
      <c r="K121" s="799"/>
      <c r="L121" s="765">
        <f t="shared" si="39"/>
        <v>2.8980000000000001</v>
      </c>
      <c r="M121" s="845">
        <v>1</v>
      </c>
      <c r="N121" s="766">
        <f t="shared" si="40"/>
        <v>0.78660000000000008</v>
      </c>
      <c r="O121" s="766"/>
      <c r="P121" s="767">
        <f t="shared" si="41"/>
        <v>1.0592190000000001</v>
      </c>
      <c r="Q121" s="768">
        <f t="shared" si="42"/>
        <v>10.883819000000001</v>
      </c>
      <c r="R121" s="510">
        <v>2340000</v>
      </c>
      <c r="S121" s="769">
        <f t="shared" si="48"/>
        <v>25468136.460000001</v>
      </c>
      <c r="T121" s="770">
        <f t="shared" si="43"/>
        <v>97.301341860000008</v>
      </c>
      <c r="U121" s="770">
        <f t="shared" si="44"/>
        <v>20.243903340000003</v>
      </c>
      <c r="V121" s="770">
        <f t="shared" si="45"/>
        <v>35.263573560000005</v>
      </c>
      <c r="W121" s="770">
        <f t="shared" si="46"/>
        <v>152.80881876000001</v>
      </c>
      <c r="X121" s="770">
        <f t="shared" si="47"/>
        <v>11.203920000000002</v>
      </c>
      <c r="Y121" s="781"/>
      <c r="Z121" s="781"/>
      <c r="AA121" s="817" t="s">
        <v>1058</v>
      </c>
      <c r="AB121" s="782"/>
      <c r="AC121" s="818"/>
      <c r="AD121" s="818"/>
      <c r="AE121" s="818"/>
      <c r="AF121" s="782"/>
      <c r="AG121" s="782"/>
      <c r="AH121" s="782"/>
      <c r="AI121" s="782"/>
      <c r="AJ121" s="782"/>
      <c r="AK121" s="782"/>
      <c r="AL121" s="782"/>
      <c r="AM121" s="782"/>
      <c r="AN121" s="782"/>
      <c r="AO121" s="782"/>
      <c r="AP121" s="782"/>
      <c r="AQ121" s="782"/>
      <c r="AR121" s="782"/>
      <c r="AS121" s="782"/>
      <c r="AT121" s="782"/>
      <c r="AU121" s="782"/>
      <c r="AV121" s="782"/>
      <c r="AW121" s="782"/>
      <c r="AX121" s="782"/>
      <c r="AY121" s="782"/>
      <c r="AZ121" s="782"/>
      <c r="BA121" s="782"/>
      <c r="BB121" s="782"/>
      <c r="BC121" s="782"/>
      <c r="BD121" s="782"/>
      <c r="BE121" s="782"/>
      <c r="BF121" s="782"/>
      <c r="BG121" s="782"/>
      <c r="BH121" s="782"/>
      <c r="BI121" s="782"/>
      <c r="BJ121" s="782"/>
      <c r="BK121" s="782"/>
      <c r="BL121" s="782"/>
      <c r="BM121" s="782"/>
      <c r="BN121" s="782"/>
      <c r="BO121" s="782"/>
      <c r="BP121" s="782"/>
      <c r="BQ121" s="782"/>
      <c r="BR121" s="782"/>
      <c r="BS121" s="782"/>
      <c r="BT121" s="782"/>
      <c r="BU121" s="782"/>
      <c r="BV121" s="782"/>
      <c r="BW121" s="782"/>
      <c r="BX121" s="782"/>
      <c r="BY121" s="782"/>
      <c r="BZ121" s="782"/>
      <c r="CA121" s="782"/>
      <c r="CB121" s="782"/>
      <c r="CC121" s="782"/>
      <c r="CD121" s="782"/>
      <c r="CE121" s="782"/>
      <c r="CF121" s="782"/>
      <c r="CG121" s="782"/>
      <c r="CH121" s="782"/>
      <c r="CI121" s="782"/>
      <c r="CJ121" s="782"/>
      <c r="CK121" s="782"/>
      <c r="CL121" s="782"/>
      <c r="CM121" s="782"/>
      <c r="CN121" s="782"/>
      <c r="CO121" s="782"/>
      <c r="CP121" s="782"/>
      <c r="CQ121" s="782"/>
      <c r="CR121" s="782"/>
      <c r="CS121" s="782"/>
      <c r="CT121" s="782"/>
      <c r="CU121" s="782"/>
      <c r="CV121" s="782"/>
      <c r="CW121" s="782"/>
      <c r="CX121" s="782"/>
      <c r="CY121" s="782"/>
      <c r="CZ121" s="782"/>
      <c r="DA121" s="782"/>
      <c r="DB121" s="782"/>
      <c r="DC121" s="782"/>
      <c r="DD121" s="782"/>
      <c r="DE121" s="782"/>
      <c r="DF121" s="782"/>
      <c r="DG121" s="782"/>
      <c r="DH121" s="782"/>
      <c r="DI121" s="782"/>
      <c r="DJ121" s="782"/>
      <c r="DK121" s="782"/>
      <c r="DL121" s="782"/>
      <c r="DM121" s="782"/>
      <c r="DN121" s="782"/>
      <c r="DO121" s="782"/>
      <c r="DP121" s="782"/>
      <c r="DQ121" s="782"/>
      <c r="DR121" s="782"/>
      <c r="DS121" s="782"/>
      <c r="DT121" s="782"/>
      <c r="DU121" s="782"/>
      <c r="DV121" s="782"/>
      <c r="DW121" s="782"/>
      <c r="DX121" s="782"/>
      <c r="DY121" s="782"/>
      <c r="DZ121" s="782"/>
      <c r="EA121" s="782"/>
      <c r="EB121" s="782"/>
      <c r="EC121" s="782"/>
      <c r="ED121" s="782"/>
      <c r="EE121" s="782"/>
      <c r="EF121" s="782"/>
      <c r="EG121" s="782"/>
      <c r="EH121" s="782"/>
      <c r="EI121" s="782"/>
      <c r="EJ121" s="782"/>
      <c r="EK121" s="782"/>
      <c r="EL121" s="782"/>
      <c r="EM121" s="782"/>
      <c r="EN121" s="782"/>
      <c r="EO121" s="782"/>
      <c r="EP121" s="782"/>
      <c r="EQ121" s="782"/>
      <c r="ER121" s="782"/>
      <c r="ES121" s="782"/>
      <c r="ET121" s="782"/>
      <c r="EU121" s="782"/>
      <c r="EV121" s="782"/>
      <c r="EW121" s="782"/>
      <c r="EX121" s="782"/>
      <c r="EY121" s="782"/>
      <c r="EZ121" s="782"/>
      <c r="FA121" s="782"/>
      <c r="FB121" s="782"/>
      <c r="FC121" s="782"/>
      <c r="FD121" s="782"/>
      <c r="FE121" s="782"/>
      <c r="FF121" s="782"/>
      <c r="FG121" s="782"/>
      <c r="FH121" s="782"/>
      <c r="FI121" s="782"/>
      <c r="FJ121" s="782"/>
      <c r="FK121" s="782"/>
      <c r="FL121" s="782"/>
      <c r="FM121" s="782"/>
      <c r="FN121" s="782"/>
      <c r="FO121" s="782"/>
      <c r="FP121" s="782"/>
      <c r="FQ121" s="782"/>
      <c r="FR121" s="782"/>
      <c r="FS121" s="782"/>
      <c r="FT121" s="782"/>
      <c r="FU121" s="782"/>
      <c r="FV121" s="782"/>
      <c r="FW121" s="782"/>
      <c r="FX121" s="782"/>
      <c r="FY121" s="782"/>
      <c r="FZ121" s="782"/>
      <c r="GA121" s="782"/>
      <c r="GB121" s="782"/>
      <c r="GC121" s="782"/>
      <c r="GD121" s="782"/>
      <c r="GE121" s="782"/>
      <c r="GF121" s="782"/>
      <c r="GG121" s="782"/>
      <c r="GH121" s="782"/>
      <c r="GI121" s="782"/>
      <c r="GJ121" s="782"/>
      <c r="GK121" s="782"/>
      <c r="GL121" s="782"/>
      <c r="GM121" s="782"/>
      <c r="GN121" s="782"/>
      <c r="GO121" s="782"/>
      <c r="GP121" s="782"/>
      <c r="GQ121" s="782"/>
      <c r="GR121" s="782"/>
      <c r="GS121" s="782"/>
      <c r="GT121" s="782"/>
      <c r="GU121" s="782"/>
      <c r="GV121" s="782"/>
      <c r="GW121" s="782"/>
      <c r="GX121" s="782"/>
      <c r="GY121" s="782"/>
      <c r="GZ121" s="782"/>
      <c r="HA121" s="782"/>
      <c r="HB121" s="782"/>
      <c r="HC121" s="782"/>
      <c r="HD121" s="782"/>
      <c r="HE121" s="782"/>
      <c r="HF121" s="782"/>
      <c r="HG121" s="782"/>
      <c r="HH121" s="782"/>
      <c r="HI121" s="782"/>
      <c r="HJ121" s="782"/>
      <c r="HK121" s="782"/>
      <c r="HL121" s="782"/>
      <c r="HM121" s="782"/>
      <c r="HN121" s="782"/>
      <c r="HO121" s="782"/>
      <c r="HP121" s="782"/>
      <c r="HQ121" s="782"/>
      <c r="HR121" s="782"/>
      <c r="HS121" s="782"/>
      <c r="HT121" s="782"/>
      <c r="HU121" s="782"/>
      <c r="HV121" s="782"/>
      <c r="HW121" s="782"/>
      <c r="HX121" s="782"/>
      <c r="HY121" s="782"/>
      <c r="HZ121" s="782"/>
      <c r="IA121" s="782"/>
      <c r="IB121" s="782"/>
      <c r="IC121" s="782"/>
      <c r="ID121" s="782"/>
      <c r="IE121" s="782"/>
      <c r="IF121" s="782"/>
      <c r="IG121" s="782"/>
      <c r="IH121" s="782"/>
      <c r="II121" s="782"/>
      <c r="IJ121" s="782"/>
      <c r="IK121" s="782"/>
      <c r="IL121" s="782"/>
      <c r="IM121" s="782"/>
      <c r="IN121" s="782"/>
      <c r="IO121" s="782"/>
      <c r="IP121" s="782"/>
      <c r="IQ121" s="782"/>
      <c r="IR121" s="782"/>
      <c r="IS121" s="782"/>
      <c r="IT121" s="782"/>
      <c r="IU121" s="782"/>
      <c r="IV121" s="782"/>
      <c r="IW121" s="782"/>
      <c r="IX121" s="782"/>
      <c r="IY121" s="782"/>
    </row>
    <row r="122" spans="1:259">
      <c r="A122" s="762" t="s">
        <v>582</v>
      </c>
      <c r="B122" s="843" t="s">
        <v>1081</v>
      </c>
      <c r="C122" s="844" t="s">
        <v>913</v>
      </c>
      <c r="D122" s="844" t="s">
        <v>1070</v>
      </c>
      <c r="E122" s="844">
        <v>3.66</v>
      </c>
      <c r="F122" s="844"/>
      <c r="G122" s="845">
        <v>0.3</v>
      </c>
      <c r="H122" s="798"/>
      <c r="I122" s="766">
        <v>0.7</v>
      </c>
      <c r="J122" s="766"/>
      <c r="K122" s="799"/>
      <c r="L122" s="765">
        <f t="shared" si="39"/>
        <v>2.5619999999999998</v>
      </c>
      <c r="M122" s="845">
        <v>0.7</v>
      </c>
      <c r="N122" s="766">
        <f t="shared" si="40"/>
        <v>0.43919999999999998</v>
      </c>
      <c r="O122" s="766"/>
      <c r="P122" s="767">
        <f t="shared" si="41"/>
        <v>0.88132799999999989</v>
      </c>
      <c r="Q122" s="768">
        <f t="shared" si="42"/>
        <v>9.2425280000000001</v>
      </c>
      <c r="R122" s="510">
        <v>2340000</v>
      </c>
      <c r="S122" s="769">
        <f t="shared" si="48"/>
        <v>21627515.52</v>
      </c>
      <c r="T122" s="770">
        <f t="shared" si="43"/>
        <v>82.628200319999991</v>
      </c>
      <c r="U122" s="770">
        <f t="shared" si="44"/>
        <v>17.19110208</v>
      </c>
      <c r="V122" s="770">
        <f t="shared" si="45"/>
        <v>29.945790720000002</v>
      </c>
      <c r="W122" s="770">
        <f t="shared" si="46"/>
        <v>129.76509311999999</v>
      </c>
      <c r="X122" s="770">
        <f t="shared" si="47"/>
        <v>10.277279999999999</v>
      </c>
      <c r="Y122" s="781"/>
      <c r="Z122" s="781"/>
      <c r="AA122" s="829" t="s">
        <v>1018</v>
      </c>
      <c r="AB122" s="782"/>
      <c r="AC122" s="818"/>
      <c r="AD122" s="818"/>
      <c r="AE122" s="818"/>
      <c r="AF122" s="782"/>
      <c r="AG122" s="782"/>
      <c r="AH122" s="782"/>
      <c r="AI122" s="782"/>
      <c r="AJ122" s="782"/>
      <c r="AK122" s="782"/>
      <c r="AL122" s="782"/>
      <c r="AM122" s="782"/>
      <c r="AN122" s="782"/>
      <c r="AO122" s="782"/>
      <c r="AP122" s="782"/>
      <c r="AQ122" s="782"/>
      <c r="AR122" s="782"/>
      <c r="AS122" s="782"/>
      <c r="AT122" s="782"/>
      <c r="AU122" s="782"/>
      <c r="AV122" s="782"/>
      <c r="AW122" s="782"/>
      <c r="AX122" s="782"/>
      <c r="AY122" s="782"/>
      <c r="AZ122" s="782"/>
      <c r="BA122" s="782"/>
      <c r="BB122" s="782"/>
      <c r="BC122" s="782"/>
      <c r="BD122" s="782"/>
      <c r="BE122" s="782"/>
      <c r="BF122" s="782"/>
      <c r="BG122" s="782"/>
      <c r="BH122" s="782"/>
      <c r="BI122" s="782"/>
      <c r="BJ122" s="782"/>
      <c r="BK122" s="782"/>
      <c r="BL122" s="782"/>
      <c r="BM122" s="782"/>
      <c r="BN122" s="782"/>
      <c r="BO122" s="782"/>
      <c r="BP122" s="782"/>
      <c r="BQ122" s="782"/>
      <c r="BR122" s="782"/>
      <c r="BS122" s="782"/>
      <c r="BT122" s="782"/>
      <c r="BU122" s="782"/>
      <c r="BV122" s="782"/>
      <c r="BW122" s="782"/>
      <c r="BX122" s="782"/>
      <c r="BY122" s="782"/>
      <c r="BZ122" s="782"/>
      <c r="CA122" s="782"/>
      <c r="CB122" s="782"/>
      <c r="CC122" s="782"/>
      <c r="CD122" s="782"/>
      <c r="CE122" s="782"/>
      <c r="CF122" s="782"/>
      <c r="CG122" s="782"/>
      <c r="CH122" s="782"/>
      <c r="CI122" s="782"/>
      <c r="CJ122" s="782"/>
      <c r="CK122" s="782"/>
      <c r="CL122" s="782"/>
      <c r="CM122" s="782"/>
      <c r="CN122" s="782"/>
      <c r="CO122" s="782"/>
      <c r="CP122" s="782"/>
      <c r="CQ122" s="782"/>
      <c r="CR122" s="782"/>
      <c r="CS122" s="782"/>
      <c r="CT122" s="782"/>
      <c r="CU122" s="782"/>
      <c r="CV122" s="782"/>
      <c r="CW122" s="782"/>
      <c r="CX122" s="782"/>
      <c r="CY122" s="782"/>
      <c r="CZ122" s="782"/>
      <c r="DA122" s="782"/>
      <c r="DB122" s="782"/>
      <c r="DC122" s="782"/>
      <c r="DD122" s="782"/>
      <c r="DE122" s="782"/>
      <c r="DF122" s="782"/>
      <c r="DG122" s="782"/>
      <c r="DH122" s="782"/>
      <c r="DI122" s="782"/>
      <c r="DJ122" s="782"/>
      <c r="DK122" s="782"/>
      <c r="DL122" s="782"/>
      <c r="DM122" s="782"/>
      <c r="DN122" s="782"/>
      <c r="DO122" s="782"/>
      <c r="DP122" s="782"/>
      <c r="DQ122" s="782"/>
      <c r="DR122" s="782"/>
      <c r="DS122" s="782"/>
      <c r="DT122" s="782"/>
      <c r="DU122" s="782"/>
      <c r="DV122" s="782"/>
      <c r="DW122" s="782"/>
      <c r="DX122" s="782"/>
      <c r="DY122" s="782"/>
      <c r="DZ122" s="782"/>
      <c r="EA122" s="782"/>
      <c r="EB122" s="782"/>
      <c r="EC122" s="782"/>
      <c r="ED122" s="782"/>
      <c r="EE122" s="782"/>
      <c r="EF122" s="782"/>
      <c r="EG122" s="782"/>
      <c r="EH122" s="782"/>
      <c r="EI122" s="782"/>
      <c r="EJ122" s="782"/>
      <c r="EK122" s="782"/>
      <c r="EL122" s="782"/>
      <c r="EM122" s="782"/>
      <c r="EN122" s="782"/>
      <c r="EO122" s="782"/>
      <c r="EP122" s="782"/>
      <c r="EQ122" s="782"/>
      <c r="ER122" s="782"/>
      <c r="ES122" s="782"/>
      <c r="ET122" s="782"/>
      <c r="EU122" s="782"/>
      <c r="EV122" s="782"/>
      <c r="EW122" s="782"/>
      <c r="EX122" s="782"/>
      <c r="EY122" s="782"/>
      <c r="EZ122" s="782"/>
      <c r="FA122" s="782"/>
      <c r="FB122" s="782"/>
      <c r="FC122" s="782"/>
      <c r="FD122" s="782"/>
      <c r="FE122" s="782"/>
      <c r="FF122" s="782"/>
      <c r="FG122" s="782"/>
      <c r="FH122" s="782"/>
      <c r="FI122" s="782"/>
      <c r="FJ122" s="782"/>
      <c r="FK122" s="782"/>
      <c r="FL122" s="782"/>
      <c r="FM122" s="782"/>
      <c r="FN122" s="782"/>
      <c r="FO122" s="782"/>
      <c r="FP122" s="782"/>
      <c r="FQ122" s="782"/>
      <c r="FR122" s="782"/>
      <c r="FS122" s="782"/>
      <c r="FT122" s="782"/>
      <c r="FU122" s="782"/>
      <c r="FV122" s="782"/>
      <c r="FW122" s="782"/>
      <c r="FX122" s="782"/>
      <c r="FY122" s="782"/>
      <c r="FZ122" s="782"/>
      <c r="GA122" s="782"/>
      <c r="GB122" s="782"/>
      <c r="GC122" s="782"/>
      <c r="GD122" s="782"/>
      <c r="GE122" s="782"/>
      <c r="GF122" s="782"/>
      <c r="GG122" s="782"/>
      <c r="GH122" s="782"/>
      <c r="GI122" s="782"/>
      <c r="GJ122" s="782"/>
      <c r="GK122" s="782"/>
      <c r="GL122" s="782"/>
      <c r="GM122" s="782"/>
      <c r="GN122" s="782"/>
      <c r="GO122" s="782"/>
      <c r="GP122" s="782"/>
      <c r="GQ122" s="782"/>
      <c r="GR122" s="782"/>
      <c r="GS122" s="782"/>
      <c r="GT122" s="782"/>
      <c r="GU122" s="782"/>
      <c r="GV122" s="782"/>
      <c r="GW122" s="782"/>
      <c r="GX122" s="782"/>
      <c r="GY122" s="782"/>
      <c r="GZ122" s="782"/>
      <c r="HA122" s="782"/>
      <c r="HB122" s="782"/>
      <c r="HC122" s="782"/>
      <c r="HD122" s="782"/>
      <c r="HE122" s="782"/>
      <c r="HF122" s="782"/>
      <c r="HG122" s="782"/>
      <c r="HH122" s="782"/>
      <c r="HI122" s="782"/>
      <c r="HJ122" s="782"/>
      <c r="HK122" s="782"/>
      <c r="HL122" s="782"/>
      <c r="HM122" s="782"/>
      <c r="HN122" s="782"/>
      <c r="HO122" s="782"/>
      <c r="HP122" s="782"/>
      <c r="HQ122" s="782"/>
      <c r="HR122" s="782"/>
      <c r="HS122" s="782"/>
      <c r="HT122" s="782"/>
      <c r="HU122" s="782"/>
      <c r="HV122" s="782"/>
      <c r="HW122" s="782"/>
      <c r="HX122" s="782"/>
      <c r="HY122" s="782"/>
      <c r="HZ122" s="782"/>
      <c r="IA122" s="782"/>
      <c r="IB122" s="782"/>
      <c r="IC122" s="782"/>
      <c r="ID122" s="782"/>
      <c r="IE122" s="782"/>
      <c r="IF122" s="782"/>
      <c r="IG122" s="782"/>
      <c r="IH122" s="782"/>
      <c r="II122" s="782"/>
      <c r="IJ122" s="782"/>
      <c r="IK122" s="782"/>
      <c r="IL122" s="782"/>
      <c r="IM122" s="782"/>
      <c r="IN122" s="782"/>
      <c r="IO122" s="782"/>
      <c r="IP122" s="782"/>
      <c r="IQ122" s="782"/>
      <c r="IR122" s="782"/>
      <c r="IS122" s="782"/>
      <c r="IT122" s="782"/>
      <c r="IU122" s="782"/>
      <c r="IV122" s="782"/>
      <c r="IW122" s="782"/>
      <c r="IX122" s="782"/>
      <c r="IY122" s="782"/>
    </row>
    <row r="123" spans="1:259">
      <c r="A123" s="762" t="s">
        <v>584</v>
      </c>
      <c r="B123" s="843" t="s">
        <v>1082</v>
      </c>
      <c r="C123" s="844" t="s">
        <v>913</v>
      </c>
      <c r="D123" s="844" t="s">
        <v>1070</v>
      </c>
      <c r="E123" s="844">
        <v>3.33</v>
      </c>
      <c r="F123" s="844"/>
      <c r="G123" s="845">
        <v>0.3</v>
      </c>
      <c r="H123" s="798"/>
      <c r="I123" s="766">
        <v>0.7</v>
      </c>
      <c r="J123" s="766"/>
      <c r="K123" s="799"/>
      <c r="L123" s="765">
        <f t="shared" si="39"/>
        <v>2.331</v>
      </c>
      <c r="M123" s="845">
        <v>0.7</v>
      </c>
      <c r="N123" s="766">
        <f t="shared" si="40"/>
        <v>0.36630000000000001</v>
      </c>
      <c r="O123" s="766"/>
      <c r="P123" s="767">
        <f t="shared" si="41"/>
        <v>0.79470449999999992</v>
      </c>
      <c r="Q123" s="768">
        <f t="shared" si="42"/>
        <v>8.5220044999999995</v>
      </c>
      <c r="R123" s="510">
        <v>2340000</v>
      </c>
      <c r="S123" s="769">
        <f t="shared" si="48"/>
        <v>19941490.529999997</v>
      </c>
      <c r="T123" s="770">
        <f t="shared" si="43"/>
        <v>76.186720229999992</v>
      </c>
      <c r="U123" s="770">
        <f t="shared" si="44"/>
        <v>15.85092837</v>
      </c>
      <c r="V123" s="770">
        <f t="shared" si="45"/>
        <v>27.611294579999999</v>
      </c>
      <c r="W123" s="770">
        <f t="shared" si="46"/>
        <v>119.64894318</v>
      </c>
      <c r="X123" s="770">
        <f t="shared" si="47"/>
        <v>9.3506400000000003</v>
      </c>
      <c r="Y123" s="781"/>
      <c r="Z123" s="781"/>
      <c r="AA123" s="817" t="s">
        <v>1079</v>
      </c>
      <c r="AB123" s="782"/>
      <c r="AC123" s="818"/>
      <c r="AD123" s="818"/>
      <c r="AE123" s="818"/>
      <c r="AF123" s="782"/>
      <c r="AG123" s="782"/>
      <c r="AH123" s="782"/>
      <c r="AI123" s="782"/>
      <c r="AJ123" s="782"/>
      <c r="AK123" s="782"/>
      <c r="AL123" s="782"/>
      <c r="AM123" s="782"/>
      <c r="AN123" s="782"/>
      <c r="AO123" s="782"/>
      <c r="AP123" s="782"/>
      <c r="AQ123" s="782"/>
      <c r="AR123" s="782"/>
      <c r="AS123" s="782"/>
      <c r="AT123" s="782"/>
      <c r="AU123" s="782"/>
      <c r="AV123" s="782"/>
      <c r="AW123" s="782"/>
      <c r="AX123" s="782"/>
      <c r="AY123" s="782"/>
      <c r="AZ123" s="782"/>
      <c r="BA123" s="782"/>
      <c r="BB123" s="782"/>
      <c r="BC123" s="782"/>
      <c r="BD123" s="782"/>
      <c r="BE123" s="782"/>
      <c r="BF123" s="782"/>
      <c r="BG123" s="782"/>
      <c r="BH123" s="782"/>
      <c r="BI123" s="782"/>
      <c r="BJ123" s="782"/>
      <c r="BK123" s="782"/>
      <c r="BL123" s="782"/>
      <c r="BM123" s="782"/>
      <c r="BN123" s="782"/>
      <c r="BO123" s="782"/>
      <c r="BP123" s="782"/>
      <c r="BQ123" s="782"/>
      <c r="BR123" s="782"/>
      <c r="BS123" s="782"/>
      <c r="BT123" s="782"/>
      <c r="BU123" s="782"/>
      <c r="BV123" s="782"/>
      <c r="BW123" s="782"/>
      <c r="BX123" s="782"/>
      <c r="BY123" s="782"/>
      <c r="BZ123" s="782"/>
      <c r="CA123" s="782"/>
      <c r="CB123" s="782"/>
      <c r="CC123" s="782"/>
      <c r="CD123" s="782"/>
      <c r="CE123" s="782"/>
      <c r="CF123" s="782"/>
      <c r="CG123" s="782"/>
      <c r="CH123" s="782"/>
      <c r="CI123" s="782"/>
      <c r="CJ123" s="782"/>
      <c r="CK123" s="782"/>
      <c r="CL123" s="782"/>
      <c r="CM123" s="782"/>
      <c r="CN123" s="782"/>
      <c r="CO123" s="782"/>
      <c r="CP123" s="782"/>
      <c r="CQ123" s="782"/>
      <c r="CR123" s="782"/>
      <c r="CS123" s="782"/>
      <c r="CT123" s="782"/>
      <c r="CU123" s="782"/>
      <c r="CV123" s="782"/>
      <c r="CW123" s="782"/>
      <c r="CX123" s="782"/>
      <c r="CY123" s="782"/>
      <c r="CZ123" s="782"/>
      <c r="DA123" s="782"/>
      <c r="DB123" s="782"/>
      <c r="DC123" s="782"/>
      <c r="DD123" s="782"/>
      <c r="DE123" s="782"/>
      <c r="DF123" s="782"/>
      <c r="DG123" s="782"/>
      <c r="DH123" s="782"/>
      <c r="DI123" s="782"/>
      <c r="DJ123" s="782"/>
      <c r="DK123" s="782"/>
      <c r="DL123" s="782"/>
      <c r="DM123" s="782"/>
      <c r="DN123" s="782"/>
      <c r="DO123" s="782"/>
      <c r="DP123" s="782"/>
      <c r="DQ123" s="782"/>
      <c r="DR123" s="782"/>
      <c r="DS123" s="782"/>
      <c r="DT123" s="782"/>
      <c r="DU123" s="782"/>
      <c r="DV123" s="782"/>
      <c r="DW123" s="782"/>
      <c r="DX123" s="782"/>
      <c r="DY123" s="782"/>
      <c r="DZ123" s="782"/>
      <c r="EA123" s="782"/>
      <c r="EB123" s="782"/>
      <c r="EC123" s="782"/>
      <c r="ED123" s="782"/>
      <c r="EE123" s="782"/>
      <c r="EF123" s="782"/>
      <c r="EG123" s="782"/>
      <c r="EH123" s="782"/>
      <c r="EI123" s="782"/>
      <c r="EJ123" s="782"/>
      <c r="EK123" s="782"/>
      <c r="EL123" s="782"/>
      <c r="EM123" s="782"/>
      <c r="EN123" s="782"/>
      <c r="EO123" s="782"/>
      <c r="EP123" s="782"/>
      <c r="EQ123" s="782"/>
      <c r="ER123" s="782"/>
      <c r="ES123" s="782"/>
      <c r="ET123" s="782"/>
      <c r="EU123" s="782"/>
      <c r="EV123" s="782"/>
      <c r="EW123" s="782"/>
      <c r="EX123" s="782"/>
      <c r="EY123" s="782"/>
      <c r="EZ123" s="782"/>
      <c r="FA123" s="782"/>
      <c r="FB123" s="782"/>
      <c r="FC123" s="782"/>
      <c r="FD123" s="782"/>
      <c r="FE123" s="782"/>
      <c r="FF123" s="782"/>
      <c r="FG123" s="782"/>
      <c r="FH123" s="782"/>
      <c r="FI123" s="782"/>
      <c r="FJ123" s="782"/>
      <c r="FK123" s="782"/>
      <c r="FL123" s="782"/>
      <c r="FM123" s="782"/>
      <c r="FN123" s="782"/>
      <c r="FO123" s="782"/>
      <c r="FP123" s="782"/>
      <c r="FQ123" s="782"/>
      <c r="FR123" s="782"/>
      <c r="FS123" s="782"/>
      <c r="FT123" s="782"/>
      <c r="FU123" s="782"/>
      <c r="FV123" s="782"/>
      <c r="FW123" s="782"/>
      <c r="FX123" s="782"/>
      <c r="FY123" s="782"/>
      <c r="FZ123" s="782"/>
      <c r="GA123" s="782"/>
      <c r="GB123" s="782"/>
      <c r="GC123" s="782"/>
      <c r="GD123" s="782"/>
      <c r="GE123" s="782"/>
      <c r="GF123" s="782"/>
      <c r="GG123" s="782"/>
      <c r="GH123" s="782"/>
      <c r="GI123" s="782"/>
      <c r="GJ123" s="782"/>
      <c r="GK123" s="782"/>
      <c r="GL123" s="782"/>
      <c r="GM123" s="782"/>
      <c r="GN123" s="782"/>
      <c r="GO123" s="782"/>
      <c r="GP123" s="782"/>
      <c r="GQ123" s="782"/>
      <c r="GR123" s="782"/>
      <c r="GS123" s="782"/>
      <c r="GT123" s="782"/>
      <c r="GU123" s="782"/>
      <c r="GV123" s="782"/>
      <c r="GW123" s="782"/>
      <c r="GX123" s="782"/>
      <c r="GY123" s="782"/>
      <c r="GZ123" s="782"/>
      <c r="HA123" s="782"/>
      <c r="HB123" s="782"/>
      <c r="HC123" s="782"/>
      <c r="HD123" s="782"/>
      <c r="HE123" s="782"/>
      <c r="HF123" s="782"/>
      <c r="HG123" s="782"/>
      <c r="HH123" s="782"/>
      <c r="HI123" s="782"/>
      <c r="HJ123" s="782"/>
      <c r="HK123" s="782"/>
      <c r="HL123" s="782"/>
      <c r="HM123" s="782"/>
      <c r="HN123" s="782"/>
      <c r="HO123" s="782"/>
      <c r="HP123" s="782"/>
      <c r="HQ123" s="782"/>
      <c r="HR123" s="782"/>
      <c r="HS123" s="782"/>
      <c r="HT123" s="782"/>
      <c r="HU123" s="782"/>
      <c r="HV123" s="782"/>
      <c r="HW123" s="782"/>
      <c r="HX123" s="782"/>
      <c r="HY123" s="782"/>
      <c r="HZ123" s="782"/>
      <c r="IA123" s="782"/>
      <c r="IB123" s="782"/>
      <c r="IC123" s="782"/>
      <c r="ID123" s="782"/>
      <c r="IE123" s="782"/>
      <c r="IF123" s="782"/>
      <c r="IG123" s="782"/>
      <c r="IH123" s="782"/>
      <c r="II123" s="782"/>
      <c r="IJ123" s="782"/>
      <c r="IK123" s="782"/>
      <c r="IL123" s="782"/>
      <c r="IM123" s="782"/>
      <c r="IN123" s="782"/>
      <c r="IO123" s="782"/>
      <c r="IP123" s="782"/>
      <c r="IQ123" s="782"/>
      <c r="IR123" s="782"/>
      <c r="IS123" s="782"/>
      <c r="IT123" s="782"/>
      <c r="IU123" s="782"/>
      <c r="IV123" s="782"/>
      <c r="IW123" s="782"/>
      <c r="IX123" s="782"/>
      <c r="IY123" s="782"/>
    </row>
    <row r="124" spans="1:259">
      <c r="A124" s="762" t="s">
        <v>586</v>
      </c>
      <c r="B124" s="843" t="s">
        <v>1083</v>
      </c>
      <c r="C124" s="844" t="s">
        <v>1060</v>
      </c>
      <c r="D124" s="844" t="s">
        <v>1084</v>
      </c>
      <c r="E124" s="844">
        <v>4.6500000000000004</v>
      </c>
      <c r="F124" s="844">
        <v>0.45</v>
      </c>
      <c r="G124" s="845">
        <v>0.3</v>
      </c>
      <c r="H124" s="798"/>
      <c r="I124" s="766">
        <v>0.7</v>
      </c>
      <c r="J124" s="766"/>
      <c r="K124" s="799"/>
      <c r="L124" s="765">
        <f t="shared" si="39"/>
        <v>3.5700000000000003</v>
      </c>
      <c r="M124" s="846">
        <v>1</v>
      </c>
      <c r="N124" s="766">
        <f t="shared" si="40"/>
        <v>1.3260000000000003</v>
      </c>
      <c r="O124" s="766"/>
      <c r="P124" s="767">
        <f t="shared" si="41"/>
        <v>1.3815900000000001</v>
      </c>
      <c r="Q124" s="768">
        <f t="shared" si="42"/>
        <v>13.377590000000001</v>
      </c>
      <c r="R124" s="510">
        <v>2340000</v>
      </c>
      <c r="S124" s="769">
        <f t="shared" si="48"/>
        <v>31303560.600000001</v>
      </c>
      <c r="T124" s="770">
        <f t="shared" si="43"/>
        <v>119.5956546</v>
      </c>
      <c r="U124" s="770">
        <f t="shared" si="44"/>
        <v>24.882317400000002</v>
      </c>
      <c r="V124" s="770">
        <f t="shared" si="45"/>
        <v>43.343391600000004</v>
      </c>
      <c r="W124" s="770">
        <f t="shared" si="46"/>
        <v>187.82136359999998</v>
      </c>
      <c r="X124" s="770">
        <f t="shared" si="47"/>
        <v>13.057200000000002</v>
      </c>
      <c r="Y124" s="781"/>
      <c r="Z124" s="781"/>
      <c r="AA124" s="829" t="s">
        <v>1085</v>
      </c>
      <c r="AB124" s="782"/>
      <c r="AC124" s="818"/>
      <c r="AD124" s="818"/>
      <c r="AE124" s="818"/>
      <c r="AF124" s="782"/>
      <c r="AG124" s="782"/>
      <c r="AH124" s="782"/>
      <c r="AI124" s="782"/>
      <c r="AJ124" s="782"/>
      <c r="AK124" s="782"/>
      <c r="AL124" s="782"/>
      <c r="AM124" s="782"/>
      <c r="AN124" s="782"/>
      <c r="AO124" s="782"/>
      <c r="AP124" s="782"/>
      <c r="AQ124" s="782"/>
      <c r="AR124" s="782"/>
      <c r="AS124" s="782"/>
      <c r="AT124" s="782"/>
      <c r="AU124" s="782"/>
      <c r="AV124" s="782"/>
      <c r="AW124" s="782"/>
      <c r="AX124" s="782"/>
      <c r="AY124" s="782"/>
      <c r="AZ124" s="782"/>
      <c r="BA124" s="782"/>
      <c r="BB124" s="782"/>
      <c r="BC124" s="782"/>
      <c r="BD124" s="782"/>
      <c r="BE124" s="782"/>
      <c r="BF124" s="782"/>
      <c r="BG124" s="782"/>
      <c r="BH124" s="782"/>
      <c r="BI124" s="782"/>
      <c r="BJ124" s="782"/>
      <c r="BK124" s="782"/>
      <c r="BL124" s="782"/>
      <c r="BM124" s="782"/>
      <c r="BN124" s="782"/>
      <c r="BO124" s="782"/>
      <c r="BP124" s="782"/>
      <c r="BQ124" s="782"/>
      <c r="BR124" s="782"/>
      <c r="BS124" s="782"/>
      <c r="BT124" s="782"/>
      <c r="BU124" s="782"/>
      <c r="BV124" s="782"/>
      <c r="BW124" s="782"/>
      <c r="BX124" s="782"/>
      <c r="BY124" s="782"/>
      <c r="BZ124" s="782"/>
      <c r="CA124" s="782"/>
      <c r="CB124" s="782"/>
      <c r="CC124" s="782"/>
      <c r="CD124" s="782"/>
      <c r="CE124" s="782"/>
      <c r="CF124" s="782"/>
      <c r="CG124" s="782"/>
      <c r="CH124" s="782"/>
      <c r="CI124" s="782"/>
      <c r="CJ124" s="782"/>
      <c r="CK124" s="782"/>
      <c r="CL124" s="782"/>
      <c r="CM124" s="782"/>
      <c r="CN124" s="782"/>
      <c r="CO124" s="782"/>
      <c r="CP124" s="782"/>
      <c r="CQ124" s="782"/>
      <c r="CR124" s="782"/>
      <c r="CS124" s="782"/>
      <c r="CT124" s="782"/>
      <c r="CU124" s="782"/>
      <c r="CV124" s="782"/>
      <c r="CW124" s="782"/>
      <c r="CX124" s="782"/>
      <c r="CY124" s="782"/>
      <c r="CZ124" s="782"/>
      <c r="DA124" s="782"/>
      <c r="DB124" s="782"/>
      <c r="DC124" s="782"/>
      <c r="DD124" s="782"/>
      <c r="DE124" s="782"/>
      <c r="DF124" s="782"/>
      <c r="DG124" s="782"/>
      <c r="DH124" s="782"/>
      <c r="DI124" s="782"/>
      <c r="DJ124" s="782"/>
      <c r="DK124" s="782"/>
      <c r="DL124" s="782"/>
      <c r="DM124" s="782"/>
      <c r="DN124" s="782"/>
      <c r="DO124" s="782"/>
      <c r="DP124" s="782"/>
      <c r="DQ124" s="782"/>
      <c r="DR124" s="782"/>
      <c r="DS124" s="782"/>
      <c r="DT124" s="782"/>
      <c r="DU124" s="782"/>
      <c r="DV124" s="782"/>
      <c r="DW124" s="782"/>
      <c r="DX124" s="782"/>
      <c r="DY124" s="782"/>
      <c r="DZ124" s="782"/>
      <c r="EA124" s="782"/>
      <c r="EB124" s="782"/>
      <c r="EC124" s="782"/>
      <c r="ED124" s="782"/>
      <c r="EE124" s="782"/>
      <c r="EF124" s="782"/>
      <c r="EG124" s="782"/>
      <c r="EH124" s="782"/>
      <c r="EI124" s="782"/>
      <c r="EJ124" s="782"/>
      <c r="EK124" s="782"/>
      <c r="EL124" s="782"/>
      <c r="EM124" s="782"/>
      <c r="EN124" s="782"/>
      <c r="EO124" s="782"/>
      <c r="EP124" s="782"/>
      <c r="EQ124" s="782"/>
      <c r="ER124" s="782"/>
      <c r="ES124" s="782"/>
      <c r="ET124" s="782"/>
      <c r="EU124" s="782"/>
      <c r="EV124" s="782"/>
      <c r="EW124" s="782"/>
      <c r="EX124" s="782"/>
      <c r="EY124" s="782"/>
      <c r="EZ124" s="782"/>
      <c r="FA124" s="782"/>
      <c r="FB124" s="782"/>
      <c r="FC124" s="782"/>
      <c r="FD124" s="782"/>
      <c r="FE124" s="782"/>
      <c r="FF124" s="782"/>
      <c r="FG124" s="782"/>
      <c r="FH124" s="782"/>
      <c r="FI124" s="782"/>
      <c r="FJ124" s="782"/>
      <c r="FK124" s="782"/>
      <c r="FL124" s="782"/>
      <c r="FM124" s="782"/>
      <c r="FN124" s="782"/>
      <c r="FO124" s="782"/>
      <c r="FP124" s="782"/>
      <c r="FQ124" s="782"/>
      <c r="FR124" s="782"/>
      <c r="FS124" s="782"/>
      <c r="FT124" s="782"/>
      <c r="FU124" s="782"/>
      <c r="FV124" s="782"/>
      <c r="FW124" s="782"/>
      <c r="FX124" s="782"/>
      <c r="FY124" s="782"/>
      <c r="FZ124" s="782"/>
      <c r="GA124" s="782"/>
      <c r="GB124" s="782"/>
      <c r="GC124" s="782"/>
      <c r="GD124" s="782"/>
      <c r="GE124" s="782"/>
      <c r="GF124" s="782"/>
      <c r="GG124" s="782"/>
      <c r="GH124" s="782"/>
      <c r="GI124" s="782"/>
      <c r="GJ124" s="782"/>
      <c r="GK124" s="782"/>
      <c r="GL124" s="782"/>
      <c r="GM124" s="782"/>
      <c r="GN124" s="782"/>
      <c r="GO124" s="782"/>
      <c r="GP124" s="782"/>
      <c r="GQ124" s="782"/>
      <c r="GR124" s="782"/>
      <c r="GS124" s="782"/>
      <c r="GT124" s="782"/>
      <c r="GU124" s="782"/>
      <c r="GV124" s="782"/>
      <c r="GW124" s="782"/>
      <c r="GX124" s="782"/>
      <c r="GY124" s="782"/>
      <c r="GZ124" s="782"/>
      <c r="HA124" s="782"/>
      <c r="HB124" s="782"/>
      <c r="HC124" s="782"/>
      <c r="HD124" s="782"/>
      <c r="HE124" s="782"/>
      <c r="HF124" s="782"/>
      <c r="HG124" s="782"/>
      <c r="HH124" s="782"/>
      <c r="HI124" s="782"/>
      <c r="HJ124" s="782"/>
      <c r="HK124" s="782"/>
      <c r="HL124" s="782"/>
      <c r="HM124" s="782"/>
      <c r="HN124" s="782"/>
      <c r="HO124" s="782"/>
      <c r="HP124" s="782"/>
      <c r="HQ124" s="782"/>
      <c r="HR124" s="782"/>
      <c r="HS124" s="782"/>
      <c r="HT124" s="782"/>
      <c r="HU124" s="782"/>
      <c r="HV124" s="782"/>
      <c r="HW124" s="782"/>
      <c r="HX124" s="782"/>
      <c r="HY124" s="782"/>
      <c r="HZ124" s="782"/>
      <c r="IA124" s="782"/>
      <c r="IB124" s="782"/>
      <c r="IC124" s="782"/>
      <c r="ID124" s="782"/>
      <c r="IE124" s="782"/>
      <c r="IF124" s="782"/>
      <c r="IG124" s="782"/>
      <c r="IH124" s="782"/>
      <c r="II124" s="782"/>
      <c r="IJ124" s="782"/>
      <c r="IK124" s="782"/>
      <c r="IL124" s="782"/>
      <c r="IM124" s="782"/>
      <c r="IN124" s="782"/>
      <c r="IO124" s="782"/>
      <c r="IP124" s="782"/>
      <c r="IQ124" s="782"/>
      <c r="IR124" s="782"/>
      <c r="IS124" s="782"/>
      <c r="IT124" s="782"/>
      <c r="IU124" s="782"/>
      <c r="IV124" s="782"/>
      <c r="IW124" s="782"/>
      <c r="IX124" s="782"/>
      <c r="IY124" s="782"/>
    </row>
    <row r="125" spans="1:259">
      <c r="A125" s="762" t="s">
        <v>598</v>
      </c>
      <c r="B125" s="843" t="s">
        <v>1086</v>
      </c>
      <c r="C125" s="844" t="s">
        <v>913</v>
      </c>
      <c r="D125" s="844" t="s">
        <v>1084</v>
      </c>
      <c r="E125" s="844">
        <v>4.6500000000000004</v>
      </c>
      <c r="F125" s="844"/>
      <c r="G125" s="845">
        <v>0.3</v>
      </c>
      <c r="H125" s="798"/>
      <c r="I125" s="766">
        <v>0.7</v>
      </c>
      <c r="J125" s="766"/>
      <c r="K125" s="799"/>
      <c r="L125" s="765">
        <f t="shared" si="39"/>
        <v>3.2549999999999999</v>
      </c>
      <c r="M125" s="846">
        <v>1</v>
      </c>
      <c r="N125" s="766">
        <f t="shared" si="40"/>
        <v>1.1625000000000001</v>
      </c>
      <c r="O125" s="766"/>
      <c r="P125" s="767">
        <f t="shared" si="41"/>
        <v>1.2496875000000001</v>
      </c>
      <c r="Q125" s="768">
        <f t="shared" si="42"/>
        <v>12.317187500000001</v>
      </c>
      <c r="R125" s="510">
        <v>2340000</v>
      </c>
      <c r="S125" s="769">
        <f t="shared" si="48"/>
        <v>28822218.750000004</v>
      </c>
      <c r="T125" s="770">
        <f t="shared" si="43"/>
        <v>110.11565625</v>
      </c>
      <c r="U125" s="770">
        <f t="shared" si="44"/>
        <v>22.909968750000001</v>
      </c>
      <c r="V125" s="770">
        <f t="shared" si="45"/>
        <v>39.907687500000009</v>
      </c>
      <c r="W125" s="770">
        <f t="shared" si="46"/>
        <v>172.9333125</v>
      </c>
      <c r="X125" s="770">
        <f t="shared" si="47"/>
        <v>13.057200000000002</v>
      </c>
      <c r="Y125" s="781"/>
      <c r="Z125" s="781"/>
      <c r="AA125" s="831" t="s">
        <v>1061</v>
      </c>
      <c r="AB125" s="782"/>
      <c r="AC125" s="818"/>
      <c r="AD125" s="818"/>
      <c r="AE125" s="818"/>
      <c r="AF125" s="782"/>
      <c r="AG125" s="782"/>
      <c r="AH125" s="782"/>
      <c r="AI125" s="782"/>
      <c r="AJ125" s="782"/>
      <c r="AK125" s="782"/>
      <c r="AL125" s="782"/>
      <c r="AM125" s="782"/>
      <c r="AN125" s="782"/>
      <c r="AO125" s="782"/>
      <c r="AP125" s="782"/>
      <c r="AQ125" s="782"/>
      <c r="AR125" s="782"/>
      <c r="AS125" s="782"/>
      <c r="AT125" s="782"/>
      <c r="AU125" s="782"/>
      <c r="AV125" s="782"/>
      <c r="AW125" s="782"/>
      <c r="AX125" s="782"/>
      <c r="AY125" s="782"/>
      <c r="AZ125" s="782"/>
      <c r="BA125" s="782"/>
      <c r="BB125" s="782"/>
      <c r="BC125" s="782"/>
      <c r="BD125" s="782"/>
      <c r="BE125" s="782"/>
      <c r="BF125" s="782"/>
      <c r="BG125" s="782"/>
      <c r="BH125" s="782"/>
      <c r="BI125" s="782"/>
      <c r="BJ125" s="782"/>
      <c r="BK125" s="782"/>
      <c r="BL125" s="782"/>
      <c r="BM125" s="782"/>
      <c r="BN125" s="782"/>
      <c r="BO125" s="782"/>
      <c r="BP125" s="782"/>
      <c r="BQ125" s="782"/>
      <c r="BR125" s="782"/>
      <c r="BS125" s="782"/>
      <c r="BT125" s="782"/>
      <c r="BU125" s="782"/>
      <c r="BV125" s="782"/>
      <c r="BW125" s="782"/>
      <c r="BX125" s="782"/>
      <c r="BY125" s="782"/>
      <c r="BZ125" s="782"/>
      <c r="CA125" s="782"/>
      <c r="CB125" s="782"/>
      <c r="CC125" s="782"/>
      <c r="CD125" s="782"/>
      <c r="CE125" s="782"/>
      <c r="CF125" s="782"/>
      <c r="CG125" s="782"/>
      <c r="CH125" s="782"/>
      <c r="CI125" s="782"/>
      <c r="CJ125" s="782"/>
      <c r="CK125" s="782"/>
      <c r="CL125" s="782"/>
      <c r="CM125" s="782"/>
      <c r="CN125" s="782"/>
      <c r="CO125" s="782"/>
      <c r="CP125" s="782"/>
      <c r="CQ125" s="782"/>
      <c r="CR125" s="782"/>
      <c r="CS125" s="782"/>
      <c r="CT125" s="782"/>
      <c r="CU125" s="782"/>
      <c r="CV125" s="782"/>
      <c r="CW125" s="782"/>
      <c r="CX125" s="782"/>
      <c r="CY125" s="782"/>
      <c r="CZ125" s="782"/>
      <c r="DA125" s="782"/>
      <c r="DB125" s="782"/>
      <c r="DC125" s="782"/>
      <c r="DD125" s="782"/>
      <c r="DE125" s="782"/>
      <c r="DF125" s="782"/>
      <c r="DG125" s="782"/>
      <c r="DH125" s="782"/>
      <c r="DI125" s="782"/>
      <c r="DJ125" s="782"/>
      <c r="DK125" s="782"/>
      <c r="DL125" s="782"/>
      <c r="DM125" s="782"/>
      <c r="DN125" s="782"/>
      <c r="DO125" s="782"/>
      <c r="DP125" s="782"/>
      <c r="DQ125" s="782"/>
      <c r="DR125" s="782"/>
      <c r="DS125" s="782"/>
      <c r="DT125" s="782"/>
      <c r="DU125" s="782"/>
      <c r="DV125" s="782"/>
      <c r="DW125" s="782"/>
      <c r="DX125" s="782"/>
      <c r="DY125" s="782"/>
      <c r="DZ125" s="782"/>
      <c r="EA125" s="782"/>
      <c r="EB125" s="782"/>
      <c r="EC125" s="782"/>
      <c r="ED125" s="782"/>
      <c r="EE125" s="782"/>
      <c r="EF125" s="782"/>
      <c r="EG125" s="782"/>
      <c r="EH125" s="782"/>
      <c r="EI125" s="782"/>
      <c r="EJ125" s="782"/>
      <c r="EK125" s="782"/>
      <c r="EL125" s="782"/>
      <c r="EM125" s="782"/>
      <c r="EN125" s="782"/>
      <c r="EO125" s="782"/>
      <c r="EP125" s="782"/>
      <c r="EQ125" s="782"/>
      <c r="ER125" s="782"/>
      <c r="ES125" s="782"/>
      <c r="ET125" s="782"/>
      <c r="EU125" s="782"/>
      <c r="EV125" s="782"/>
      <c r="EW125" s="782"/>
      <c r="EX125" s="782"/>
      <c r="EY125" s="782"/>
      <c r="EZ125" s="782"/>
      <c r="FA125" s="782"/>
      <c r="FB125" s="782"/>
      <c r="FC125" s="782"/>
      <c r="FD125" s="782"/>
      <c r="FE125" s="782"/>
      <c r="FF125" s="782"/>
      <c r="FG125" s="782"/>
      <c r="FH125" s="782"/>
      <c r="FI125" s="782"/>
      <c r="FJ125" s="782"/>
      <c r="FK125" s="782"/>
      <c r="FL125" s="782"/>
      <c r="FM125" s="782"/>
      <c r="FN125" s="782"/>
      <c r="FO125" s="782"/>
      <c r="FP125" s="782"/>
      <c r="FQ125" s="782"/>
      <c r="FR125" s="782"/>
      <c r="FS125" s="782"/>
      <c r="FT125" s="782"/>
      <c r="FU125" s="782"/>
      <c r="FV125" s="782"/>
      <c r="FW125" s="782"/>
      <c r="FX125" s="782"/>
      <c r="FY125" s="782"/>
      <c r="FZ125" s="782"/>
      <c r="GA125" s="782"/>
      <c r="GB125" s="782"/>
      <c r="GC125" s="782"/>
      <c r="GD125" s="782"/>
      <c r="GE125" s="782"/>
      <c r="GF125" s="782"/>
      <c r="GG125" s="782"/>
      <c r="GH125" s="782"/>
      <c r="GI125" s="782"/>
      <c r="GJ125" s="782"/>
      <c r="GK125" s="782"/>
      <c r="GL125" s="782"/>
      <c r="GM125" s="782"/>
      <c r="GN125" s="782"/>
      <c r="GO125" s="782"/>
      <c r="GP125" s="782"/>
      <c r="GQ125" s="782"/>
      <c r="GR125" s="782"/>
      <c r="GS125" s="782"/>
      <c r="GT125" s="782"/>
      <c r="GU125" s="782"/>
      <c r="GV125" s="782"/>
      <c r="GW125" s="782"/>
      <c r="GX125" s="782"/>
      <c r="GY125" s="782"/>
      <c r="GZ125" s="782"/>
      <c r="HA125" s="782"/>
      <c r="HB125" s="782"/>
      <c r="HC125" s="782"/>
      <c r="HD125" s="782"/>
      <c r="HE125" s="782"/>
      <c r="HF125" s="782"/>
      <c r="HG125" s="782"/>
      <c r="HH125" s="782"/>
      <c r="HI125" s="782"/>
      <c r="HJ125" s="782"/>
      <c r="HK125" s="782"/>
      <c r="HL125" s="782"/>
      <c r="HM125" s="782"/>
      <c r="HN125" s="782"/>
      <c r="HO125" s="782"/>
      <c r="HP125" s="782"/>
      <c r="HQ125" s="782"/>
      <c r="HR125" s="782"/>
      <c r="HS125" s="782"/>
      <c r="HT125" s="782"/>
      <c r="HU125" s="782"/>
      <c r="HV125" s="782"/>
      <c r="HW125" s="782"/>
      <c r="HX125" s="782"/>
      <c r="HY125" s="782"/>
      <c r="HZ125" s="782"/>
      <c r="IA125" s="782"/>
      <c r="IB125" s="782"/>
      <c r="IC125" s="782"/>
      <c r="ID125" s="782"/>
      <c r="IE125" s="782"/>
      <c r="IF125" s="782"/>
      <c r="IG125" s="782"/>
      <c r="IH125" s="782"/>
      <c r="II125" s="782"/>
      <c r="IJ125" s="782"/>
      <c r="IK125" s="782"/>
      <c r="IL125" s="782"/>
      <c r="IM125" s="782"/>
      <c r="IN125" s="782"/>
      <c r="IO125" s="782"/>
      <c r="IP125" s="782"/>
      <c r="IQ125" s="782"/>
      <c r="IR125" s="782"/>
      <c r="IS125" s="782"/>
      <c r="IT125" s="782"/>
      <c r="IU125" s="782"/>
      <c r="IV125" s="782"/>
      <c r="IW125" s="782"/>
      <c r="IX125" s="782"/>
      <c r="IY125" s="782"/>
    </row>
    <row r="126" spans="1:259">
      <c r="A126" s="762" t="s">
        <v>931</v>
      </c>
      <c r="B126" s="843" t="s">
        <v>1087</v>
      </c>
      <c r="C126" s="844" t="s">
        <v>913</v>
      </c>
      <c r="D126" s="844" t="s">
        <v>1084</v>
      </c>
      <c r="E126" s="844">
        <v>4.6500000000000004</v>
      </c>
      <c r="F126" s="844"/>
      <c r="G126" s="845">
        <v>0.3</v>
      </c>
      <c r="H126" s="798"/>
      <c r="I126" s="766">
        <v>0.7</v>
      </c>
      <c r="J126" s="766"/>
      <c r="K126" s="799"/>
      <c r="L126" s="765">
        <f t="shared" si="39"/>
        <v>3.2549999999999999</v>
      </c>
      <c r="M126" s="846">
        <v>1</v>
      </c>
      <c r="N126" s="766">
        <f t="shared" si="40"/>
        <v>1.1625000000000001</v>
      </c>
      <c r="O126" s="766"/>
      <c r="P126" s="767">
        <f t="shared" si="41"/>
        <v>1.2496875000000001</v>
      </c>
      <c r="Q126" s="768">
        <f t="shared" si="42"/>
        <v>12.317187500000001</v>
      </c>
      <c r="R126" s="510">
        <v>2340000</v>
      </c>
      <c r="S126" s="769">
        <f t="shared" si="48"/>
        <v>28822218.750000004</v>
      </c>
      <c r="T126" s="770">
        <f t="shared" si="43"/>
        <v>110.11565625</v>
      </c>
      <c r="U126" s="770">
        <f t="shared" si="44"/>
        <v>22.909968750000001</v>
      </c>
      <c r="V126" s="770">
        <f t="shared" si="45"/>
        <v>39.907687500000009</v>
      </c>
      <c r="W126" s="770">
        <f t="shared" si="46"/>
        <v>172.9333125</v>
      </c>
      <c r="X126" s="770">
        <f t="shared" si="47"/>
        <v>13.057200000000002</v>
      </c>
      <c r="Y126" s="781"/>
      <c r="Z126" s="781"/>
      <c r="AA126" s="831" t="s">
        <v>1061</v>
      </c>
      <c r="AB126" s="782"/>
      <c r="AC126" s="818"/>
      <c r="AD126" s="818"/>
      <c r="AE126" s="818"/>
      <c r="AF126" s="782"/>
      <c r="AG126" s="782"/>
      <c r="AH126" s="782"/>
      <c r="AI126" s="782"/>
      <c r="AJ126" s="782"/>
      <c r="AK126" s="782"/>
      <c r="AL126" s="782"/>
      <c r="AM126" s="782"/>
      <c r="AN126" s="782"/>
      <c r="AO126" s="782"/>
      <c r="AP126" s="782"/>
      <c r="AQ126" s="782"/>
      <c r="AR126" s="782"/>
      <c r="AS126" s="782"/>
      <c r="AT126" s="782"/>
      <c r="AU126" s="782"/>
      <c r="AV126" s="782"/>
      <c r="AW126" s="782"/>
      <c r="AX126" s="782"/>
      <c r="AY126" s="782"/>
      <c r="AZ126" s="782"/>
      <c r="BA126" s="782"/>
      <c r="BB126" s="782"/>
      <c r="BC126" s="782"/>
      <c r="BD126" s="782"/>
      <c r="BE126" s="782"/>
      <c r="BF126" s="782"/>
      <c r="BG126" s="782"/>
      <c r="BH126" s="782"/>
      <c r="BI126" s="782"/>
      <c r="BJ126" s="782"/>
      <c r="BK126" s="782"/>
      <c r="BL126" s="782"/>
      <c r="BM126" s="782"/>
      <c r="BN126" s="782"/>
      <c r="BO126" s="782"/>
      <c r="BP126" s="782"/>
      <c r="BQ126" s="782"/>
      <c r="BR126" s="782"/>
      <c r="BS126" s="782"/>
      <c r="BT126" s="782"/>
      <c r="BU126" s="782"/>
      <c r="BV126" s="782"/>
      <c r="BW126" s="782"/>
      <c r="BX126" s="782"/>
      <c r="BY126" s="782"/>
      <c r="BZ126" s="782"/>
      <c r="CA126" s="782"/>
      <c r="CB126" s="782"/>
      <c r="CC126" s="782"/>
      <c r="CD126" s="782"/>
      <c r="CE126" s="782"/>
      <c r="CF126" s="782"/>
      <c r="CG126" s="782"/>
      <c r="CH126" s="782"/>
      <c r="CI126" s="782"/>
      <c r="CJ126" s="782"/>
      <c r="CK126" s="782"/>
      <c r="CL126" s="782"/>
      <c r="CM126" s="782"/>
      <c r="CN126" s="782"/>
      <c r="CO126" s="782"/>
      <c r="CP126" s="782"/>
      <c r="CQ126" s="782"/>
      <c r="CR126" s="782"/>
      <c r="CS126" s="782"/>
      <c r="CT126" s="782"/>
      <c r="CU126" s="782"/>
      <c r="CV126" s="782"/>
      <c r="CW126" s="782"/>
      <c r="CX126" s="782"/>
      <c r="CY126" s="782"/>
      <c r="CZ126" s="782"/>
      <c r="DA126" s="782"/>
      <c r="DB126" s="782"/>
      <c r="DC126" s="782"/>
      <c r="DD126" s="782"/>
      <c r="DE126" s="782"/>
      <c r="DF126" s="782"/>
      <c r="DG126" s="782"/>
      <c r="DH126" s="782"/>
      <c r="DI126" s="782"/>
      <c r="DJ126" s="782"/>
      <c r="DK126" s="782"/>
      <c r="DL126" s="782"/>
      <c r="DM126" s="782"/>
      <c r="DN126" s="782"/>
      <c r="DO126" s="782"/>
      <c r="DP126" s="782"/>
      <c r="DQ126" s="782"/>
      <c r="DR126" s="782"/>
      <c r="DS126" s="782"/>
      <c r="DT126" s="782"/>
      <c r="DU126" s="782"/>
      <c r="DV126" s="782"/>
      <c r="DW126" s="782"/>
      <c r="DX126" s="782"/>
      <c r="DY126" s="782"/>
      <c r="DZ126" s="782"/>
      <c r="EA126" s="782"/>
      <c r="EB126" s="782"/>
      <c r="EC126" s="782"/>
      <c r="ED126" s="782"/>
      <c r="EE126" s="782"/>
      <c r="EF126" s="782"/>
      <c r="EG126" s="782"/>
      <c r="EH126" s="782"/>
      <c r="EI126" s="782"/>
      <c r="EJ126" s="782"/>
      <c r="EK126" s="782"/>
      <c r="EL126" s="782"/>
      <c r="EM126" s="782"/>
      <c r="EN126" s="782"/>
      <c r="EO126" s="782"/>
      <c r="EP126" s="782"/>
      <c r="EQ126" s="782"/>
      <c r="ER126" s="782"/>
      <c r="ES126" s="782"/>
      <c r="ET126" s="782"/>
      <c r="EU126" s="782"/>
      <c r="EV126" s="782"/>
      <c r="EW126" s="782"/>
      <c r="EX126" s="782"/>
      <c r="EY126" s="782"/>
      <c r="EZ126" s="782"/>
      <c r="FA126" s="782"/>
      <c r="FB126" s="782"/>
      <c r="FC126" s="782"/>
      <c r="FD126" s="782"/>
      <c r="FE126" s="782"/>
      <c r="FF126" s="782"/>
      <c r="FG126" s="782"/>
      <c r="FH126" s="782"/>
      <c r="FI126" s="782"/>
      <c r="FJ126" s="782"/>
      <c r="FK126" s="782"/>
      <c r="FL126" s="782"/>
      <c r="FM126" s="782"/>
      <c r="FN126" s="782"/>
      <c r="FO126" s="782"/>
      <c r="FP126" s="782"/>
      <c r="FQ126" s="782"/>
      <c r="FR126" s="782"/>
      <c r="FS126" s="782"/>
      <c r="FT126" s="782"/>
      <c r="FU126" s="782"/>
      <c r="FV126" s="782"/>
      <c r="FW126" s="782"/>
      <c r="FX126" s="782"/>
      <c r="FY126" s="782"/>
      <c r="FZ126" s="782"/>
      <c r="GA126" s="782"/>
      <c r="GB126" s="782"/>
      <c r="GC126" s="782"/>
      <c r="GD126" s="782"/>
      <c r="GE126" s="782"/>
      <c r="GF126" s="782"/>
      <c r="GG126" s="782"/>
      <c r="GH126" s="782"/>
      <c r="GI126" s="782"/>
      <c r="GJ126" s="782"/>
      <c r="GK126" s="782"/>
      <c r="GL126" s="782"/>
      <c r="GM126" s="782"/>
      <c r="GN126" s="782"/>
      <c r="GO126" s="782"/>
      <c r="GP126" s="782"/>
      <c r="GQ126" s="782"/>
      <c r="GR126" s="782"/>
      <c r="GS126" s="782"/>
      <c r="GT126" s="782"/>
      <c r="GU126" s="782"/>
      <c r="GV126" s="782"/>
      <c r="GW126" s="782"/>
      <c r="GX126" s="782"/>
      <c r="GY126" s="782"/>
      <c r="GZ126" s="782"/>
      <c r="HA126" s="782"/>
      <c r="HB126" s="782"/>
      <c r="HC126" s="782"/>
      <c r="HD126" s="782"/>
      <c r="HE126" s="782"/>
      <c r="HF126" s="782"/>
      <c r="HG126" s="782"/>
      <c r="HH126" s="782"/>
      <c r="HI126" s="782"/>
      <c r="HJ126" s="782"/>
      <c r="HK126" s="782"/>
      <c r="HL126" s="782"/>
      <c r="HM126" s="782"/>
      <c r="HN126" s="782"/>
      <c r="HO126" s="782"/>
      <c r="HP126" s="782"/>
      <c r="HQ126" s="782"/>
      <c r="HR126" s="782"/>
      <c r="HS126" s="782"/>
      <c r="HT126" s="782"/>
      <c r="HU126" s="782"/>
      <c r="HV126" s="782"/>
      <c r="HW126" s="782"/>
      <c r="HX126" s="782"/>
      <c r="HY126" s="782"/>
      <c r="HZ126" s="782"/>
      <c r="IA126" s="782"/>
      <c r="IB126" s="782"/>
      <c r="IC126" s="782"/>
      <c r="ID126" s="782"/>
      <c r="IE126" s="782"/>
      <c r="IF126" s="782"/>
      <c r="IG126" s="782"/>
      <c r="IH126" s="782"/>
      <c r="II126" s="782"/>
      <c r="IJ126" s="782"/>
      <c r="IK126" s="782"/>
      <c r="IL126" s="782"/>
      <c r="IM126" s="782"/>
      <c r="IN126" s="782"/>
      <c r="IO126" s="782"/>
      <c r="IP126" s="782"/>
      <c r="IQ126" s="782"/>
      <c r="IR126" s="782"/>
      <c r="IS126" s="782"/>
      <c r="IT126" s="782"/>
      <c r="IU126" s="782"/>
      <c r="IV126" s="782"/>
      <c r="IW126" s="782"/>
      <c r="IX126" s="782"/>
      <c r="IY126" s="782"/>
    </row>
    <row r="127" spans="1:259">
      <c r="A127" s="762" t="s">
        <v>933</v>
      </c>
      <c r="B127" s="843" t="s">
        <v>1088</v>
      </c>
      <c r="C127" s="844" t="s">
        <v>913</v>
      </c>
      <c r="D127" s="844" t="s">
        <v>1084</v>
      </c>
      <c r="E127" s="844">
        <v>4.6500000000000004</v>
      </c>
      <c r="F127" s="844"/>
      <c r="G127" s="845">
        <v>0.3</v>
      </c>
      <c r="H127" s="798"/>
      <c r="I127" s="766">
        <v>0.7</v>
      </c>
      <c r="J127" s="766"/>
      <c r="K127" s="834"/>
      <c r="L127" s="765">
        <f t="shared" si="39"/>
        <v>3.2549999999999999</v>
      </c>
      <c r="M127" s="846">
        <v>1</v>
      </c>
      <c r="N127" s="766">
        <f t="shared" si="40"/>
        <v>1.2090000000000001</v>
      </c>
      <c r="O127" s="766"/>
      <c r="P127" s="767">
        <f t="shared" si="41"/>
        <v>1.2596849999999999</v>
      </c>
      <c r="Q127" s="768">
        <f t="shared" si="42"/>
        <v>12.373685</v>
      </c>
      <c r="R127" s="510">
        <v>2340000</v>
      </c>
      <c r="S127" s="769">
        <f t="shared" si="48"/>
        <v>28954422.899999999</v>
      </c>
      <c r="T127" s="770">
        <f t="shared" si="43"/>
        <v>110.62074389999999</v>
      </c>
      <c r="U127" s="770">
        <f t="shared" si="44"/>
        <v>23.0150541</v>
      </c>
      <c r="V127" s="770">
        <f t="shared" si="45"/>
        <v>40.090739400000004</v>
      </c>
      <c r="W127" s="770">
        <f t="shared" si="46"/>
        <v>173.72653739999998</v>
      </c>
      <c r="X127" s="770">
        <f t="shared" si="47"/>
        <v>13.057200000000002</v>
      </c>
      <c r="Y127" s="781"/>
      <c r="Z127" s="781"/>
      <c r="AA127" s="831" t="s">
        <v>1085</v>
      </c>
      <c r="AB127" s="782"/>
      <c r="AC127" s="818"/>
      <c r="AD127" s="818"/>
      <c r="AE127" s="818"/>
      <c r="AF127" s="782"/>
      <c r="AG127" s="782"/>
      <c r="AH127" s="782"/>
      <c r="AI127" s="782"/>
      <c r="AJ127" s="782"/>
      <c r="AK127" s="782"/>
      <c r="AL127" s="782"/>
      <c r="AM127" s="782"/>
      <c r="AN127" s="782"/>
      <c r="AO127" s="782"/>
      <c r="AP127" s="782"/>
      <c r="AQ127" s="782"/>
      <c r="AR127" s="782"/>
      <c r="AS127" s="782"/>
      <c r="AT127" s="782"/>
      <c r="AU127" s="782"/>
      <c r="AV127" s="782"/>
      <c r="AW127" s="782"/>
      <c r="AX127" s="782"/>
      <c r="AY127" s="782"/>
      <c r="AZ127" s="782"/>
      <c r="BA127" s="782"/>
      <c r="BB127" s="782"/>
      <c r="BC127" s="782"/>
      <c r="BD127" s="782"/>
      <c r="BE127" s="782"/>
      <c r="BF127" s="782"/>
      <c r="BG127" s="782"/>
      <c r="BH127" s="782"/>
      <c r="BI127" s="782"/>
      <c r="BJ127" s="782"/>
      <c r="BK127" s="782"/>
      <c r="BL127" s="782"/>
      <c r="BM127" s="782"/>
      <c r="BN127" s="782"/>
      <c r="BO127" s="782"/>
      <c r="BP127" s="782"/>
      <c r="BQ127" s="782"/>
      <c r="BR127" s="782"/>
      <c r="BS127" s="782"/>
      <c r="BT127" s="782"/>
      <c r="BU127" s="782"/>
      <c r="BV127" s="782"/>
      <c r="BW127" s="782"/>
      <c r="BX127" s="782"/>
      <c r="BY127" s="782"/>
      <c r="BZ127" s="782"/>
      <c r="CA127" s="782"/>
      <c r="CB127" s="782"/>
      <c r="CC127" s="782"/>
      <c r="CD127" s="782"/>
      <c r="CE127" s="782"/>
      <c r="CF127" s="782"/>
      <c r="CG127" s="782"/>
      <c r="CH127" s="782"/>
      <c r="CI127" s="782"/>
      <c r="CJ127" s="782"/>
      <c r="CK127" s="782"/>
      <c r="CL127" s="782"/>
      <c r="CM127" s="782"/>
      <c r="CN127" s="782"/>
      <c r="CO127" s="782"/>
      <c r="CP127" s="782"/>
      <c r="CQ127" s="782"/>
      <c r="CR127" s="782"/>
      <c r="CS127" s="782"/>
      <c r="CT127" s="782"/>
      <c r="CU127" s="782"/>
      <c r="CV127" s="782"/>
      <c r="CW127" s="782"/>
      <c r="CX127" s="782"/>
      <c r="CY127" s="782"/>
      <c r="CZ127" s="782"/>
      <c r="DA127" s="782"/>
      <c r="DB127" s="782"/>
      <c r="DC127" s="782"/>
      <c r="DD127" s="782"/>
      <c r="DE127" s="782"/>
      <c r="DF127" s="782"/>
      <c r="DG127" s="782"/>
      <c r="DH127" s="782"/>
      <c r="DI127" s="782"/>
      <c r="DJ127" s="782"/>
      <c r="DK127" s="782"/>
      <c r="DL127" s="782"/>
      <c r="DM127" s="782"/>
      <c r="DN127" s="782"/>
      <c r="DO127" s="782"/>
      <c r="DP127" s="782"/>
      <c r="DQ127" s="782"/>
      <c r="DR127" s="782"/>
      <c r="DS127" s="782"/>
      <c r="DT127" s="782"/>
      <c r="DU127" s="782"/>
      <c r="DV127" s="782"/>
      <c r="DW127" s="782"/>
      <c r="DX127" s="782"/>
      <c r="DY127" s="782"/>
      <c r="DZ127" s="782"/>
      <c r="EA127" s="782"/>
      <c r="EB127" s="782"/>
      <c r="EC127" s="782"/>
      <c r="ED127" s="782"/>
      <c r="EE127" s="782"/>
      <c r="EF127" s="782"/>
      <c r="EG127" s="782"/>
      <c r="EH127" s="782"/>
      <c r="EI127" s="782"/>
      <c r="EJ127" s="782"/>
      <c r="EK127" s="782"/>
      <c r="EL127" s="782"/>
      <c r="EM127" s="782"/>
      <c r="EN127" s="782"/>
      <c r="EO127" s="782"/>
      <c r="EP127" s="782"/>
      <c r="EQ127" s="782"/>
      <c r="ER127" s="782"/>
      <c r="ES127" s="782"/>
      <c r="ET127" s="782"/>
      <c r="EU127" s="782"/>
      <c r="EV127" s="782"/>
      <c r="EW127" s="782"/>
      <c r="EX127" s="782"/>
      <c r="EY127" s="782"/>
      <c r="EZ127" s="782"/>
      <c r="FA127" s="782"/>
      <c r="FB127" s="782"/>
      <c r="FC127" s="782"/>
      <c r="FD127" s="782"/>
      <c r="FE127" s="782"/>
      <c r="FF127" s="782"/>
      <c r="FG127" s="782"/>
      <c r="FH127" s="782"/>
      <c r="FI127" s="782"/>
      <c r="FJ127" s="782"/>
      <c r="FK127" s="782"/>
      <c r="FL127" s="782"/>
      <c r="FM127" s="782"/>
      <c r="FN127" s="782"/>
      <c r="FO127" s="782"/>
      <c r="FP127" s="782"/>
      <c r="FQ127" s="782"/>
      <c r="FR127" s="782"/>
      <c r="FS127" s="782"/>
      <c r="FT127" s="782"/>
      <c r="FU127" s="782"/>
      <c r="FV127" s="782"/>
      <c r="FW127" s="782"/>
      <c r="FX127" s="782"/>
      <c r="FY127" s="782"/>
      <c r="FZ127" s="782"/>
      <c r="GA127" s="782"/>
      <c r="GB127" s="782"/>
      <c r="GC127" s="782"/>
      <c r="GD127" s="782"/>
      <c r="GE127" s="782"/>
      <c r="GF127" s="782"/>
      <c r="GG127" s="782"/>
      <c r="GH127" s="782"/>
      <c r="GI127" s="782"/>
      <c r="GJ127" s="782"/>
      <c r="GK127" s="782"/>
      <c r="GL127" s="782"/>
      <c r="GM127" s="782"/>
      <c r="GN127" s="782"/>
      <c r="GO127" s="782"/>
      <c r="GP127" s="782"/>
      <c r="GQ127" s="782"/>
      <c r="GR127" s="782"/>
      <c r="GS127" s="782"/>
      <c r="GT127" s="782"/>
      <c r="GU127" s="782"/>
      <c r="GV127" s="782"/>
      <c r="GW127" s="782"/>
      <c r="GX127" s="782"/>
      <c r="GY127" s="782"/>
      <c r="GZ127" s="782"/>
      <c r="HA127" s="782"/>
      <c r="HB127" s="782"/>
      <c r="HC127" s="782"/>
      <c r="HD127" s="782"/>
      <c r="HE127" s="782"/>
      <c r="HF127" s="782"/>
      <c r="HG127" s="782"/>
      <c r="HH127" s="782"/>
      <c r="HI127" s="782"/>
      <c r="HJ127" s="782"/>
      <c r="HK127" s="782"/>
      <c r="HL127" s="782"/>
      <c r="HM127" s="782"/>
      <c r="HN127" s="782"/>
      <c r="HO127" s="782"/>
      <c r="HP127" s="782"/>
      <c r="HQ127" s="782"/>
      <c r="HR127" s="782"/>
      <c r="HS127" s="782"/>
      <c r="HT127" s="782"/>
      <c r="HU127" s="782"/>
      <c r="HV127" s="782"/>
      <c r="HW127" s="782"/>
      <c r="HX127" s="782"/>
      <c r="HY127" s="782"/>
      <c r="HZ127" s="782"/>
      <c r="IA127" s="782"/>
      <c r="IB127" s="782"/>
      <c r="IC127" s="782"/>
      <c r="ID127" s="782"/>
      <c r="IE127" s="782"/>
      <c r="IF127" s="782"/>
      <c r="IG127" s="782"/>
      <c r="IH127" s="782"/>
      <c r="II127" s="782"/>
      <c r="IJ127" s="782"/>
      <c r="IK127" s="782"/>
      <c r="IL127" s="782"/>
      <c r="IM127" s="782"/>
      <c r="IN127" s="782"/>
      <c r="IO127" s="782"/>
      <c r="IP127" s="782"/>
      <c r="IQ127" s="782"/>
      <c r="IR127" s="782"/>
      <c r="IS127" s="782"/>
      <c r="IT127" s="782"/>
      <c r="IU127" s="782"/>
      <c r="IV127" s="782"/>
      <c r="IW127" s="782"/>
      <c r="IX127" s="782"/>
      <c r="IY127" s="782"/>
    </row>
    <row r="128" spans="1:259">
      <c r="A128" s="762" t="s">
        <v>991</v>
      </c>
      <c r="B128" s="843" t="s">
        <v>1089</v>
      </c>
      <c r="C128" s="844" t="s">
        <v>913</v>
      </c>
      <c r="D128" s="844" t="s">
        <v>1084</v>
      </c>
      <c r="E128" s="844">
        <v>4.6500000000000004</v>
      </c>
      <c r="F128" s="844"/>
      <c r="G128" s="845">
        <v>0.3</v>
      </c>
      <c r="H128" s="798"/>
      <c r="I128" s="766">
        <v>0.7</v>
      </c>
      <c r="J128" s="766"/>
      <c r="K128" s="837"/>
      <c r="L128" s="765">
        <f t="shared" si="39"/>
        <v>3.2549999999999999</v>
      </c>
      <c r="M128" s="846">
        <v>1</v>
      </c>
      <c r="N128" s="766">
        <f t="shared" si="40"/>
        <v>1.2090000000000001</v>
      </c>
      <c r="O128" s="766"/>
      <c r="P128" s="767">
        <f t="shared" si="41"/>
        <v>1.2596849999999999</v>
      </c>
      <c r="Q128" s="768">
        <f t="shared" si="42"/>
        <v>12.373685</v>
      </c>
      <c r="R128" s="510">
        <v>2340000</v>
      </c>
      <c r="S128" s="769">
        <f t="shared" si="48"/>
        <v>28954422.899999999</v>
      </c>
      <c r="T128" s="770">
        <f t="shared" si="43"/>
        <v>110.62074389999999</v>
      </c>
      <c r="U128" s="770">
        <f t="shared" si="44"/>
        <v>23.0150541</v>
      </c>
      <c r="V128" s="770">
        <f t="shared" si="45"/>
        <v>40.090739400000004</v>
      </c>
      <c r="W128" s="770">
        <f t="shared" si="46"/>
        <v>173.72653739999998</v>
      </c>
      <c r="X128" s="770">
        <f t="shared" si="47"/>
        <v>13.057200000000002</v>
      </c>
      <c r="Y128" s="781"/>
      <c r="Z128" s="781"/>
      <c r="AA128" s="838" t="s">
        <v>1085</v>
      </c>
      <c r="AB128" s="782"/>
      <c r="AC128" s="818"/>
      <c r="AD128" s="818"/>
      <c r="AE128" s="818"/>
      <c r="AF128" s="782"/>
      <c r="AG128" s="782"/>
      <c r="AH128" s="782"/>
      <c r="AI128" s="782"/>
      <c r="AJ128" s="782"/>
      <c r="AK128" s="782"/>
      <c r="AL128" s="782"/>
      <c r="AM128" s="782"/>
      <c r="AN128" s="782"/>
      <c r="AO128" s="782"/>
      <c r="AP128" s="782"/>
      <c r="AQ128" s="782"/>
      <c r="AR128" s="782"/>
      <c r="AS128" s="782"/>
      <c r="AT128" s="782"/>
      <c r="AU128" s="782"/>
      <c r="AV128" s="782"/>
      <c r="AW128" s="782"/>
      <c r="AX128" s="782"/>
      <c r="AY128" s="782"/>
      <c r="AZ128" s="782"/>
      <c r="BA128" s="782"/>
      <c r="BB128" s="782"/>
      <c r="BC128" s="782"/>
      <c r="BD128" s="782"/>
      <c r="BE128" s="782"/>
      <c r="BF128" s="782"/>
      <c r="BG128" s="782"/>
      <c r="BH128" s="782"/>
      <c r="BI128" s="782"/>
      <c r="BJ128" s="782"/>
      <c r="BK128" s="782"/>
      <c r="BL128" s="782"/>
      <c r="BM128" s="782"/>
      <c r="BN128" s="782"/>
      <c r="BO128" s="782"/>
      <c r="BP128" s="782"/>
      <c r="BQ128" s="782"/>
      <c r="BR128" s="782"/>
      <c r="BS128" s="782"/>
      <c r="BT128" s="782"/>
      <c r="BU128" s="782"/>
      <c r="BV128" s="782"/>
      <c r="BW128" s="782"/>
      <c r="BX128" s="782"/>
      <c r="BY128" s="782"/>
      <c r="BZ128" s="782"/>
      <c r="CA128" s="782"/>
      <c r="CB128" s="782"/>
      <c r="CC128" s="782"/>
      <c r="CD128" s="782"/>
      <c r="CE128" s="782"/>
      <c r="CF128" s="782"/>
      <c r="CG128" s="782"/>
      <c r="CH128" s="782"/>
      <c r="CI128" s="782"/>
      <c r="CJ128" s="782"/>
      <c r="CK128" s="782"/>
      <c r="CL128" s="782"/>
      <c r="CM128" s="782"/>
      <c r="CN128" s="782"/>
      <c r="CO128" s="782"/>
      <c r="CP128" s="782"/>
      <c r="CQ128" s="782"/>
      <c r="CR128" s="782"/>
      <c r="CS128" s="782"/>
      <c r="CT128" s="782"/>
      <c r="CU128" s="782"/>
      <c r="CV128" s="782"/>
      <c r="CW128" s="782"/>
      <c r="CX128" s="782"/>
      <c r="CY128" s="782"/>
      <c r="CZ128" s="782"/>
      <c r="DA128" s="782"/>
      <c r="DB128" s="782"/>
      <c r="DC128" s="782"/>
      <c r="DD128" s="782"/>
      <c r="DE128" s="782"/>
      <c r="DF128" s="782"/>
      <c r="DG128" s="782"/>
      <c r="DH128" s="782"/>
      <c r="DI128" s="782"/>
      <c r="DJ128" s="782"/>
      <c r="DK128" s="782"/>
      <c r="DL128" s="782"/>
      <c r="DM128" s="782"/>
      <c r="DN128" s="782"/>
      <c r="DO128" s="782"/>
      <c r="DP128" s="782"/>
      <c r="DQ128" s="782"/>
      <c r="DR128" s="782"/>
      <c r="DS128" s="782"/>
      <c r="DT128" s="782"/>
      <c r="DU128" s="782"/>
      <c r="DV128" s="782"/>
      <c r="DW128" s="782"/>
      <c r="DX128" s="782"/>
      <c r="DY128" s="782"/>
      <c r="DZ128" s="782"/>
      <c r="EA128" s="782"/>
      <c r="EB128" s="782"/>
      <c r="EC128" s="782"/>
      <c r="ED128" s="782"/>
      <c r="EE128" s="782"/>
      <c r="EF128" s="782"/>
      <c r="EG128" s="782"/>
      <c r="EH128" s="782"/>
      <c r="EI128" s="782"/>
      <c r="EJ128" s="782"/>
      <c r="EK128" s="782"/>
      <c r="EL128" s="782"/>
      <c r="EM128" s="782"/>
      <c r="EN128" s="782"/>
      <c r="EO128" s="782"/>
      <c r="EP128" s="782"/>
      <c r="EQ128" s="782"/>
      <c r="ER128" s="782"/>
      <c r="ES128" s="782"/>
      <c r="ET128" s="782"/>
      <c r="EU128" s="782"/>
      <c r="EV128" s="782"/>
      <c r="EW128" s="782"/>
      <c r="EX128" s="782"/>
      <c r="EY128" s="782"/>
      <c r="EZ128" s="782"/>
      <c r="FA128" s="782"/>
      <c r="FB128" s="782"/>
      <c r="FC128" s="782"/>
      <c r="FD128" s="782"/>
      <c r="FE128" s="782"/>
      <c r="FF128" s="782"/>
      <c r="FG128" s="782"/>
      <c r="FH128" s="782"/>
      <c r="FI128" s="782"/>
      <c r="FJ128" s="782"/>
      <c r="FK128" s="782"/>
      <c r="FL128" s="782"/>
      <c r="FM128" s="782"/>
      <c r="FN128" s="782"/>
      <c r="FO128" s="782"/>
      <c r="FP128" s="782"/>
      <c r="FQ128" s="782"/>
      <c r="FR128" s="782"/>
      <c r="FS128" s="782"/>
      <c r="FT128" s="782"/>
      <c r="FU128" s="782"/>
      <c r="FV128" s="782"/>
      <c r="FW128" s="782"/>
      <c r="FX128" s="782"/>
      <c r="FY128" s="782"/>
      <c r="FZ128" s="782"/>
      <c r="GA128" s="782"/>
      <c r="GB128" s="782"/>
      <c r="GC128" s="782"/>
      <c r="GD128" s="782"/>
      <c r="GE128" s="782"/>
      <c r="GF128" s="782"/>
      <c r="GG128" s="782"/>
      <c r="GH128" s="782"/>
      <c r="GI128" s="782"/>
      <c r="GJ128" s="782"/>
      <c r="GK128" s="782"/>
      <c r="GL128" s="782"/>
      <c r="GM128" s="782"/>
      <c r="GN128" s="782"/>
      <c r="GO128" s="782"/>
      <c r="GP128" s="782"/>
      <c r="GQ128" s="782"/>
      <c r="GR128" s="782"/>
      <c r="GS128" s="782"/>
      <c r="GT128" s="782"/>
      <c r="GU128" s="782"/>
      <c r="GV128" s="782"/>
      <c r="GW128" s="782"/>
      <c r="GX128" s="782"/>
      <c r="GY128" s="782"/>
      <c r="GZ128" s="782"/>
      <c r="HA128" s="782"/>
      <c r="HB128" s="782"/>
      <c r="HC128" s="782"/>
      <c r="HD128" s="782"/>
      <c r="HE128" s="782"/>
      <c r="HF128" s="782"/>
      <c r="HG128" s="782"/>
      <c r="HH128" s="782"/>
      <c r="HI128" s="782"/>
      <c r="HJ128" s="782"/>
      <c r="HK128" s="782"/>
      <c r="HL128" s="782"/>
      <c r="HM128" s="782"/>
      <c r="HN128" s="782"/>
      <c r="HO128" s="782"/>
      <c r="HP128" s="782"/>
      <c r="HQ128" s="782"/>
      <c r="HR128" s="782"/>
      <c r="HS128" s="782"/>
      <c r="HT128" s="782"/>
      <c r="HU128" s="782"/>
      <c r="HV128" s="782"/>
      <c r="HW128" s="782"/>
      <c r="HX128" s="782"/>
      <c r="HY128" s="782"/>
      <c r="HZ128" s="782"/>
      <c r="IA128" s="782"/>
      <c r="IB128" s="782"/>
      <c r="IC128" s="782"/>
      <c r="ID128" s="782"/>
      <c r="IE128" s="782"/>
      <c r="IF128" s="782"/>
      <c r="IG128" s="782"/>
      <c r="IH128" s="782"/>
      <c r="II128" s="782"/>
      <c r="IJ128" s="782"/>
      <c r="IK128" s="782"/>
      <c r="IL128" s="782"/>
      <c r="IM128" s="782"/>
      <c r="IN128" s="782"/>
      <c r="IO128" s="782"/>
      <c r="IP128" s="782"/>
      <c r="IQ128" s="782"/>
      <c r="IR128" s="782"/>
      <c r="IS128" s="782"/>
      <c r="IT128" s="782"/>
      <c r="IU128" s="782"/>
      <c r="IV128" s="782"/>
      <c r="IW128" s="782"/>
      <c r="IX128" s="782"/>
      <c r="IY128" s="782"/>
    </row>
    <row r="129" spans="1:259">
      <c r="A129" s="762" t="s">
        <v>993</v>
      </c>
      <c r="B129" s="843" t="s">
        <v>1090</v>
      </c>
      <c r="C129" s="844" t="s">
        <v>935</v>
      </c>
      <c r="D129" s="844">
        <v>16119</v>
      </c>
      <c r="E129" s="844">
        <v>2.86</v>
      </c>
      <c r="F129" s="844">
        <v>0.15</v>
      </c>
      <c r="G129" s="845"/>
      <c r="H129" s="798"/>
      <c r="I129" s="766">
        <v>0.7</v>
      </c>
      <c r="J129" s="766"/>
      <c r="K129" s="799"/>
      <c r="L129" s="765">
        <f>(E129+F129+H129)*20%</f>
        <v>0.60199999999999998</v>
      </c>
      <c r="M129" s="845">
        <v>0.7</v>
      </c>
      <c r="N129" s="766">
        <f t="shared" si="40"/>
        <v>0</v>
      </c>
      <c r="O129" s="766"/>
      <c r="P129" s="767">
        <f t="shared" si="41"/>
        <v>0.64714999999999989</v>
      </c>
      <c r="Q129" s="768">
        <f t="shared" si="42"/>
        <v>5.6591500000000003</v>
      </c>
      <c r="R129" s="510">
        <v>2340000</v>
      </c>
      <c r="S129" s="769">
        <f t="shared" si="48"/>
        <v>13242411</v>
      </c>
      <c r="T129" s="770">
        <f t="shared" si="43"/>
        <v>50.592801000000009</v>
      </c>
      <c r="U129" s="770">
        <f t="shared" si="44"/>
        <v>10.526019000000002</v>
      </c>
      <c r="V129" s="770">
        <f t="shared" si="45"/>
        <v>18.335646000000001</v>
      </c>
      <c r="W129" s="770">
        <f t="shared" si="46"/>
        <v>79.454466000000011</v>
      </c>
      <c r="X129" s="770">
        <f t="shared" si="47"/>
        <v>8.0308799999999998</v>
      </c>
      <c r="Y129" s="781"/>
      <c r="Z129" s="781"/>
      <c r="AA129" s="831"/>
      <c r="AB129" s="782"/>
      <c r="AC129" s="818"/>
      <c r="AD129" s="818"/>
      <c r="AE129" s="818"/>
      <c r="AF129" s="782"/>
      <c r="AG129" s="782"/>
      <c r="AH129" s="782"/>
      <c r="AI129" s="782"/>
      <c r="AJ129" s="782"/>
      <c r="AK129" s="782"/>
      <c r="AL129" s="782"/>
      <c r="AM129" s="782"/>
      <c r="AN129" s="782"/>
      <c r="AO129" s="782"/>
      <c r="AP129" s="782"/>
      <c r="AQ129" s="782"/>
      <c r="AR129" s="782"/>
      <c r="AS129" s="782"/>
      <c r="AT129" s="782"/>
      <c r="AU129" s="782"/>
      <c r="AV129" s="782"/>
      <c r="AW129" s="782"/>
      <c r="AX129" s="782"/>
      <c r="AY129" s="782"/>
      <c r="AZ129" s="782"/>
      <c r="BA129" s="782"/>
      <c r="BB129" s="782"/>
      <c r="BC129" s="782"/>
      <c r="BD129" s="782"/>
      <c r="BE129" s="782"/>
      <c r="BF129" s="782"/>
      <c r="BG129" s="782"/>
      <c r="BH129" s="782"/>
      <c r="BI129" s="782"/>
      <c r="BJ129" s="782"/>
      <c r="BK129" s="782"/>
      <c r="BL129" s="782"/>
      <c r="BM129" s="782"/>
      <c r="BN129" s="782"/>
      <c r="BO129" s="782"/>
      <c r="BP129" s="782"/>
      <c r="BQ129" s="782"/>
      <c r="BR129" s="782"/>
      <c r="BS129" s="782"/>
      <c r="BT129" s="782"/>
      <c r="BU129" s="782"/>
      <c r="BV129" s="782"/>
      <c r="BW129" s="782"/>
      <c r="BX129" s="782"/>
      <c r="BY129" s="782"/>
      <c r="BZ129" s="782"/>
      <c r="CA129" s="782"/>
      <c r="CB129" s="782"/>
      <c r="CC129" s="782"/>
      <c r="CD129" s="782"/>
      <c r="CE129" s="782"/>
      <c r="CF129" s="782"/>
      <c r="CG129" s="782"/>
      <c r="CH129" s="782"/>
      <c r="CI129" s="782"/>
      <c r="CJ129" s="782"/>
      <c r="CK129" s="782"/>
      <c r="CL129" s="782"/>
      <c r="CM129" s="782"/>
      <c r="CN129" s="782"/>
      <c r="CO129" s="782"/>
      <c r="CP129" s="782"/>
      <c r="CQ129" s="782"/>
      <c r="CR129" s="782"/>
      <c r="CS129" s="782"/>
      <c r="CT129" s="782"/>
      <c r="CU129" s="782"/>
      <c r="CV129" s="782"/>
      <c r="CW129" s="782"/>
      <c r="CX129" s="782"/>
      <c r="CY129" s="782"/>
      <c r="CZ129" s="782"/>
      <c r="DA129" s="782"/>
      <c r="DB129" s="782"/>
      <c r="DC129" s="782"/>
      <c r="DD129" s="782"/>
      <c r="DE129" s="782"/>
      <c r="DF129" s="782"/>
      <c r="DG129" s="782"/>
      <c r="DH129" s="782"/>
      <c r="DI129" s="782"/>
      <c r="DJ129" s="782"/>
      <c r="DK129" s="782"/>
      <c r="DL129" s="782"/>
      <c r="DM129" s="782"/>
      <c r="DN129" s="782"/>
      <c r="DO129" s="782"/>
      <c r="DP129" s="782"/>
      <c r="DQ129" s="782"/>
      <c r="DR129" s="782"/>
      <c r="DS129" s="782"/>
      <c r="DT129" s="782"/>
      <c r="DU129" s="782"/>
      <c r="DV129" s="782"/>
      <c r="DW129" s="782"/>
      <c r="DX129" s="782"/>
      <c r="DY129" s="782"/>
      <c r="DZ129" s="782"/>
      <c r="EA129" s="782"/>
      <c r="EB129" s="782"/>
      <c r="EC129" s="782"/>
      <c r="ED129" s="782"/>
      <c r="EE129" s="782"/>
      <c r="EF129" s="782"/>
      <c r="EG129" s="782"/>
      <c r="EH129" s="782"/>
      <c r="EI129" s="782"/>
      <c r="EJ129" s="782"/>
      <c r="EK129" s="782"/>
      <c r="EL129" s="782"/>
      <c r="EM129" s="782"/>
      <c r="EN129" s="782"/>
      <c r="EO129" s="782"/>
      <c r="EP129" s="782"/>
      <c r="EQ129" s="782"/>
      <c r="ER129" s="782"/>
      <c r="ES129" s="782"/>
      <c r="ET129" s="782"/>
      <c r="EU129" s="782"/>
      <c r="EV129" s="782"/>
      <c r="EW129" s="782"/>
      <c r="EX129" s="782"/>
      <c r="EY129" s="782"/>
      <c r="EZ129" s="782"/>
      <c r="FA129" s="782"/>
      <c r="FB129" s="782"/>
      <c r="FC129" s="782"/>
      <c r="FD129" s="782"/>
      <c r="FE129" s="782"/>
      <c r="FF129" s="782"/>
      <c r="FG129" s="782"/>
      <c r="FH129" s="782"/>
      <c r="FI129" s="782"/>
      <c r="FJ129" s="782"/>
      <c r="FK129" s="782"/>
      <c r="FL129" s="782"/>
      <c r="FM129" s="782"/>
      <c r="FN129" s="782"/>
      <c r="FO129" s="782"/>
      <c r="FP129" s="782"/>
      <c r="FQ129" s="782"/>
      <c r="FR129" s="782"/>
      <c r="FS129" s="782"/>
      <c r="FT129" s="782"/>
      <c r="FU129" s="782"/>
      <c r="FV129" s="782"/>
      <c r="FW129" s="782"/>
      <c r="FX129" s="782"/>
      <c r="FY129" s="782"/>
      <c r="FZ129" s="782"/>
      <c r="GA129" s="782"/>
      <c r="GB129" s="782"/>
      <c r="GC129" s="782"/>
      <c r="GD129" s="782"/>
      <c r="GE129" s="782"/>
      <c r="GF129" s="782"/>
      <c r="GG129" s="782"/>
      <c r="GH129" s="782"/>
      <c r="GI129" s="782"/>
      <c r="GJ129" s="782"/>
      <c r="GK129" s="782"/>
      <c r="GL129" s="782"/>
      <c r="GM129" s="782"/>
      <c r="GN129" s="782"/>
      <c r="GO129" s="782"/>
      <c r="GP129" s="782"/>
      <c r="GQ129" s="782"/>
      <c r="GR129" s="782"/>
      <c r="GS129" s="782"/>
      <c r="GT129" s="782"/>
      <c r="GU129" s="782"/>
      <c r="GV129" s="782"/>
      <c r="GW129" s="782"/>
      <c r="GX129" s="782"/>
      <c r="GY129" s="782"/>
      <c r="GZ129" s="782"/>
      <c r="HA129" s="782"/>
      <c r="HB129" s="782"/>
      <c r="HC129" s="782"/>
      <c r="HD129" s="782"/>
      <c r="HE129" s="782"/>
      <c r="HF129" s="782"/>
      <c r="HG129" s="782"/>
      <c r="HH129" s="782"/>
      <c r="HI129" s="782"/>
      <c r="HJ129" s="782"/>
      <c r="HK129" s="782"/>
      <c r="HL129" s="782"/>
      <c r="HM129" s="782"/>
      <c r="HN129" s="782"/>
      <c r="HO129" s="782"/>
      <c r="HP129" s="782"/>
      <c r="HQ129" s="782"/>
      <c r="HR129" s="782"/>
      <c r="HS129" s="782"/>
      <c r="HT129" s="782"/>
      <c r="HU129" s="782"/>
      <c r="HV129" s="782"/>
      <c r="HW129" s="782"/>
      <c r="HX129" s="782"/>
      <c r="HY129" s="782"/>
      <c r="HZ129" s="782"/>
      <c r="IA129" s="782"/>
      <c r="IB129" s="782"/>
      <c r="IC129" s="782"/>
      <c r="ID129" s="782"/>
      <c r="IE129" s="782"/>
      <c r="IF129" s="782"/>
      <c r="IG129" s="782"/>
      <c r="IH129" s="782"/>
      <c r="II129" s="782"/>
      <c r="IJ129" s="782"/>
      <c r="IK129" s="782"/>
      <c r="IL129" s="782"/>
      <c r="IM129" s="782"/>
      <c r="IN129" s="782"/>
      <c r="IO129" s="782"/>
      <c r="IP129" s="782"/>
      <c r="IQ129" s="782"/>
      <c r="IR129" s="782"/>
      <c r="IS129" s="782"/>
      <c r="IT129" s="782"/>
      <c r="IU129" s="782"/>
      <c r="IV129" s="782"/>
      <c r="IW129" s="782"/>
      <c r="IX129" s="782"/>
      <c r="IY129" s="782"/>
    </row>
    <row r="130" spans="1:259">
      <c r="A130" s="762" t="s">
        <v>995</v>
      </c>
      <c r="B130" s="843" t="s">
        <v>1091</v>
      </c>
      <c r="C130" s="844" t="s">
        <v>913</v>
      </c>
      <c r="D130" s="844" t="s">
        <v>1092</v>
      </c>
      <c r="E130" s="844">
        <v>4.34</v>
      </c>
      <c r="F130" s="844"/>
      <c r="G130" s="845">
        <v>0.3</v>
      </c>
      <c r="H130" s="798"/>
      <c r="I130" s="766">
        <v>0.7</v>
      </c>
      <c r="J130" s="766"/>
      <c r="K130" s="837"/>
      <c r="L130" s="765">
        <f t="shared" si="39"/>
        <v>3.0379999999999998</v>
      </c>
      <c r="M130" s="845">
        <v>0.7</v>
      </c>
      <c r="N130" s="766">
        <f t="shared" si="40"/>
        <v>0.52079999999999993</v>
      </c>
      <c r="O130" s="766"/>
      <c r="P130" s="767">
        <f t="shared" si="41"/>
        <v>1.0450719999999998</v>
      </c>
      <c r="Q130" s="768">
        <f t="shared" si="42"/>
        <v>10.643871999999998</v>
      </c>
      <c r="R130" s="510">
        <v>2340000</v>
      </c>
      <c r="S130" s="769">
        <f t="shared" si="48"/>
        <v>24906660.479999997</v>
      </c>
      <c r="T130" s="770">
        <f t="shared" si="43"/>
        <v>95.156215679999988</v>
      </c>
      <c r="U130" s="770">
        <f t="shared" si="44"/>
        <v>19.797601919999995</v>
      </c>
      <c r="V130" s="770">
        <f t="shared" si="45"/>
        <v>34.486145279999995</v>
      </c>
      <c r="W130" s="770">
        <f t="shared" si="46"/>
        <v>149.43996287999997</v>
      </c>
      <c r="X130" s="770">
        <f t="shared" si="47"/>
        <v>12.186720000000001</v>
      </c>
      <c r="Y130" s="781"/>
      <c r="Z130" s="781"/>
      <c r="AA130" s="838" t="s">
        <v>1018</v>
      </c>
      <c r="AB130" s="782"/>
      <c r="AC130" s="818"/>
      <c r="AD130" s="818"/>
      <c r="AE130" s="818"/>
      <c r="AF130" s="782"/>
      <c r="AG130" s="782"/>
      <c r="AH130" s="782"/>
      <c r="AI130" s="782"/>
      <c r="AJ130" s="782"/>
      <c r="AK130" s="782"/>
      <c r="AL130" s="782"/>
      <c r="AM130" s="782"/>
      <c r="AN130" s="782"/>
      <c r="AO130" s="782"/>
      <c r="AP130" s="782"/>
      <c r="AQ130" s="782"/>
      <c r="AR130" s="782"/>
      <c r="AS130" s="782"/>
      <c r="AT130" s="782"/>
      <c r="AU130" s="782"/>
      <c r="AV130" s="782"/>
      <c r="AW130" s="782"/>
      <c r="AX130" s="782"/>
      <c r="AY130" s="782"/>
      <c r="AZ130" s="782"/>
      <c r="BA130" s="782"/>
      <c r="BB130" s="782"/>
      <c r="BC130" s="782"/>
      <c r="BD130" s="782"/>
      <c r="BE130" s="782"/>
      <c r="BF130" s="782"/>
      <c r="BG130" s="782"/>
      <c r="BH130" s="782"/>
      <c r="BI130" s="782"/>
      <c r="BJ130" s="782"/>
      <c r="BK130" s="782"/>
      <c r="BL130" s="782"/>
      <c r="BM130" s="782"/>
      <c r="BN130" s="782"/>
      <c r="BO130" s="782"/>
      <c r="BP130" s="782"/>
      <c r="BQ130" s="782"/>
      <c r="BR130" s="782"/>
      <c r="BS130" s="782"/>
      <c r="BT130" s="782"/>
      <c r="BU130" s="782"/>
      <c r="BV130" s="782"/>
      <c r="BW130" s="782"/>
      <c r="BX130" s="782"/>
      <c r="BY130" s="782"/>
      <c r="BZ130" s="782"/>
      <c r="CA130" s="782"/>
      <c r="CB130" s="782"/>
      <c r="CC130" s="782"/>
      <c r="CD130" s="782"/>
      <c r="CE130" s="782"/>
      <c r="CF130" s="782"/>
      <c r="CG130" s="782"/>
      <c r="CH130" s="782"/>
      <c r="CI130" s="782"/>
      <c r="CJ130" s="782"/>
      <c r="CK130" s="782"/>
      <c r="CL130" s="782"/>
      <c r="CM130" s="782"/>
      <c r="CN130" s="782"/>
      <c r="CO130" s="782"/>
      <c r="CP130" s="782"/>
      <c r="CQ130" s="782"/>
      <c r="CR130" s="782"/>
      <c r="CS130" s="782"/>
      <c r="CT130" s="782"/>
      <c r="CU130" s="782"/>
      <c r="CV130" s="782"/>
      <c r="CW130" s="782"/>
      <c r="CX130" s="782"/>
      <c r="CY130" s="782"/>
      <c r="CZ130" s="782"/>
      <c r="DA130" s="782"/>
      <c r="DB130" s="782"/>
      <c r="DC130" s="782"/>
      <c r="DD130" s="782"/>
      <c r="DE130" s="782"/>
      <c r="DF130" s="782"/>
      <c r="DG130" s="782"/>
      <c r="DH130" s="782"/>
      <c r="DI130" s="782"/>
      <c r="DJ130" s="782"/>
      <c r="DK130" s="782"/>
      <c r="DL130" s="782"/>
      <c r="DM130" s="782"/>
      <c r="DN130" s="782"/>
      <c r="DO130" s="782"/>
      <c r="DP130" s="782"/>
      <c r="DQ130" s="782"/>
      <c r="DR130" s="782"/>
      <c r="DS130" s="782"/>
      <c r="DT130" s="782"/>
      <c r="DU130" s="782"/>
      <c r="DV130" s="782"/>
      <c r="DW130" s="782"/>
      <c r="DX130" s="782"/>
      <c r="DY130" s="782"/>
      <c r="DZ130" s="782"/>
      <c r="EA130" s="782"/>
      <c r="EB130" s="782"/>
      <c r="EC130" s="782"/>
      <c r="ED130" s="782"/>
      <c r="EE130" s="782"/>
      <c r="EF130" s="782"/>
      <c r="EG130" s="782"/>
      <c r="EH130" s="782"/>
      <c r="EI130" s="782"/>
      <c r="EJ130" s="782"/>
      <c r="EK130" s="782"/>
      <c r="EL130" s="782"/>
      <c r="EM130" s="782"/>
      <c r="EN130" s="782"/>
      <c r="EO130" s="782"/>
      <c r="EP130" s="782"/>
      <c r="EQ130" s="782"/>
      <c r="ER130" s="782"/>
      <c r="ES130" s="782"/>
      <c r="ET130" s="782"/>
      <c r="EU130" s="782"/>
      <c r="EV130" s="782"/>
      <c r="EW130" s="782"/>
      <c r="EX130" s="782"/>
      <c r="EY130" s="782"/>
      <c r="EZ130" s="782"/>
      <c r="FA130" s="782"/>
      <c r="FB130" s="782"/>
      <c r="FC130" s="782"/>
      <c r="FD130" s="782"/>
      <c r="FE130" s="782"/>
      <c r="FF130" s="782"/>
      <c r="FG130" s="782"/>
      <c r="FH130" s="782"/>
      <c r="FI130" s="782"/>
      <c r="FJ130" s="782"/>
      <c r="FK130" s="782"/>
      <c r="FL130" s="782"/>
      <c r="FM130" s="782"/>
      <c r="FN130" s="782"/>
      <c r="FO130" s="782"/>
      <c r="FP130" s="782"/>
      <c r="FQ130" s="782"/>
      <c r="FR130" s="782"/>
      <c r="FS130" s="782"/>
      <c r="FT130" s="782"/>
      <c r="FU130" s="782"/>
      <c r="FV130" s="782"/>
      <c r="FW130" s="782"/>
      <c r="FX130" s="782"/>
      <c r="FY130" s="782"/>
      <c r="FZ130" s="782"/>
      <c r="GA130" s="782"/>
      <c r="GB130" s="782"/>
      <c r="GC130" s="782"/>
      <c r="GD130" s="782"/>
      <c r="GE130" s="782"/>
      <c r="GF130" s="782"/>
      <c r="GG130" s="782"/>
      <c r="GH130" s="782"/>
      <c r="GI130" s="782"/>
      <c r="GJ130" s="782"/>
      <c r="GK130" s="782"/>
      <c r="GL130" s="782"/>
      <c r="GM130" s="782"/>
      <c r="GN130" s="782"/>
      <c r="GO130" s="782"/>
      <c r="GP130" s="782"/>
      <c r="GQ130" s="782"/>
      <c r="GR130" s="782"/>
      <c r="GS130" s="782"/>
      <c r="GT130" s="782"/>
      <c r="GU130" s="782"/>
      <c r="GV130" s="782"/>
      <c r="GW130" s="782"/>
      <c r="GX130" s="782"/>
      <c r="GY130" s="782"/>
      <c r="GZ130" s="782"/>
      <c r="HA130" s="782"/>
      <c r="HB130" s="782"/>
      <c r="HC130" s="782"/>
      <c r="HD130" s="782"/>
      <c r="HE130" s="782"/>
      <c r="HF130" s="782"/>
      <c r="HG130" s="782"/>
      <c r="HH130" s="782"/>
      <c r="HI130" s="782"/>
      <c r="HJ130" s="782"/>
      <c r="HK130" s="782"/>
      <c r="HL130" s="782"/>
      <c r="HM130" s="782"/>
      <c r="HN130" s="782"/>
      <c r="HO130" s="782"/>
      <c r="HP130" s="782"/>
      <c r="HQ130" s="782"/>
      <c r="HR130" s="782"/>
      <c r="HS130" s="782"/>
      <c r="HT130" s="782"/>
      <c r="HU130" s="782"/>
      <c r="HV130" s="782"/>
      <c r="HW130" s="782"/>
      <c r="HX130" s="782"/>
      <c r="HY130" s="782"/>
      <c r="HZ130" s="782"/>
      <c r="IA130" s="782"/>
      <c r="IB130" s="782"/>
      <c r="IC130" s="782"/>
      <c r="ID130" s="782"/>
      <c r="IE130" s="782"/>
      <c r="IF130" s="782"/>
      <c r="IG130" s="782"/>
      <c r="IH130" s="782"/>
      <c r="II130" s="782"/>
      <c r="IJ130" s="782"/>
      <c r="IK130" s="782"/>
      <c r="IL130" s="782"/>
      <c r="IM130" s="782"/>
      <c r="IN130" s="782"/>
      <c r="IO130" s="782"/>
      <c r="IP130" s="782"/>
      <c r="IQ130" s="782"/>
      <c r="IR130" s="782"/>
      <c r="IS130" s="782"/>
      <c r="IT130" s="782"/>
      <c r="IU130" s="782"/>
      <c r="IV130" s="782"/>
      <c r="IW130" s="782"/>
      <c r="IX130" s="782"/>
      <c r="IY130" s="782"/>
    </row>
    <row r="131" spans="1:259">
      <c r="A131" s="762" t="s">
        <v>997</v>
      </c>
      <c r="B131" s="843" t="s">
        <v>1093</v>
      </c>
      <c r="C131" s="844" t="s">
        <v>913</v>
      </c>
      <c r="D131" s="844" t="s">
        <v>1084</v>
      </c>
      <c r="E131" s="844">
        <v>3.66</v>
      </c>
      <c r="F131" s="844"/>
      <c r="G131" s="845">
        <v>0.3</v>
      </c>
      <c r="H131" s="798"/>
      <c r="I131" s="766">
        <v>0.7</v>
      </c>
      <c r="J131" s="766"/>
      <c r="K131" s="834"/>
      <c r="L131" s="765">
        <f t="shared" si="39"/>
        <v>2.5619999999999998</v>
      </c>
      <c r="M131" s="845">
        <v>0.7</v>
      </c>
      <c r="N131" s="766">
        <f t="shared" si="40"/>
        <v>0.47580000000000006</v>
      </c>
      <c r="O131" s="766"/>
      <c r="P131" s="767">
        <f t="shared" si="41"/>
        <v>0.88919700000000013</v>
      </c>
      <c r="Q131" s="768">
        <f t="shared" si="42"/>
        <v>9.2869969999999995</v>
      </c>
      <c r="R131" s="510">
        <v>2340000</v>
      </c>
      <c r="S131" s="769">
        <f t="shared" si="48"/>
        <v>21731572.98</v>
      </c>
      <c r="T131" s="770">
        <f t="shared" si="43"/>
        <v>83.025753179999995</v>
      </c>
      <c r="U131" s="770">
        <f t="shared" si="44"/>
        <v>17.273814419999997</v>
      </c>
      <c r="V131" s="770">
        <f t="shared" si="45"/>
        <v>30.08987028</v>
      </c>
      <c r="W131" s="770">
        <f t="shared" si="46"/>
        <v>130.38943788</v>
      </c>
      <c r="X131" s="770">
        <f t="shared" si="47"/>
        <v>10.277279999999999</v>
      </c>
      <c r="Y131" s="781"/>
      <c r="Z131" s="781"/>
      <c r="AA131" s="839" t="s">
        <v>1051</v>
      </c>
      <c r="AB131" s="782"/>
      <c r="AC131" s="818"/>
      <c r="AD131" s="818"/>
      <c r="AE131" s="818"/>
      <c r="AF131" s="782"/>
      <c r="AG131" s="782"/>
      <c r="AH131" s="782"/>
      <c r="AI131" s="782"/>
      <c r="AJ131" s="782"/>
      <c r="AK131" s="782"/>
      <c r="AL131" s="782"/>
      <c r="AM131" s="782"/>
      <c r="AN131" s="782"/>
      <c r="AO131" s="782"/>
      <c r="AP131" s="782"/>
      <c r="AQ131" s="782"/>
      <c r="AR131" s="782"/>
      <c r="AS131" s="782"/>
      <c r="AT131" s="782"/>
      <c r="AU131" s="782"/>
      <c r="AV131" s="782"/>
      <c r="AW131" s="782"/>
      <c r="AX131" s="782"/>
      <c r="AY131" s="782"/>
      <c r="AZ131" s="782"/>
      <c r="BA131" s="782"/>
      <c r="BB131" s="782"/>
      <c r="BC131" s="782"/>
      <c r="BD131" s="782"/>
      <c r="BE131" s="782"/>
      <c r="BF131" s="782"/>
      <c r="BG131" s="782"/>
      <c r="BH131" s="782"/>
      <c r="BI131" s="782"/>
      <c r="BJ131" s="782"/>
      <c r="BK131" s="782"/>
      <c r="BL131" s="782"/>
      <c r="BM131" s="782"/>
      <c r="BN131" s="782"/>
      <c r="BO131" s="782"/>
      <c r="BP131" s="782"/>
      <c r="BQ131" s="782"/>
      <c r="BR131" s="782"/>
      <c r="BS131" s="782"/>
      <c r="BT131" s="782"/>
      <c r="BU131" s="782"/>
      <c r="BV131" s="782"/>
      <c r="BW131" s="782"/>
      <c r="BX131" s="782"/>
      <c r="BY131" s="782"/>
      <c r="BZ131" s="782"/>
      <c r="CA131" s="782"/>
      <c r="CB131" s="782"/>
      <c r="CC131" s="782"/>
      <c r="CD131" s="782"/>
      <c r="CE131" s="782"/>
      <c r="CF131" s="782"/>
      <c r="CG131" s="782"/>
      <c r="CH131" s="782"/>
      <c r="CI131" s="782"/>
      <c r="CJ131" s="782"/>
      <c r="CK131" s="782"/>
      <c r="CL131" s="782"/>
      <c r="CM131" s="782"/>
      <c r="CN131" s="782"/>
      <c r="CO131" s="782"/>
      <c r="CP131" s="782"/>
      <c r="CQ131" s="782"/>
      <c r="CR131" s="782"/>
      <c r="CS131" s="782"/>
      <c r="CT131" s="782"/>
      <c r="CU131" s="782"/>
      <c r="CV131" s="782"/>
      <c r="CW131" s="782"/>
      <c r="CX131" s="782"/>
      <c r="CY131" s="782"/>
      <c r="CZ131" s="782"/>
      <c r="DA131" s="782"/>
      <c r="DB131" s="782"/>
      <c r="DC131" s="782"/>
      <c r="DD131" s="782"/>
      <c r="DE131" s="782"/>
      <c r="DF131" s="782"/>
      <c r="DG131" s="782"/>
      <c r="DH131" s="782"/>
      <c r="DI131" s="782"/>
      <c r="DJ131" s="782"/>
      <c r="DK131" s="782"/>
      <c r="DL131" s="782"/>
      <c r="DM131" s="782"/>
      <c r="DN131" s="782"/>
      <c r="DO131" s="782"/>
      <c r="DP131" s="782"/>
      <c r="DQ131" s="782"/>
      <c r="DR131" s="782"/>
      <c r="DS131" s="782"/>
      <c r="DT131" s="782"/>
      <c r="DU131" s="782"/>
      <c r="DV131" s="782"/>
      <c r="DW131" s="782"/>
      <c r="DX131" s="782"/>
      <c r="DY131" s="782"/>
      <c r="DZ131" s="782"/>
      <c r="EA131" s="782"/>
      <c r="EB131" s="782"/>
      <c r="EC131" s="782"/>
      <c r="ED131" s="782"/>
      <c r="EE131" s="782"/>
      <c r="EF131" s="782"/>
      <c r="EG131" s="782"/>
      <c r="EH131" s="782"/>
      <c r="EI131" s="782"/>
      <c r="EJ131" s="782"/>
      <c r="EK131" s="782"/>
      <c r="EL131" s="782"/>
      <c r="EM131" s="782"/>
      <c r="EN131" s="782"/>
      <c r="EO131" s="782"/>
      <c r="EP131" s="782"/>
      <c r="EQ131" s="782"/>
      <c r="ER131" s="782"/>
      <c r="ES131" s="782"/>
      <c r="ET131" s="782"/>
      <c r="EU131" s="782"/>
      <c r="EV131" s="782"/>
      <c r="EW131" s="782"/>
      <c r="EX131" s="782"/>
      <c r="EY131" s="782"/>
      <c r="EZ131" s="782"/>
      <c r="FA131" s="782"/>
      <c r="FB131" s="782"/>
      <c r="FC131" s="782"/>
      <c r="FD131" s="782"/>
      <c r="FE131" s="782"/>
      <c r="FF131" s="782"/>
      <c r="FG131" s="782"/>
      <c r="FH131" s="782"/>
      <c r="FI131" s="782"/>
      <c r="FJ131" s="782"/>
      <c r="FK131" s="782"/>
      <c r="FL131" s="782"/>
      <c r="FM131" s="782"/>
      <c r="FN131" s="782"/>
      <c r="FO131" s="782"/>
      <c r="FP131" s="782"/>
      <c r="FQ131" s="782"/>
      <c r="FR131" s="782"/>
      <c r="FS131" s="782"/>
      <c r="FT131" s="782"/>
      <c r="FU131" s="782"/>
      <c r="FV131" s="782"/>
      <c r="FW131" s="782"/>
      <c r="FX131" s="782"/>
      <c r="FY131" s="782"/>
      <c r="FZ131" s="782"/>
      <c r="GA131" s="782"/>
      <c r="GB131" s="782"/>
      <c r="GC131" s="782"/>
      <c r="GD131" s="782"/>
      <c r="GE131" s="782"/>
      <c r="GF131" s="782"/>
      <c r="GG131" s="782"/>
      <c r="GH131" s="782"/>
      <c r="GI131" s="782"/>
      <c r="GJ131" s="782"/>
      <c r="GK131" s="782"/>
      <c r="GL131" s="782"/>
      <c r="GM131" s="782"/>
      <c r="GN131" s="782"/>
      <c r="GO131" s="782"/>
      <c r="GP131" s="782"/>
      <c r="GQ131" s="782"/>
      <c r="GR131" s="782"/>
      <c r="GS131" s="782"/>
      <c r="GT131" s="782"/>
      <c r="GU131" s="782"/>
      <c r="GV131" s="782"/>
      <c r="GW131" s="782"/>
      <c r="GX131" s="782"/>
      <c r="GY131" s="782"/>
      <c r="GZ131" s="782"/>
      <c r="HA131" s="782"/>
      <c r="HB131" s="782"/>
      <c r="HC131" s="782"/>
      <c r="HD131" s="782"/>
      <c r="HE131" s="782"/>
      <c r="HF131" s="782"/>
      <c r="HG131" s="782"/>
      <c r="HH131" s="782"/>
      <c r="HI131" s="782"/>
      <c r="HJ131" s="782"/>
      <c r="HK131" s="782"/>
      <c r="HL131" s="782"/>
      <c r="HM131" s="782"/>
      <c r="HN131" s="782"/>
      <c r="HO131" s="782"/>
      <c r="HP131" s="782"/>
      <c r="HQ131" s="782"/>
      <c r="HR131" s="782"/>
      <c r="HS131" s="782"/>
      <c r="HT131" s="782"/>
      <c r="HU131" s="782"/>
      <c r="HV131" s="782"/>
      <c r="HW131" s="782"/>
      <c r="HX131" s="782"/>
      <c r="HY131" s="782"/>
      <c r="HZ131" s="782"/>
      <c r="IA131" s="782"/>
      <c r="IB131" s="782"/>
      <c r="IC131" s="782"/>
      <c r="ID131" s="782"/>
      <c r="IE131" s="782"/>
      <c r="IF131" s="782"/>
      <c r="IG131" s="782"/>
      <c r="IH131" s="782"/>
      <c r="II131" s="782"/>
      <c r="IJ131" s="782"/>
      <c r="IK131" s="782"/>
      <c r="IL131" s="782"/>
      <c r="IM131" s="782"/>
      <c r="IN131" s="782"/>
      <c r="IO131" s="782"/>
      <c r="IP131" s="782"/>
      <c r="IQ131" s="782"/>
      <c r="IR131" s="782"/>
      <c r="IS131" s="782"/>
      <c r="IT131" s="782"/>
      <c r="IU131" s="782"/>
      <c r="IV131" s="782"/>
      <c r="IW131" s="782"/>
      <c r="IX131" s="782"/>
      <c r="IY131" s="782"/>
    </row>
    <row r="132" spans="1:259">
      <c r="A132" s="762" t="s">
        <v>1001</v>
      </c>
      <c r="B132" s="843" t="s">
        <v>1094</v>
      </c>
      <c r="C132" s="844" t="s">
        <v>913</v>
      </c>
      <c r="D132" s="844" t="s">
        <v>1084</v>
      </c>
      <c r="E132" s="844">
        <v>3.33</v>
      </c>
      <c r="F132" s="844"/>
      <c r="G132" s="845">
        <v>0.3</v>
      </c>
      <c r="H132" s="798"/>
      <c r="I132" s="766">
        <v>0.7</v>
      </c>
      <c r="J132" s="766"/>
      <c r="K132" s="834"/>
      <c r="L132" s="765">
        <f t="shared" si="39"/>
        <v>2.331</v>
      </c>
      <c r="M132" s="845">
        <v>0.7</v>
      </c>
      <c r="N132" s="766">
        <f t="shared" si="40"/>
        <v>0.36630000000000001</v>
      </c>
      <c r="O132" s="766"/>
      <c r="P132" s="767">
        <f t="shared" si="41"/>
        <v>0.79470449999999992</v>
      </c>
      <c r="Q132" s="768">
        <f t="shared" si="42"/>
        <v>8.5220044999999995</v>
      </c>
      <c r="R132" s="510">
        <v>2340000</v>
      </c>
      <c r="S132" s="769">
        <f t="shared" si="48"/>
        <v>19941490.529999997</v>
      </c>
      <c r="T132" s="770">
        <f t="shared" si="43"/>
        <v>76.186720229999992</v>
      </c>
      <c r="U132" s="770">
        <f t="shared" si="44"/>
        <v>15.85092837</v>
      </c>
      <c r="V132" s="770">
        <f t="shared" si="45"/>
        <v>27.611294579999999</v>
      </c>
      <c r="W132" s="770">
        <f t="shared" si="46"/>
        <v>119.64894318</v>
      </c>
      <c r="X132" s="770">
        <f t="shared" si="47"/>
        <v>9.3506400000000003</v>
      </c>
      <c r="Y132" s="781"/>
      <c r="Z132" s="781"/>
      <c r="AA132" s="839" t="s">
        <v>1079</v>
      </c>
      <c r="AB132" s="782"/>
      <c r="AC132" s="818"/>
      <c r="AD132" s="818"/>
      <c r="AE132" s="818"/>
      <c r="AF132" s="782"/>
      <c r="AG132" s="782"/>
      <c r="AH132" s="782"/>
      <c r="AI132" s="782"/>
      <c r="AJ132" s="782"/>
      <c r="AK132" s="782"/>
      <c r="AL132" s="782"/>
      <c r="AM132" s="782"/>
      <c r="AN132" s="782"/>
      <c r="AO132" s="782"/>
      <c r="AP132" s="782"/>
      <c r="AQ132" s="782"/>
      <c r="AR132" s="782"/>
      <c r="AS132" s="782"/>
      <c r="AT132" s="782"/>
      <c r="AU132" s="782"/>
      <c r="AV132" s="782"/>
      <c r="AW132" s="782"/>
      <c r="AX132" s="782"/>
      <c r="AY132" s="782"/>
      <c r="AZ132" s="782"/>
      <c r="BA132" s="782"/>
      <c r="BB132" s="782"/>
      <c r="BC132" s="782"/>
      <c r="BD132" s="782"/>
      <c r="BE132" s="782"/>
      <c r="BF132" s="782"/>
      <c r="BG132" s="782"/>
      <c r="BH132" s="782"/>
      <c r="BI132" s="782"/>
      <c r="BJ132" s="782"/>
      <c r="BK132" s="782"/>
      <c r="BL132" s="782"/>
      <c r="BM132" s="782"/>
      <c r="BN132" s="782"/>
      <c r="BO132" s="782"/>
      <c r="BP132" s="782"/>
      <c r="BQ132" s="782"/>
      <c r="BR132" s="782"/>
      <c r="BS132" s="782"/>
      <c r="BT132" s="782"/>
      <c r="BU132" s="782"/>
      <c r="BV132" s="782"/>
      <c r="BW132" s="782"/>
      <c r="BX132" s="782"/>
      <c r="BY132" s="782"/>
      <c r="BZ132" s="782"/>
      <c r="CA132" s="782"/>
      <c r="CB132" s="782"/>
      <c r="CC132" s="782"/>
      <c r="CD132" s="782"/>
      <c r="CE132" s="782"/>
      <c r="CF132" s="782"/>
      <c r="CG132" s="782"/>
      <c r="CH132" s="782"/>
      <c r="CI132" s="782"/>
      <c r="CJ132" s="782"/>
      <c r="CK132" s="782"/>
      <c r="CL132" s="782"/>
      <c r="CM132" s="782"/>
      <c r="CN132" s="782"/>
      <c r="CO132" s="782"/>
      <c r="CP132" s="782"/>
      <c r="CQ132" s="782"/>
      <c r="CR132" s="782"/>
      <c r="CS132" s="782"/>
      <c r="CT132" s="782"/>
      <c r="CU132" s="782"/>
      <c r="CV132" s="782"/>
      <c r="CW132" s="782"/>
      <c r="CX132" s="782"/>
      <c r="CY132" s="782"/>
      <c r="CZ132" s="782"/>
      <c r="DA132" s="782"/>
      <c r="DB132" s="782"/>
      <c r="DC132" s="782"/>
      <c r="DD132" s="782"/>
      <c r="DE132" s="782"/>
      <c r="DF132" s="782"/>
      <c r="DG132" s="782"/>
      <c r="DH132" s="782"/>
      <c r="DI132" s="782"/>
      <c r="DJ132" s="782"/>
      <c r="DK132" s="782"/>
      <c r="DL132" s="782"/>
      <c r="DM132" s="782"/>
      <c r="DN132" s="782"/>
      <c r="DO132" s="782"/>
      <c r="DP132" s="782"/>
      <c r="DQ132" s="782"/>
      <c r="DR132" s="782"/>
      <c r="DS132" s="782"/>
      <c r="DT132" s="782"/>
      <c r="DU132" s="782"/>
      <c r="DV132" s="782"/>
      <c r="DW132" s="782"/>
      <c r="DX132" s="782"/>
      <c r="DY132" s="782"/>
      <c r="DZ132" s="782"/>
      <c r="EA132" s="782"/>
      <c r="EB132" s="782"/>
      <c r="EC132" s="782"/>
      <c r="ED132" s="782"/>
      <c r="EE132" s="782"/>
      <c r="EF132" s="782"/>
      <c r="EG132" s="782"/>
      <c r="EH132" s="782"/>
      <c r="EI132" s="782"/>
      <c r="EJ132" s="782"/>
      <c r="EK132" s="782"/>
      <c r="EL132" s="782"/>
      <c r="EM132" s="782"/>
      <c r="EN132" s="782"/>
      <c r="EO132" s="782"/>
      <c r="EP132" s="782"/>
      <c r="EQ132" s="782"/>
      <c r="ER132" s="782"/>
      <c r="ES132" s="782"/>
      <c r="ET132" s="782"/>
      <c r="EU132" s="782"/>
      <c r="EV132" s="782"/>
      <c r="EW132" s="782"/>
      <c r="EX132" s="782"/>
      <c r="EY132" s="782"/>
      <c r="EZ132" s="782"/>
      <c r="FA132" s="782"/>
      <c r="FB132" s="782"/>
      <c r="FC132" s="782"/>
      <c r="FD132" s="782"/>
      <c r="FE132" s="782"/>
      <c r="FF132" s="782"/>
      <c r="FG132" s="782"/>
      <c r="FH132" s="782"/>
      <c r="FI132" s="782"/>
      <c r="FJ132" s="782"/>
      <c r="FK132" s="782"/>
      <c r="FL132" s="782"/>
      <c r="FM132" s="782"/>
      <c r="FN132" s="782"/>
      <c r="FO132" s="782"/>
      <c r="FP132" s="782"/>
      <c r="FQ132" s="782"/>
      <c r="FR132" s="782"/>
      <c r="FS132" s="782"/>
      <c r="FT132" s="782"/>
      <c r="FU132" s="782"/>
      <c r="FV132" s="782"/>
      <c r="FW132" s="782"/>
      <c r="FX132" s="782"/>
      <c r="FY132" s="782"/>
      <c r="FZ132" s="782"/>
      <c r="GA132" s="782"/>
      <c r="GB132" s="782"/>
      <c r="GC132" s="782"/>
      <c r="GD132" s="782"/>
      <c r="GE132" s="782"/>
      <c r="GF132" s="782"/>
      <c r="GG132" s="782"/>
      <c r="GH132" s="782"/>
      <c r="GI132" s="782"/>
      <c r="GJ132" s="782"/>
      <c r="GK132" s="782"/>
      <c r="GL132" s="782"/>
      <c r="GM132" s="782"/>
      <c r="GN132" s="782"/>
      <c r="GO132" s="782"/>
      <c r="GP132" s="782"/>
      <c r="GQ132" s="782"/>
      <c r="GR132" s="782"/>
      <c r="GS132" s="782"/>
      <c r="GT132" s="782"/>
      <c r="GU132" s="782"/>
      <c r="GV132" s="782"/>
      <c r="GW132" s="782"/>
      <c r="GX132" s="782"/>
      <c r="GY132" s="782"/>
      <c r="GZ132" s="782"/>
      <c r="HA132" s="782"/>
      <c r="HB132" s="782"/>
      <c r="HC132" s="782"/>
      <c r="HD132" s="782"/>
      <c r="HE132" s="782"/>
      <c r="HF132" s="782"/>
      <c r="HG132" s="782"/>
      <c r="HH132" s="782"/>
      <c r="HI132" s="782"/>
      <c r="HJ132" s="782"/>
      <c r="HK132" s="782"/>
      <c r="HL132" s="782"/>
      <c r="HM132" s="782"/>
      <c r="HN132" s="782"/>
      <c r="HO132" s="782"/>
      <c r="HP132" s="782"/>
      <c r="HQ132" s="782"/>
      <c r="HR132" s="782"/>
      <c r="HS132" s="782"/>
      <c r="HT132" s="782"/>
      <c r="HU132" s="782"/>
      <c r="HV132" s="782"/>
      <c r="HW132" s="782"/>
      <c r="HX132" s="782"/>
      <c r="HY132" s="782"/>
      <c r="HZ132" s="782"/>
      <c r="IA132" s="782"/>
      <c r="IB132" s="782"/>
      <c r="IC132" s="782"/>
      <c r="ID132" s="782"/>
      <c r="IE132" s="782"/>
      <c r="IF132" s="782"/>
      <c r="IG132" s="782"/>
      <c r="IH132" s="782"/>
      <c r="II132" s="782"/>
      <c r="IJ132" s="782"/>
      <c r="IK132" s="782"/>
      <c r="IL132" s="782"/>
      <c r="IM132" s="782"/>
      <c r="IN132" s="782"/>
      <c r="IO132" s="782"/>
      <c r="IP132" s="782"/>
      <c r="IQ132" s="782"/>
      <c r="IR132" s="782"/>
      <c r="IS132" s="782"/>
      <c r="IT132" s="782"/>
      <c r="IU132" s="782"/>
      <c r="IV132" s="782"/>
      <c r="IW132" s="782"/>
      <c r="IX132" s="782"/>
      <c r="IY132" s="782"/>
    </row>
    <row r="133" spans="1:259">
      <c r="A133" s="762" t="s">
        <v>1004</v>
      </c>
      <c r="B133" s="843" t="s">
        <v>1095</v>
      </c>
      <c r="C133" s="844" t="s">
        <v>913</v>
      </c>
      <c r="D133" s="844" t="s">
        <v>1084</v>
      </c>
      <c r="E133" s="844">
        <v>4</v>
      </c>
      <c r="F133" s="844">
        <v>0.2</v>
      </c>
      <c r="G133" s="845">
        <v>0.3</v>
      </c>
      <c r="H133" s="798"/>
      <c r="I133" s="766">
        <v>0.7</v>
      </c>
      <c r="J133" s="766"/>
      <c r="K133" s="834"/>
      <c r="L133" s="765">
        <f t="shared" si="39"/>
        <v>2.94</v>
      </c>
      <c r="M133" s="845">
        <v>0.7</v>
      </c>
      <c r="N133" s="766">
        <f t="shared" si="40"/>
        <v>0.42000000000000004</v>
      </c>
      <c r="O133" s="766"/>
      <c r="P133" s="767">
        <f t="shared" si="41"/>
        <v>0.99329999999999996</v>
      </c>
      <c r="Q133" s="768">
        <f t="shared" si="42"/>
        <v>10.253299999999999</v>
      </c>
      <c r="R133" s="510">
        <v>2340000</v>
      </c>
      <c r="S133" s="769">
        <f t="shared" si="48"/>
        <v>23992722</v>
      </c>
      <c r="T133" s="770">
        <f t="shared" si="43"/>
        <v>91.664501999999999</v>
      </c>
      <c r="U133" s="770">
        <f t="shared" si="44"/>
        <v>19.071137999999998</v>
      </c>
      <c r="V133" s="770">
        <f t="shared" si="45"/>
        <v>33.220692</v>
      </c>
      <c r="W133" s="770">
        <f t="shared" si="46"/>
        <v>143.95633199999997</v>
      </c>
      <c r="X133" s="770">
        <f t="shared" si="47"/>
        <v>11.231999999999999</v>
      </c>
      <c r="Y133" s="781"/>
      <c r="Z133" s="781"/>
      <c r="AA133" s="839" t="s">
        <v>1096</v>
      </c>
      <c r="AB133" s="782"/>
      <c r="AC133" s="818"/>
      <c r="AD133" s="818"/>
      <c r="AE133" s="818"/>
      <c r="AF133" s="782"/>
      <c r="AG133" s="782"/>
      <c r="AH133" s="782"/>
      <c r="AI133" s="782"/>
      <c r="AJ133" s="782"/>
      <c r="AK133" s="782"/>
      <c r="AL133" s="782"/>
      <c r="AM133" s="782"/>
      <c r="AN133" s="782"/>
      <c r="AO133" s="782"/>
      <c r="AP133" s="782"/>
      <c r="AQ133" s="782"/>
      <c r="AR133" s="782"/>
      <c r="AS133" s="782"/>
      <c r="AT133" s="782"/>
      <c r="AU133" s="782"/>
      <c r="AV133" s="782"/>
      <c r="AW133" s="782"/>
      <c r="AX133" s="782"/>
      <c r="AY133" s="782"/>
      <c r="AZ133" s="782"/>
      <c r="BA133" s="782"/>
      <c r="BB133" s="782"/>
      <c r="BC133" s="782"/>
      <c r="BD133" s="782"/>
      <c r="BE133" s="782"/>
      <c r="BF133" s="782"/>
      <c r="BG133" s="782"/>
      <c r="BH133" s="782"/>
      <c r="BI133" s="782"/>
      <c r="BJ133" s="782"/>
      <c r="BK133" s="782"/>
      <c r="BL133" s="782"/>
      <c r="BM133" s="782"/>
      <c r="BN133" s="782"/>
      <c r="BO133" s="782"/>
      <c r="BP133" s="782"/>
      <c r="BQ133" s="782"/>
      <c r="BR133" s="782"/>
      <c r="BS133" s="782"/>
      <c r="BT133" s="782"/>
      <c r="BU133" s="782"/>
      <c r="BV133" s="782"/>
      <c r="BW133" s="782"/>
      <c r="BX133" s="782"/>
      <c r="BY133" s="782"/>
      <c r="BZ133" s="782"/>
      <c r="CA133" s="782"/>
      <c r="CB133" s="782"/>
      <c r="CC133" s="782"/>
      <c r="CD133" s="782"/>
      <c r="CE133" s="782"/>
      <c r="CF133" s="782"/>
      <c r="CG133" s="782"/>
      <c r="CH133" s="782"/>
      <c r="CI133" s="782"/>
      <c r="CJ133" s="782"/>
      <c r="CK133" s="782"/>
      <c r="CL133" s="782"/>
      <c r="CM133" s="782"/>
      <c r="CN133" s="782"/>
      <c r="CO133" s="782"/>
      <c r="CP133" s="782"/>
      <c r="CQ133" s="782"/>
      <c r="CR133" s="782"/>
      <c r="CS133" s="782"/>
      <c r="CT133" s="782"/>
      <c r="CU133" s="782"/>
      <c r="CV133" s="782"/>
      <c r="CW133" s="782"/>
      <c r="CX133" s="782"/>
      <c r="CY133" s="782"/>
      <c r="CZ133" s="782"/>
      <c r="DA133" s="782"/>
      <c r="DB133" s="782"/>
      <c r="DC133" s="782"/>
      <c r="DD133" s="782"/>
      <c r="DE133" s="782"/>
      <c r="DF133" s="782"/>
      <c r="DG133" s="782"/>
      <c r="DH133" s="782"/>
      <c r="DI133" s="782"/>
      <c r="DJ133" s="782"/>
      <c r="DK133" s="782"/>
      <c r="DL133" s="782"/>
      <c r="DM133" s="782"/>
      <c r="DN133" s="782"/>
      <c r="DO133" s="782"/>
      <c r="DP133" s="782"/>
      <c r="DQ133" s="782"/>
      <c r="DR133" s="782"/>
      <c r="DS133" s="782"/>
      <c r="DT133" s="782"/>
      <c r="DU133" s="782"/>
      <c r="DV133" s="782"/>
      <c r="DW133" s="782"/>
      <c r="DX133" s="782"/>
      <c r="DY133" s="782"/>
      <c r="DZ133" s="782"/>
      <c r="EA133" s="782"/>
      <c r="EB133" s="782"/>
      <c r="EC133" s="782"/>
      <c r="ED133" s="782"/>
      <c r="EE133" s="782"/>
      <c r="EF133" s="782"/>
      <c r="EG133" s="782"/>
      <c r="EH133" s="782"/>
      <c r="EI133" s="782"/>
      <c r="EJ133" s="782"/>
      <c r="EK133" s="782"/>
      <c r="EL133" s="782"/>
      <c r="EM133" s="782"/>
      <c r="EN133" s="782"/>
      <c r="EO133" s="782"/>
      <c r="EP133" s="782"/>
      <c r="EQ133" s="782"/>
      <c r="ER133" s="782"/>
      <c r="ES133" s="782"/>
      <c r="ET133" s="782"/>
      <c r="EU133" s="782"/>
      <c r="EV133" s="782"/>
      <c r="EW133" s="782"/>
      <c r="EX133" s="782"/>
      <c r="EY133" s="782"/>
      <c r="EZ133" s="782"/>
      <c r="FA133" s="782"/>
      <c r="FB133" s="782"/>
      <c r="FC133" s="782"/>
      <c r="FD133" s="782"/>
      <c r="FE133" s="782"/>
      <c r="FF133" s="782"/>
      <c r="FG133" s="782"/>
      <c r="FH133" s="782"/>
      <c r="FI133" s="782"/>
      <c r="FJ133" s="782"/>
      <c r="FK133" s="782"/>
      <c r="FL133" s="782"/>
      <c r="FM133" s="782"/>
      <c r="FN133" s="782"/>
      <c r="FO133" s="782"/>
      <c r="FP133" s="782"/>
      <c r="FQ133" s="782"/>
      <c r="FR133" s="782"/>
      <c r="FS133" s="782"/>
      <c r="FT133" s="782"/>
      <c r="FU133" s="782"/>
      <c r="FV133" s="782"/>
      <c r="FW133" s="782"/>
      <c r="FX133" s="782"/>
      <c r="FY133" s="782"/>
      <c r="FZ133" s="782"/>
      <c r="GA133" s="782"/>
      <c r="GB133" s="782"/>
      <c r="GC133" s="782"/>
      <c r="GD133" s="782"/>
      <c r="GE133" s="782"/>
      <c r="GF133" s="782"/>
      <c r="GG133" s="782"/>
      <c r="GH133" s="782"/>
      <c r="GI133" s="782"/>
      <c r="GJ133" s="782"/>
      <c r="GK133" s="782"/>
      <c r="GL133" s="782"/>
      <c r="GM133" s="782"/>
      <c r="GN133" s="782"/>
      <c r="GO133" s="782"/>
      <c r="GP133" s="782"/>
      <c r="GQ133" s="782"/>
      <c r="GR133" s="782"/>
      <c r="GS133" s="782"/>
      <c r="GT133" s="782"/>
      <c r="GU133" s="782"/>
      <c r="GV133" s="782"/>
      <c r="GW133" s="782"/>
      <c r="GX133" s="782"/>
      <c r="GY133" s="782"/>
      <c r="GZ133" s="782"/>
      <c r="HA133" s="782"/>
      <c r="HB133" s="782"/>
      <c r="HC133" s="782"/>
      <c r="HD133" s="782"/>
      <c r="HE133" s="782"/>
      <c r="HF133" s="782"/>
      <c r="HG133" s="782"/>
      <c r="HH133" s="782"/>
      <c r="HI133" s="782"/>
      <c r="HJ133" s="782"/>
      <c r="HK133" s="782"/>
      <c r="HL133" s="782"/>
      <c r="HM133" s="782"/>
      <c r="HN133" s="782"/>
      <c r="HO133" s="782"/>
      <c r="HP133" s="782"/>
      <c r="HQ133" s="782"/>
      <c r="HR133" s="782"/>
      <c r="HS133" s="782"/>
      <c r="HT133" s="782"/>
      <c r="HU133" s="782"/>
      <c r="HV133" s="782"/>
      <c r="HW133" s="782"/>
      <c r="HX133" s="782"/>
      <c r="HY133" s="782"/>
      <c r="HZ133" s="782"/>
      <c r="IA133" s="782"/>
      <c r="IB133" s="782"/>
      <c r="IC133" s="782"/>
      <c r="ID133" s="782"/>
      <c r="IE133" s="782"/>
      <c r="IF133" s="782"/>
      <c r="IG133" s="782"/>
      <c r="IH133" s="782"/>
      <c r="II133" s="782"/>
      <c r="IJ133" s="782"/>
      <c r="IK133" s="782"/>
      <c r="IL133" s="782"/>
      <c r="IM133" s="782"/>
      <c r="IN133" s="782"/>
      <c r="IO133" s="782"/>
      <c r="IP133" s="782"/>
      <c r="IQ133" s="782"/>
      <c r="IR133" s="782"/>
      <c r="IS133" s="782"/>
      <c r="IT133" s="782"/>
      <c r="IU133" s="782"/>
      <c r="IV133" s="782"/>
      <c r="IW133" s="782"/>
      <c r="IX133" s="782"/>
      <c r="IY133" s="782"/>
    </row>
    <row r="134" spans="1:259">
      <c r="A134" s="762" t="s">
        <v>1008</v>
      </c>
      <c r="B134" s="843" t="s">
        <v>1097</v>
      </c>
      <c r="C134" s="844" t="s">
        <v>913</v>
      </c>
      <c r="D134" s="844" t="s">
        <v>1084</v>
      </c>
      <c r="E134" s="844">
        <v>4</v>
      </c>
      <c r="F134" s="844"/>
      <c r="G134" s="845">
        <v>0.3</v>
      </c>
      <c r="H134" s="798"/>
      <c r="I134" s="766">
        <v>0.7</v>
      </c>
      <c r="J134" s="766"/>
      <c r="K134" s="834"/>
      <c r="L134" s="765">
        <f t="shared" si="39"/>
        <v>2.8</v>
      </c>
      <c r="M134" s="845">
        <v>0.7</v>
      </c>
      <c r="N134" s="766">
        <f t="shared" si="40"/>
        <v>0.4</v>
      </c>
      <c r="O134" s="766"/>
      <c r="P134" s="767">
        <f t="shared" si="41"/>
        <v>0.94600000000000006</v>
      </c>
      <c r="Q134" s="768">
        <f t="shared" si="42"/>
        <v>9.8460000000000001</v>
      </c>
      <c r="R134" s="510">
        <v>2340000</v>
      </c>
      <c r="S134" s="769">
        <f t="shared" si="48"/>
        <v>23039640</v>
      </c>
      <c r="T134" s="770">
        <f t="shared" si="43"/>
        <v>88.023240000000001</v>
      </c>
      <c r="U134" s="770">
        <f t="shared" si="44"/>
        <v>18.313559999999999</v>
      </c>
      <c r="V134" s="770">
        <f t="shared" si="45"/>
        <v>31.901040000000002</v>
      </c>
      <c r="W134" s="770">
        <f t="shared" si="46"/>
        <v>138.23784000000001</v>
      </c>
      <c r="X134" s="770">
        <f t="shared" si="47"/>
        <v>11.231999999999999</v>
      </c>
      <c r="Y134" s="781"/>
      <c r="Z134" s="781"/>
      <c r="AA134" s="839" t="s">
        <v>1096</v>
      </c>
      <c r="AB134" s="782"/>
      <c r="AC134" s="818"/>
      <c r="AD134" s="818"/>
      <c r="AE134" s="818"/>
      <c r="AF134" s="782"/>
      <c r="AG134" s="782"/>
      <c r="AH134" s="782"/>
      <c r="AI134" s="782"/>
      <c r="AJ134" s="782"/>
      <c r="AK134" s="782"/>
      <c r="AL134" s="782"/>
      <c r="AM134" s="782"/>
      <c r="AN134" s="782"/>
      <c r="AO134" s="782"/>
      <c r="AP134" s="782"/>
      <c r="AQ134" s="782"/>
      <c r="AR134" s="782"/>
      <c r="AS134" s="782"/>
      <c r="AT134" s="782"/>
      <c r="AU134" s="782"/>
      <c r="AV134" s="782"/>
      <c r="AW134" s="782"/>
      <c r="AX134" s="782"/>
      <c r="AY134" s="782"/>
      <c r="AZ134" s="782"/>
      <c r="BA134" s="782"/>
      <c r="BB134" s="782"/>
      <c r="BC134" s="782"/>
      <c r="BD134" s="782"/>
      <c r="BE134" s="782"/>
      <c r="BF134" s="782"/>
      <c r="BG134" s="782"/>
      <c r="BH134" s="782"/>
      <c r="BI134" s="782"/>
      <c r="BJ134" s="782"/>
      <c r="BK134" s="782"/>
      <c r="BL134" s="782"/>
      <c r="BM134" s="782"/>
      <c r="BN134" s="782"/>
      <c r="BO134" s="782"/>
      <c r="BP134" s="782"/>
      <c r="BQ134" s="782"/>
      <c r="BR134" s="782"/>
      <c r="BS134" s="782"/>
      <c r="BT134" s="782"/>
      <c r="BU134" s="782"/>
      <c r="BV134" s="782"/>
      <c r="BW134" s="782"/>
      <c r="BX134" s="782"/>
      <c r="BY134" s="782"/>
      <c r="BZ134" s="782"/>
      <c r="CA134" s="782"/>
      <c r="CB134" s="782"/>
      <c r="CC134" s="782"/>
      <c r="CD134" s="782"/>
      <c r="CE134" s="782"/>
      <c r="CF134" s="782"/>
      <c r="CG134" s="782"/>
      <c r="CH134" s="782"/>
      <c r="CI134" s="782"/>
      <c r="CJ134" s="782"/>
      <c r="CK134" s="782"/>
      <c r="CL134" s="782"/>
      <c r="CM134" s="782"/>
      <c r="CN134" s="782"/>
      <c r="CO134" s="782"/>
      <c r="CP134" s="782"/>
      <c r="CQ134" s="782"/>
      <c r="CR134" s="782"/>
      <c r="CS134" s="782"/>
      <c r="CT134" s="782"/>
      <c r="CU134" s="782"/>
      <c r="CV134" s="782"/>
      <c r="CW134" s="782"/>
      <c r="CX134" s="782"/>
      <c r="CY134" s="782"/>
      <c r="CZ134" s="782"/>
      <c r="DA134" s="782"/>
      <c r="DB134" s="782"/>
      <c r="DC134" s="782"/>
      <c r="DD134" s="782"/>
      <c r="DE134" s="782"/>
      <c r="DF134" s="782"/>
      <c r="DG134" s="782"/>
      <c r="DH134" s="782"/>
      <c r="DI134" s="782"/>
      <c r="DJ134" s="782"/>
      <c r="DK134" s="782"/>
      <c r="DL134" s="782"/>
      <c r="DM134" s="782"/>
      <c r="DN134" s="782"/>
      <c r="DO134" s="782"/>
      <c r="DP134" s="782"/>
      <c r="DQ134" s="782"/>
      <c r="DR134" s="782"/>
      <c r="DS134" s="782"/>
      <c r="DT134" s="782"/>
      <c r="DU134" s="782"/>
      <c r="DV134" s="782"/>
      <c r="DW134" s="782"/>
      <c r="DX134" s="782"/>
      <c r="DY134" s="782"/>
      <c r="DZ134" s="782"/>
      <c r="EA134" s="782"/>
      <c r="EB134" s="782"/>
      <c r="EC134" s="782"/>
      <c r="ED134" s="782"/>
      <c r="EE134" s="782"/>
      <c r="EF134" s="782"/>
      <c r="EG134" s="782"/>
      <c r="EH134" s="782"/>
      <c r="EI134" s="782"/>
      <c r="EJ134" s="782"/>
      <c r="EK134" s="782"/>
      <c r="EL134" s="782"/>
      <c r="EM134" s="782"/>
      <c r="EN134" s="782"/>
      <c r="EO134" s="782"/>
      <c r="EP134" s="782"/>
      <c r="EQ134" s="782"/>
      <c r="ER134" s="782"/>
      <c r="ES134" s="782"/>
      <c r="ET134" s="782"/>
      <c r="EU134" s="782"/>
      <c r="EV134" s="782"/>
      <c r="EW134" s="782"/>
      <c r="EX134" s="782"/>
      <c r="EY134" s="782"/>
      <c r="EZ134" s="782"/>
      <c r="FA134" s="782"/>
      <c r="FB134" s="782"/>
      <c r="FC134" s="782"/>
      <c r="FD134" s="782"/>
      <c r="FE134" s="782"/>
      <c r="FF134" s="782"/>
      <c r="FG134" s="782"/>
      <c r="FH134" s="782"/>
      <c r="FI134" s="782"/>
      <c r="FJ134" s="782"/>
      <c r="FK134" s="782"/>
      <c r="FL134" s="782"/>
      <c r="FM134" s="782"/>
      <c r="FN134" s="782"/>
      <c r="FO134" s="782"/>
      <c r="FP134" s="782"/>
      <c r="FQ134" s="782"/>
      <c r="FR134" s="782"/>
      <c r="FS134" s="782"/>
      <c r="FT134" s="782"/>
      <c r="FU134" s="782"/>
      <c r="FV134" s="782"/>
      <c r="FW134" s="782"/>
      <c r="FX134" s="782"/>
      <c r="FY134" s="782"/>
      <c r="FZ134" s="782"/>
      <c r="GA134" s="782"/>
      <c r="GB134" s="782"/>
      <c r="GC134" s="782"/>
      <c r="GD134" s="782"/>
      <c r="GE134" s="782"/>
      <c r="GF134" s="782"/>
      <c r="GG134" s="782"/>
      <c r="GH134" s="782"/>
      <c r="GI134" s="782"/>
      <c r="GJ134" s="782"/>
      <c r="GK134" s="782"/>
      <c r="GL134" s="782"/>
      <c r="GM134" s="782"/>
      <c r="GN134" s="782"/>
      <c r="GO134" s="782"/>
      <c r="GP134" s="782"/>
      <c r="GQ134" s="782"/>
      <c r="GR134" s="782"/>
      <c r="GS134" s="782"/>
      <c r="GT134" s="782"/>
      <c r="GU134" s="782"/>
      <c r="GV134" s="782"/>
      <c r="GW134" s="782"/>
      <c r="GX134" s="782"/>
      <c r="GY134" s="782"/>
      <c r="GZ134" s="782"/>
      <c r="HA134" s="782"/>
      <c r="HB134" s="782"/>
      <c r="HC134" s="782"/>
      <c r="HD134" s="782"/>
      <c r="HE134" s="782"/>
      <c r="HF134" s="782"/>
      <c r="HG134" s="782"/>
      <c r="HH134" s="782"/>
      <c r="HI134" s="782"/>
      <c r="HJ134" s="782"/>
      <c r="HK134" s="782"/>
      <c r="HL134" s="782"/>
      <c r="HM134" s="782"/>
      <c r="HN134" s="782"/>
      <c r="HO134" s="782"/>
      <c r="HP134" s="782"/>
      <c r="HQ134" s="782"/>
      <c r="HR134" s="782"/>
      <c r="HS134" s="782"/>
      <c r="HT134" s="782"/>
      <c r="HU134" s="782"/>
      <c r="HV134" s="782"/>
      <c r="HW134" s="782"/>
      <c r="HX134" s="782"/>
      <c r="HY134" s="782"/>
      <c r="HZ134" s="782"/>
      <c r="IA134" s="782"/>
      <c r="IB134" s="782"/>
      <c r="IC134" s="782"/>
      <c r="ID134" s="782"/>
      <c r="IE134" s="782"/>
      <c r="IF134" s="782"/>
      <c r="IG134" s="782"/>
      <c r="IH134" s="782"/>
      <c r="II134" s="782"/>
      <c r="IJ134" s="782"/>
      <c r="IK134" s="782"/>
      <c r="IL134" s="782"/>
      <c r="IM134" s="782"/>
      <c r="IN134" s="782"/>
      <c r="IO134" s="782"/>
      <c r="IP134" s="782"/>
      <c r="IQ134" s="782"/>
      <c r="IR134" s="782"/>
      <c r="IS134" s="782"/>
      <c r="IT134" s="782"/>
      <c r="IU134" s="782"/>
      <c r="IV134" s="782"/>
      <c r="IW134" s="782"/>
      <c r="IX134" s="782"/>
      <c r="IY134" s="782"/>
    </row>
    <row r="135" spans="1:259">
      <c r="A135" s="762" t="s">
        <v>1010</v>
      </c>
      <c r="B135" s="843" t="s">
        <v>1098</v>
      </c>
      <c r="C135" s="844" t="s">
        <v>913</v>
      </c>
      <c r="D135" s="844" t="s">
        <v>1084</v>
      </c>
      <c r="E135" s="844">
        <v>4</v>
      </c>
      <c r="F135" s="844">
        <v>0.2</v>
      </c>
      <c r="G135" s="845">
        <v>0.3</v>
      </c>
      <c r="H135" s="834"/>
      <c r="I135" s="766">
        <v>0.7</v>
      </c>
      <c r="J135" s="766"/>
      <c r="K135" s="834"/>
      <c r="L135" s="765">
        <f t="shared" si="39"/>
        <v>2.94</v>
      </c>
      <c r="M135" s="845">
        <v>0.7</v>
      </c>
      <c r="N135" s="766">
        <f t="shared" si="40"/>
        <v>0.42000000000000004</v>
      </c>
      <c r="O135" s="766"/>
      <c r="P135" s="767">
        <f t="shared" si="41"/>
        <v>0.99329999999999996</v>
      </c>
      <c r="Q135" s="768">
        <f t="shared" si="42"/>
        <v>10.253299999999999</v>
      </c>
      <c r="R135" s="510">
        <v>2340000</v>
      </c>
      <c r="S135" s="769">
        <f t="shared" si="48"/>
        <v>23992722</v>
      </c>
      <c r="T135" s="770">
        <f t="shared" si="43"/>
        <v>91.664501999999999</v>
      </c>
      <c r="U135" s="770">
        <f t="shared" si="44"/>
        <v>19.071137999999998</v>
      </c>
      <c r="V135" s="770">
        <f t="shared" si="45"/>
        <v>33.220692</v>
      </c>
      <c r="W135" s="770">
        <f t="shared" si="46"/>
        <v>143.95633199999997</v>
      </c>
      <c r="X135" s="770">
        <f t="shared" si="47"/>
        <v>11.231999999999999</v>
      </c>
      <c r="Y135" s="781"/>
      <c r="Z135" s="781"/>
      <c r="AA135" s="839" t="s">
        <v>1096</v>
      </c>
      <c r="AB135" s="782"/>
      <c r="AC135" s="818"/>
      <c r="AD135" s="818"/>
      <c r="AE135" s="818"/>
      <c r="AF135" s="782"/>
      <c r="AG135" s="782"/>
      <c r="AH135" s="782"/>
      <c r="AI135" s="782"/>
      <c r="AJ135" s="782"/>
      <c r="AK135" s="782"/>
      <c r="AL135" s="782"/>
      <c r="AM135" s="782"/>
      <c r="AN135" s="782"/>
      <c r="AO135" s="782"/>
      <c r="AP135" s="782"/>
      <c r="AQ135" s="782"/>
      <c r="AR135" s="782"/>
      <c r="AS135" s="782"/>
      <c r="AT135" s="782"/>
      <c r="AU135" s="782"/>
      <c r="AV135" s="782"/>
      <c r="AW135" s="782"/>
      <c r="AX135" s="782"/>
      <c r="AY135" s="782"/>
      <c r="AZ135" s="782"/>
      <c r="BA135" s="782"/>
      <c r="BB135" s="782"/>
      <c r="BC135" s="782"/>
      <c r="BD135" s="782"/>
      <c r="BE135" s="782"/>
      <c r="BF135" s="782"/>
      <c r="BG135" s="782"/>
      <c r="BH135" s="782"/>
      <c r="BI135" s="782"/>
      <c r="BJ135" s="782"/>
      <c r="BK135" s="782"/>
      <c r="BL135" s="782"/>
      <c r="BM135" s="782"/>
      <c r="BN135" s="782"/>
      <c r="BO135" s="782"/>
      <c r="BP135" s="782"/>
      <c r="BQ135" s="782"/>
      <c r="BR135" s="782"/>
      <c r="BS135" s="782"/>
      <c r="BT135" s="782"/>
      <c r="BU135" s="782"/>
      <c r="BV135" s="782"/>
      <c r="BW135" s="782"/>
      <c r="BX135" s="782"/>
      <c r="BY135" s="782"/>
      <c r="BZ135" s="782"/>
      <c r="CA135" s="782"/>
      <c r="CB135" s="782"/>
      <c r="CC135" s="782"/>
      <c r="CD135" s="782"/>
      <c r="CE135" s="782"/>
      <c r="CF135" s="782"/>
      <c r="CG135" s="782"/>
      <c r="CH135" s="782"/>
      <c r="CI135" s="782"/>
      <c r="CJ135" s="782"/>
      <c r="CK135" s="782"/>
      <c r="CL135" s="782"/>
      <c r="CM135" s="782"/>
      <c r="CN135" s="782"/>
      <c r="CO135" s="782"/>
      <c r="CP135" s="782"/>
      <c r="CQ135" s="782"/>
      <c r="CR135" s="782"/>
      <c r="CS135" s="782"/>
      <c r="CT135" s="782"/>
      <c r="CU135" s="782"/>
      <c r="CV135" s="782"/>
      <c r="CW135" s="782"/>
      <c r="CX135" s="782"/>
      <c r="CY135" s="782"/>
      <c r="CZ135" s="782"/>
      <c r="DA135" s="782"/>
      <c r="DB135" s="782"/>
      <c r="DC135" s="782"/>
      <c r="DD135" s="782"/>
      <c r="DE135" s="782"/>
      <c r="DF135" s="782"/>
      <c r="DG135" s="782"/>
      <c r="DH135" s="782"/>
      <c r="DI135" s="782"/>
      <c r="DJ135" s="782"/>
      <c r="DK135" s="782"/>
      <c r="DL135" s="782"/>
      <c r="DM135" s="782"/>
      <c r="DN135" s="782"/>
      <c r="DO135" s="782"/>
      <c r="DP135" s="782"/>
      <c r="DQ135" s="782"/>
      <c r="DR135" s="782"/>
      <c r="DS135" s="782"/>
      <c r="DT135" s="782"/>
      <c r="DU135" s="782"/>
      <c r="DV135" s="782"/>
      <c r="DW135" s="782"/>
      <c r="DX135" s="782"/>
      <c r="DY135" s="782"/>
      <c r="DZ135" s="782"/>
      <c r="EA135" s="782"/>
      <c r="EB135" s="782"/>
      <c r="EC135" s="782"/>
      <c r="ED135" s="782"/>
      <c r="EE135" s="782"/>
      <c r="EF135" s="782"/>
      <c r="EG135" s="782"/>
      <c r="EH135" s="782"/>
      <c r="EI135" s="782"/>
      <c r="EJ135" s="782"/>
      <c r="EK135" s="782"/>
      <c r="EL135" s="782"/>
      <c r="EM135" s="782"/>
      <c r="EN135" s="782"/>
      <c r="EO135" s="782"/>
      <c r="EP135" s="782"/>
      <c r="EQ135" s="782"/>
      <c r="ER135" s="782"/>
      <c r="ES135" s="782"/>
      <c r="ET135" s="782"/>
      <c r="EU135" s="782"/>
      <c r="EV135" s="782"/>
      <c r="EW135" s="782"/>
      <c r="EX135" s="782"/>
      <c r="EY135" s="782"/>
      <c r="EZ135" s="782"/>
      <c r="FA135" s="782"/>
      <c r="FB135" s="782"/>
      <c r="FC135" s="782"/>
      <c r="FD135" s="782"/>
      <c r="FE135" s="782"/>
      <c r="FF135" s="782"/>
      <c r="FG135" s="782"/>
      <c r="FH135" s="782"/>
      <c r="FI135" s="782"/>
      <c r="FJ135" s="782"/>
      <c r="FK135" s="782"/>
      <c r="FL135" s="782"/>
      <c r="FM135" s="782"/>
      <c r="FN135" s="782"/>
      <c r="FO135" s="782"/>
      <c r="FP135" s="782"/>
      <c r="FQ135" s="782"/>
      <c r="FR135" s="782"/>
      <c r="FS135" s="782"/>
      <c r="FT135" s="782"/>
      <c r="FU135" s="782"/>
      <c r="FV135" s="782"/>
      <c r="FW135" s="782"/>
      <c r="FX135" s="782"/>
      <c r="FY135" s="782"/>
      <c r="FZ135" s="782"/>
      <c r="GA135" s="782"/>
      <c r="GB135" s="782"/>
      <c r="GC135" s="782"/>
      <c r="GD135" s="782"/>
      <c r="GE135" s="782"/>
      <c r="GF135" s="782"/>
      <c r="GG135" s="782"/>
      <c r="GH135" s="782"/>
      <c r="GI135" s="782"/>
      <c r="GJ135" s="782"/>
      <c r="GK135" s="782"/>
      <c r="GL135" s="782"/>
      <c r="GM135" s="782"/>
      <c r="GN135" s="782"/>
      <c r="GO135" s="782"/>
      <c r="GP135" s="782"/>
      <c r="GQ135" s="782"/>
      <c r="GR135" s="782"/>
      <c r="GS135" s="782"/>
      <c r="GT135" s="782"/>
      <c r="GU135" s="782"/>
      <c r="GV135" s="782"/>
      <c r="GW135" s="782"/>
      <c r="GX135" s="782"/>
      <c r="GY135" s="782"/>
      <c r="GZ135" s="782"/>
      <c r="HA135" s="782"/>
      <c r="HB135" s="782"/>
      <c r="HC135" s="782"/>
      <c r="HD135" s="782"/>
      <c r="HE135" s="782"/>
      <c r="HF135" s="782"/>
      <c r="HG135" s="782"/>
      <c r="HH135" s="782"/>
      <c r="HI135" s="782"/>
      <c r="HJ135" s="782"/>
      <c r="HK135" s="782"/>
      <c r="HL135" s="782"/>
      <c r="HM135" s="782"/>
      <c r="HN135" s="782"/>
      <c r="HO135" s="782"/>
      <c r="HP135" s="782"/>
      <c r="HQ135" s="782"/>
      <c r="HR135" s="782"/>
      <c r="HS135" s="782"/>
      <c r="HT135" s="782"/>
      <c r="HU135" s="782"/>
      <c r="HV135" s="782"/>
      <c r="HW135" s="782"/>
      <c r="HX135" s="782"/>
      <c r="HY135" s="782"/>
      <c r="HZ135" s="782"/>
      <c r="IA135" s="782"/>
      <c r="IB135" s="782"/>
      <c r="IC135" s="782"/>
      <c r="ID135" s="782"/>
      <c r="IE135" s="782"/>
      <c r="IF135" s="782"/>
      <c r="IG135" s="782"/>
      <c r="IH135" s="782"/>
      <c r="II135" s="782"/>
      <c r="IJ135" s="782"/>
      <c r="IK135" s="782"/>
      <c r="IL135" s="782"/>
      <c r="IM135" s="782"/>
      <c r="IN135" s="782"/>
      <c r="IO135" s="782"/>
      <c r="IP135" s="782"/>
      <c r="IQ135" s="782"/>
      <c r="IR135" s="782"/>
      <c r="IS135" s="782"/>
      <c r="IT135" s="782"/>
      <c r="IU135" s="782"/>
      <c r="IV135" s="782"/>
      <c r="IW135" s="782"/>
      <c r="IX135" s="782"/>
      <c r="IY135" s="782"/>
    </row>
    <row r="136" spans="1:259">
      <c r="A136" s="762" t="s">
        <v>1013</v>
      </c>
      <c r="B136" s="843" t="s">
        <v>1099</v>
      </c>
      <c r="C136" s="844" t="s">
        <v>913</v>
      </c>
      <c r="D136" s="844" t="s">
        <v>1084</v>
      </c>
      <c r="E136" s="844">
        <v>2.67</v>
      </c>
      <c r="F136" s="844">
        <v>0.15</v>
      </c>
      <c r="G136" s="845">
        <v>0.3</v>
      </c>
      <c r="H136" s="798"/>
      <c r="I136" s="766">
        <v>0.7</v>
      </c>
      <c r="J136" s="766"/>
      <c r="K136" s="834"/>
      <c r="L136" s="765">
        <f t="shared" si="39"/>
        <v>1.9739999999999998</v>
      </c>
      <c r="M136" s="845">
        <v>0.5</v>
      </c>
      <c r="N136" s="766">
        <f t="shared" si="40"/>
        <v>0.22559999999999999</v>
      </c>
      <c r="O136" s="766"/>
      <c r="P136" s="767">
        <f t="shared" si="41"/>
        <v>0.65480399999999994</v>
      </c>
      <c r="Q136" s="768">
        <f t="shared" si="42"/>
        <v>7.1744039999999991</v>
      </c>
      <c r="R136" s="510">
        <v>2340000</v>
      </c>
      <c r="S136" s="769">
        <f t="shared" si="48"/>
        <v>16788105.359999999</v>
      </c>
      <c r="T136" s="770">
        <f t="shared" si="43"/>
        <v>64.139171759999982</v>
      </c>
      <c r="U136" s="770">
        <f t="shared" si="44"/>
        <v>13.344391439999999</v>
      </c>
      <c r="V136" s="770">
        <f t="shared" si="45"/>
        <v>23.245068959999998</v>
      </c>
      <c r="W136" s="770">
        <f t="shared" si="46"/>
        <v>100.72863215999998</v>
      </c>
      <c r="X136" s="770">
        <f t="shared" si="47"/>
        <v>7.4973600000000005</v>
      </c>
      <c r="Y136" s="781"/>
      <c r="Z136" s="781"/>
      <c r="AA136" s="839" t="s">
        <v>1026</v>
      </c>
      <c r="AB136" s="782"/>
      <c r="AC136" s="818"/>
      <c r="AD136" s="818"/>
      <c r="AE136" s="818"/>
      <c r="AF136" s="782"/>
      <c r="AG136" s="782"/>
      <c r="AH136" s="782"/>
      <c r="AI136" s="782"/>
      <c r="AJ136" s="782"/>
      <c r="AK136" s="782"/>
      <c r="AL136" s="782"/>
      <c r="AM136" s="782"/>
      <c r="AN136" s="782"/>
      <c r="AO136" s="782"/>
      <c r="AP136" s="782"/>
      <c r="AQ136" s="782"/>
      <c r="AR136" s="782"/>
      <c r="AS136" s="782"/>
      <c r="AT136" s="782"/>
      <c r="AU136" s="782"/>
      <c r="AV136" s="782"/>
      <c r="AW136" s="782"/>
      <c r="AX136" s="782"/>
      <c r="AY136" s="782"/>
      <c r="AZ136" s="782"/>
      <c r="BA136" s="782"/>
      <c r="BB136" s="782"/>
      <c r="BC136" s="782"/>
      <c r="BD136" s="782"/>
      <c r="BE136" s="782"/>
      <c r="BF136" s="782"/>
      <c r="BG136" s="782"/>
      <c r="BH136" s="782"/>
      <c r="BI136" s="782"/>
      <c r="BJ136" s="782"/>
      <c r="BK136" s="782"/>
      <c r="BL136" s="782"/>
      <c r="BM136" s="782"/>
      <c r="BN136" s="782"/>
      <c r="BO136" s="782"/>
      <c r="BP136" s="782"/>
      <c r="BQ136" s="782"/>
      <c r="BR136" s="782"/>
      <c r="BS136" s="782"/>
      <c r="BT136" s="782"/>
      <c r="BU136" s="782"/>
      <c r="BV136" s="782"/>
      <c r="BW136" s="782"/>
      <c r="BX136" s="782"/>
      <c r="BY136" s="782"/>
      <c r="BZ136" s="782"/>
      <c r="CA136" s="782"/>
      <c r="CB136" s="782"/>
      <c r="CC136" s="782"/>
      <c r="CD136" s="782"/>
      <c r="CE136" s="782"/>
      <c r="CF136" s="782"/>
      <c r="CG136" s="782"/>
      <c r="CH136" s="782"/>
      <c r="CI136" s="782"/>
      <c r="CJ136" s="782"/>
      <c r="CK136" s="782"/>
      <c r="CL136" s="782"/>
      <c r="CM136" s="782"/>
      <c r="CN136" s="782"/>
      <c r="CO136" s="782"/>
      <c r="CP136" s="782"/>
      <c r="CQ136" s="782"/>
      <c r="CR136" s="782"/>
      <c r="CS136" s="782"/>
      <c r="CT136" s="782"/>
      <c r="CU136" s="782"/>
      <c r="CV136" s="782"/>
      <c r="CW136" s="782"/>
      <c r="CX136" s="782"/>
      <c r="CY136" s="782"/>
      <c r="CZ136" s="782"/>
      <c r="DA136" s="782"/>
      <c r="DB136" s="782"/>
      <c r="DC136" s="782"/>
      <c r="DD136" s="782"/>
      <c r="DE136" s="782"/>
      <c r="DF136" s="782"/>
      <c r="DG136" s="782"/>
      <c r="DH136" s="782"/>
      <c r="DI136" s="782"/>
      <c r="DJ136" s="782"/>
      <c r="DK136" s="782"/>
      <c r="DL136" s="782"/>
      <c r="DM136" s="782"/>
      <c r="DN136" s="782"/>
      <c r="DO136" s="782"/>
      <c r="DP136" s="782"/>
      <c r="DQ136" s="782"/>
      <c r="DR136" s="782"/>
      <c r="DS136" s="782"/>
      <c r="DT136" s="782"/>
      <c r="DU136" s="782"/>
      <c r="DV136" s="782"/>
      <c r="DW136" s="782"/>
      <c r="DX136" s="782"/>
      <c r="DY136" s="782"/>
      <c r="DZ136" s="782"/>
      <c r="EA136" s="782"/>
      <c r="EB136" s="782"/>
      <c r="EC136" s="782"/>
      <c r="ED136" s="782"/>
      <c r="EE136" s="782"/>
      <c r="EF136" s="782"/>
      <c r="EG136" s="782"/>
      <c r="EH136" s="782"/>
      <c r="EI136" s="782"/>
      <c r="EJ136" s="782"/>
      <c r="EK136" s="782"/>
      <c r="EL136" s="782"/>
      <c r="EM136" s="782"/>
      <c r="EN136" s="782"/>
      <c r="EO136" s="782"/>
      <c r="EP136" s="782"/>
      <c r="EQ136" s="782"/>
      <c r="ER136" s="782"/>
      <c r="ES136" s="782"/>
      <c r="ET136" s="782"/>
      <c r="EU136" s="782"/>
      <c r="EV136" s="782"/>
      <c r="EW136" s="782"/>
      <c r="EX136" s="782"/>
      <c r="EY136" s="782"/>
      <c r="EZ136" s="782"/>
      <c r="FA136" s="782"/>
      <c r="FB136" s="782"/>
      <c r="FC136" s="782"/>
      <c r="FD136" s="782"/>
      <c r="FE136" s="782"/>
      <c r="FF136" s="782"/>
      <c r="FG136" s="782"/>
      <c r="FH136" s="782"/>
      <c r="FI136" s="782"/>
      <c r="FJ136" s="782"/>
      <c r="FK136" s="782"/>
      <c r="FL136" s="782"/>
      <c r="FM136" s="782"/>
      <c r="FN136" s="782"/>
      <c r="FO136" s="782"/>
      <c r="FP136" s="782"/>
      <c r="FQ136" s="782"/>
      <c r="FR136" s="782"/>
      <c r="FS136" s="782"/>
      <c r="FT136" s="782"/>
      <c r="FU136" s="782"/>
      <c r="FV136" s="782"/>
      <c r="FW136" s="782"/>
      <c r="FX136" s="782"/>
      <c r="FY136" s="782"/>
      <c r="FZ136" s="782"/>
      <c r="GA136" s="782"/>
      <c r="GB136" s="782"/>
      <c r="GC136" s="782"/>
      <c r="GD136" s="782"/>
      <c r="GE136" s="782"/>
      <c r="GF136" s="782"/>
      <c r="GG136" s="782"/>
      <c r="GH136" s="782"/>
      <c r="GI136" s="782"/>
      <c r="GJ136" s="782"/>
      <c r="GK136" s="782"/>
      <c r="GL136" s="782"/>
      <c r="GM136" s="782"/>
      <c r="GN136" s="782"/>
      <c r="GO136" s="782"/>
      <c r="GP136" s="782"/>
      <c r="GQ136" s="782"/>
      <c r="GR136" s="782"/>
      <c r="GS136" s="782"/>
      <c r="GT136" s="782"/>
      <c r="GU136" s="782"/>
      <c r="GV136" s="782"/>
      <c r="GW136" s="782"/>
      <c r="GX136" s="782"/>
      <c r="GY136" s="782"/>
      <c r="GZ136" s="782"/>
      <c r="HA136" s="782"/>
      <c r="HB136" s="782"/>
      <c r="HC136" s="782"/>
      <c r="HD136" s="782"/>
      <c r="HE136" s="782"/>
      <c r="HF136" s="782"/>
      <c r="HG136" s="782"/>
      <c r="HH136" s="782"/>
      <c r="HI136" s="782"/>
      <c r="HJ136" s="782"/>
      <c r="HK136" s="782"/>
      <c r="HL136" s="782"/>
      <c r="HM136" s="782"/>
      <c r="HN136" s="782"/>
      <c r="HO136" s="782"/>
      <c r="HP136" s="782"/>
      <c r="HQ136" s="782"/>
      <c r="HR136" s="782"/>
      <c r="HS136" s="782"/>
      <c r="HT136" s="782"/>
      <c r="HU136" s="782"/>
      <c r="HV136" s="782"/>
      <c r="HW136" s="782"/>
      <c r="HX136" s="782"/>
      <c r="HY136" s="782"/>
      <c r="HZ136" s="782"/>
      <c r="IA136" s="782"/>
      <c r="IB136" s="782"/>
      <c r="IC136" s="782"/>
      <c r="ID136" s="782"/>
      <c r="IE136" s="782"/>
      <c r="IF136" s="782"/>
      <c r="IG136" s="782"/>
      <c r="IH136" s="782"/>
      <c r="II136" s="782"/>
      <c r="IJ136" s="782"/>
      <c r="IK136" s="782"/>
      <c r="IL136" s="782"/>
      <c r="IM136" s="782"/>
      <c r="IN136" s="782"/>
      <c r="IO136" s="782"/>
      <c r="IP136" s="782"/>
      <c r="IQ136" s="782"/>
      <c r="IR136" s="782"/>
      <c r="IS136" s="782"/>
      <c r="IT136" s="782"/>
      <c r="IU136" s="782"/>
      <c r="IV136" s="782"/>
      <c r="IW136" s="782"/>
      <c r="IX136" s="782"/>
      <c r="IY136" s="782"/>
    </row>
    <row r="137" spans="1:259">
      <c r="A137" s="762" t="s">
        <v>1016</v>
      </c>
      <c r="B137" s="843" t="s">
        <v>1100</v>
      </c>
      <c r="C137" s="844" t="s">
        <v>913</v>
      </c>
      <c r="D137" s="844" t="s">
        <v>1012</v>
      </c>
      <c r="E137" s="844">
        <v>2.66</v>
      </c>
      <c r="F137" s="844"/>
      <c r="G137" s="845">
        <v>0.3</v>
      </c>
      <c r="H137" s="798"/>
      <c r="I137" s="766">
        <v>0.7</v>
      </c>
      <c r="J137" s="766"/>
      <c r="K137" s="834"/>
      <c r="L137" s="765">
        <f t="shared" si="39"/>
        <v>1.8619999999999999</v>
      </c>
      <c r="M137" s="845">
        <v>0.5</v>
      </c>
      <c r="N137" s="766">
        <f t="shared" si="40"/>
        <v>0.21280000000000002</v>
      </c>
      <c r="O137" s="766"/>
      <c r="P137" s="767">
        <f t="shared" si="41"/>
        <v>0.61765200000000009</v>
      </c>
      <c r="Q137" s="768">
        <f t="shared" si="42"/>
        <v>6.8524519999999995</v>
      </c>
      <c r="R137" s="510">
        <v>2340000</v>
      </c>
      <c r="S137" s="769">
        <f t="shared" si="48"/>
        <v>16034737.68</v>
      </c>
      <c r="T137" s="770">
        <f t="shared" si="43"/>
        <v>61.260920879999993</v>
      </c>
      <c r="U137" s="770">
        <f t="shared" si="44"/>
        <v>12.745560719999999</v>
      </c>
      <c r="V137" s="770">
        <f t="shared" si="45"/>
        <v>22.201944480000002</v>
      </c>
      <c r="W137" s="770">
        <f t="shared" si="46"/>
        <v>96.208426079999981</v>
      </c>
      <c r="X137" s="770">
        <f t="shared" si="47"/>
        <v>7.4692800000000013</v>
      </c>
      <c r="Y137" s="781"/>
      <c r="Z137" s="781"/>
      <c r="AA137" s="839" t="s">
        <v>1026</v>
      </c>
      <c r="AB137" s="782"/>
      <c r="AC137" s="818"/>
      <c r="AD137" s="818"/>
      <c r="AE137" s="818"/>
      <c r="AF137" s="782"/>
      <c r="AG137" s="782"/>
      <c r="AH137" s="782"/>
      <c r="AI137" s="782"/>
      <c r="AJ137" s="782"/>
      <c r="AK137" s="782"/>
      <c r="AL137" s="782"/>
      <c r="AM137" s="782"/>
      <c r="AN137" s="782"/>
      <c r="AO137" s="782"/>
      <c r="AP137" s="782"/>
      <c r="AQ137" s="782"/>
      <c r="AR137" s="782"/>
      <c r="AS137" s="782"/>
      <c r="AT137" s="782"/>
      <c r="AU137" s="782"/>
      <c r="AV137" s="782"/>
      <c r="AW137" s="782"/>
      <c r="AX137" s="782"/>
      <c r="AY137" s="782"/>
      <c r="AZ137" s="782"/>
      <c r="BA137" s="782"/>
      <c r="BB137" s="782"/>
      <c r="BC137" s="782"/>
      <c r="BD137" s="782"/>
      <c r="BE137" s="782"/>
      <c r="BF137" s="782"/>
      <c r="BG137" s="782"/>
      <c r="BH137" s="782"/>
      <c r="BI137" s="782"/>
      <c r="BJ137" s="782"/>
      <c r="BK137" s="782"/>
      <c r="BL137" s="782"/>
      <c r="BM137" s="782"/>
      <c r="BN137" s="782"/>
      <c r="BO137" s="782"/>
      <c r="BP137" s="782"/>
      <c r="BQ137" s="782"/>
      <c r="BR137" s="782"/>
      <c r="BS137" s="782"/>
      <c r="BT137" s="782"/>
      <c r="BU137" s="782"/>
      <c r="BV137" s="782"/>
      <c r="BW137" s="782"/>
      <c r="BX137" s="782"/>
      <c r="BY137" s="782"/>
      <c r="BZ137" s="782"/>
      <c r="CA137" s="782"/>
      <c r="CB137" s="782"/>
      <c r="CC137" s="782"/>
      <c r="CD137" s="782"/>
      <c r="CE137" s="782"/>
      <c r="CF137" s="782"/>
      <c r="CG137" s="782"/>
      <c r="CH137" s="782"/>
      <c r="CI137" s="782"/>
      <c r="CJ137" s="782"/>
      <c r="CK137" s="782"/>
      <c r="CL137" s="782"/>
      <c r="CM137" s="782"/>
      <c r="CN137" s="782"/>
      <c r="CO137" s="782"/>
      <c r="CP137" s="782"/>
      <c r="CQ137" s="782"/>
      <c r="CR137" s="782"/>
      <c r="CS137" s="782"/>
      <c r="CT137" s="782"/>
      <c r="CU137" s="782"/>
      <c r="CV137" s="782"/>
      <c r="CW137" s="782"/>
      <c r="CX137" s="782"/>
      <c r="CY137" s="782"/>
      <c r="CZ137" s="782"/>
      <c r="DA137" s="782"/>
      <c r="DB137" s="782"/>
      <c r="DC137" s="782"/>
      <c r="DD137" s="782"/>
      <c r="DE137" s="782"/>
      <c r="DF137" s="782"/>
      <c r="DG137" s="782"/>
      <c r="DH137" s="782"/>
      <c r="DI137" s="782"/>
      <c r="DJ137" s="782"/>
      <c r="DK137" s="782"/>
      <c r="DL137" s="782"/>
      <c r="DM137" s="782"/>
      <c r="DN137" s="782"/>
      <c r="DO137" s="782"/>
      <c r="DP137" s="782"/>
      <c r="DQ137" s="782"/>
      <c r="DR137" s="782"/>
      <c r="DS137" s="782"/>
      <c r="DT137" s="782"/>
      <c r="DU137" s="782"/>
      <c r="DV137" s="782"/>
      <c r="DW137" s="782"/>
      <c r="DX137" s="782"/>
      <c r="DY137" s="782"/>
      <c r="DZ137" s="782"/>
      <c r="EA137" s="782"/>
      <c r="EB137" s="782"/>
      <c r="EC137" s="782"/>
      <c r="ED137" s="782"/>
      <c r="EE137" s="782"/>
      <c r="EF137" s="782"/>
      <c r="EG137" s="782"/>
      <c r="EH137" s="782"/>
      <c r="EI137" s="782"/>
      <c r="EJ137" s="782"/>
      <c r="EK137" s="782"/>
      <c r="EL137" s="782"/>
      <c r="EM137" s="782"/>
      <c r="EN137" s="782"/>
      <c r="EO137" s="782"/>
      <c r="EP137" s="782"/>
      <c r="EQ137" s="782"/>
      <c r="ER137" s="782"/>
      <c r="ES137" s="782"/>
      <c r="ET137" s="782"/>
      <c r="EU137" s="782"/>
      <c r="EV137" s="782"/>
      <c r="EW137" s="782"/>
      <c r="EX137" s="782"/>
      <c r="EY137" s="782"/>
      <c r="EZ137" s="782"/>
      <c r="FA137" s="782"/>
      <c r="FB137" s="782"/>
      <c r="FC137" s="782"/>
      <c r="FD137" s="782"/>
      <c r="FE137" s="782"/>
      <c r="FF137" s="782"/>
      <c r="FG137" s="782"/>
      <c r="FH137" s="782"/>
      <c r="FI137" s="782"/>
      <c r="FJ137" s="782"/>
      <c r="FK137" s="782"/>
      <c r="FL137" s="782"/>
      <c r="FM137" s="782"/>
      <c r="FN137" s="782"/>
      <c r="FO137" s="782"/>
      <c r="FP137" s="782"/>
      <c r="FQ137" s="782"/>
      <c r="FR137" s="782"/>
      <c r="FS137" s="782"/>
      <c r="FT137" s="782"/>
      <c r="FU137" s="782"/>
      <c r="FV137" s="782"/>
      <c r="FW137" s="782"/>
      <c r="FX137" s="782"/>
      <c r="FY137" s="782"/>
      <c r="FZ137" s="782"/>
      <c r="GA137" s="782"/>
      <c r="GB137" s="782"/>
      <c r="GC137" s="782"/>
      <c r="GD137" s="782"/>
      <c r="GE137" s="782"/>
      <c r="GF137" s="782"/>
      <c r="GG137" s="782"/>
      <c r="GH137" s="782"/>
      <c r="GI137" s="782"/>
      <c r="GJ137" s="782"/>
      <c r="GK137" s="782"/>
      <c r="GL137" s="782"/>
      <c r="GM137" s="782"/>
      <c r="GN137" s="782"/>
      <c r="GO137" s="782"/>
      <c r="GP137" s="782"/>
      <c r="GQ137" s="782"/>
      <c r="GR137" s="782"/>
      <c r="GS137" s="782"/>
      <c r="GT137" s="782"/>
      <c r="GU137" s="782"/>
      <c r="GV137" s="782"/>
      <c r="GW137" s="782"/>
      <c r="GX137" s="782"/>
      <c r="GY137" s="782"/>
      <c r="GZ137" s="782"/>
      <c r="HA137" s="782"/>
      <c r="HB137" s="782"/>
      <c r="HC137" s="782"/>
      <c r="HD137" s="782"/>
      <c r="HE137" s="782"/>
      <c r="HF137" s="782"/>
      <c r="HG137" s="782"/>
      <c r="HH137" s="782"/>
      <c r="HI137" s="782"/>
      <c r="HJ137" s="782"/>
      <c r="HK137" s="782"/>
      <c r="HL137" s="782"/>
      <c r="HM137" s="782"/>
      <c r="HN137" s="782"/>
      <c r="HO137" s="782"/>
      <c r="HP137" s="782"/>
      <c r="HQ137" s="782"/>
      <c r="HR137" s="782"/>
      <c r="HS137" s="782"/>
      <c r="HT137" s="782"/>
      <c r="HU137" s="782"/>
      <c r="HV137" s="782"/>
      <c r="HW137" s="782"/>
      <c r="HX137" s="782"/>
      <c r="HY137" s="782"/>
      <c r="HZ137" s="782"/>
      <c r="IA137" s="782"/>
      <c r="IB137" s="782"/>
      <c r="IC137" s="782"/>
      <c r="ID137" s="782"/>
      <c r="IE137" s="782"/>
      <c r="IF137" s="782"/>
      <c r="IG137" s="782"/>
      <c r="IH137" s="782"/>
      <c r="II137" s="782"/>
      <c r="IJ137" s="782"/>
      <c r="IK137" s="782"/>
      <c r="IL137" s="782"/>
      <c r="IM137" s="782"/>
      <c r="IN137" s="782"/>
      <c r="IO137" s="782"/>
      <c r="IP137" s="782"/>
      <c r="IQ137" s="782"/>
      <c r="IR137" s="782"/>
      <c r="IS137" s="782"/>
      <c r="IT137" s="782"/>
      <c r="IU137" s="782"/>
      <c r="IV137" s="782"/>
      <c r="IW137" s="782"/>
      <c r="IX137" s="782"/>
      <c r="IY137" s="782"/>
    </row>
    <row r="138" spans="1:259">
      <c r="A138" s="762" t="s">
        <v>1019</v>
      </c>
      <c r="B138" s="843" t="s">
        <v>1101</v>
      </c>
      <c r="C138" s="844" t="s">
        <v>913</v>
      </c>
      <c r="D138" s="844" t="s">
        <v>1084</v>
      </c>
      <c r="E138" s="844">
        <v>2.67</v>
      </c>
      <c r="F138" s="844"/>
      <c r="G138" s="845">
        <v>0.3</v>
      </c>
      <c r="H138" s="798"/>
      <c r="I138" s="766">
        <v>0.7</v>
      </c>
      <c r="J138" s="766"/>
      <c r="K138" s="834"/>
      <c r="L138" s="765">
        <f t="shared" si="39"/>
        <v>1.8689999999999998</v>
      </c>
      <c r="M138" s="845">
        <v>0.5</v>
      </c>
      <c r="N138" s="766">
        <f t="shared" si="40"/>
        <v>0.21360000000000001</v>
      </c>
      <c r="O138" s="766"/>
      <c r="P138" s="767">
        <f t="shared" si="41"/>
        <v>0.61997400000000003</v>
      </c>
      <c r="Q138" s="768">
        <f t="shared" si="42"/>
        <v>6.8725739999999993</v>
      </c>
      <c r="R138" s="510">
        <v>2340000</v>
      </c>
      <c r="S138" s="769">
        <f t="shared" si="48"/>
        <v>16081823.159999998</v>
      </c>
      <c r="T138" s="770">
        <f t="shared" si="43"/>
        <v>61.440811559999993</v>
      </c>
      <c r="U138" s="770">
        <f t="shared" si="44"/>
        <v>12.782987639999998</v>
      </c>
      <c r="V138" s="770">
        <f t="shared" si="45"/>
        <v>22.267139759999999</v>
      </c>
      <c r="W138" s="770">
        <f t="shared" si="46"/>
        <v>96.490938959999994</v>
      </c>
      <c r="X138" s="770">
        <f t="shared" si="47"/>
        <v>7.4973600000000005</v>
      </c>
      <c r="Y138" s="781"/>
      <c r="Z138" s="781"/>
      <c r="AA138" s="839" t="s">
        <v>1026</v>
      </c>
      <c r="AB138" s="782"/>
      <c r="AC138" s="818"/>
      <c r="AD138" s="818"/>
      <c r="AE138" s="818"/>
      <c r="AF138" s="782"/>
      <c r="AG138" s="782"/>
      <c r="AH138" s="782"/>
      <c r="AI138" s="782"/>
      <c r="AJ138" s="782"/>
      <c r="AK138" s="782"/>
      <c r="AL138" s="782"/>
      <c r="AM138" s="782"/>
      <c r="AN138" s="782"/>
      <c r="AO138" s="782"/>
      <c r="AP138" s="782"/>
      <c r="AQ138" s="782"/>
      <c r="AR138" s="782"/>
      <c r="AS138" s="782"/>
      <c r="AT138" s="782"/>
      <c r="AU138" s="782"/>
      <c r="AV138" s="782"/>
      <c r="AW138" s="782"/>
      <c r="AX138" s="782"/>
      <c r="AY138" s="782"/>
      <c r="AZ138" s="782"/>
      <c r="BA138" s="782"/>
      <c r="BB138" s="782"/>
      <c r="BC138" s="782"/>
      <c r="BD138" s="782"/>
      <c r="BE138" s="782"/>
      <c r="BF138" s="782"/>
      <c r="BG138" s="782"/>
      <c r="BH138" s="782"/>
      <c r="BI138" s="782"/>
      <c r="BJ138" s="782"/>
      <c r="BK138" s="782"/>
      <c r="BL138" s="782"/>
      <c r="BM138" s="782"/>
      <c r="BN138" s="782"/>
      <c r="BO138" s="782"/>
      <c r="BP138" s="782"/>
      <c r="BQ138" s="782"/>
      <c r="BR138" s="782"/>
      <c r="BS138" s="782"/>
      <c r="BT138" s="782"/>
      <c r="BU138" s="782"/>
      <c r="BV138" s="782"/>
      <c r="BW138" s="782"/>
      <c r="BX138" s="782"/>
      <c r="BY138" s="782"/>
      <c r="BZ138" s="782"/>
      <c r="CA138" s="782"/>
      <c r="CB138" s="782"/>
      <c r="CC138" s="782"/>
      <c r="CD138" s="782"/>
      <c r="CE138" s="782"/>
      <c r="CF138" s="782"/>
      <c r="CG138" s="782"/>
      <c r="CH138" s="782"/>
      <c r="CI138" s="782"/>
      <c r="CJ138" s="782"/>
      <c r="CK138" s="782"/>
      <c r="CL138" s="782"/>
      <c r="CM138" s="782"/>
      <c r="CN138" s="782"/>
      <c r="CO138" s="782"/>
      <c r="CP138" s="782"/>
      <c r="CQ138" s="782"/>
      <c r="CR138" s="782"/>
      <c r="CS138" s="782"/>
      <c r="CT138" s="782"/>
      <c r="CU138" s="782"/>
      <c r="CV138" s="782"/>
      <c r="CW138" s="782"/>
      <c r="CX138" s="782"/>
      <c r="CY138" s="782"/>
      <c r="CZ138" s="782"/>
      <c r="DA138" s="782"/>
      <c r="DB138" s="782"/>
      <c r="DC138" s="782"/>
      <c r="DD138" s="782"/>
      <c r="DE138" s="782"/>
      <c r="DF138" s="782"/>
      <c r="DG138" s="782"/>
      <c r="DH138" s="782"/>
      <c r="DI138" s="782"/>
      <c r="DJ138" s="782"/>
      <c r="DK138" s="782"/>
      <c r="DL138" s="782"/>
      <c r="DM138" s="782"/>
      <c r="DN138" s="782"/>
      <c r="DO138" s="782"/>
      <c r="DP138" s="782"/>
      <c r="DQ138" s="782"/>
      <c r="DR138" s="782"/>
      <c r="DS138" s="782"/>
      <c r="DT138" s="782"/>
      <c r="DU138" s="782"/>
      <c r="DV138" s="782"/>
      <c r="DW138" s="782"/>
      <c r="DX138" s="782"/>
      <c r="DY138" s="782"/>
      <c r="DZ138" s="782"/>
      <c r="EA138" s="782"/>
      <c r="EB138" s="782"/>
      <c r="EC138" s="782"/>
      <c r="ED138" s="782"/>
      <c r="EE138" s="782"/>
      <c r="EF138" s="782"/>
      <c r="EG138" s="782"/>
      <c r="EH138" s="782"/>
      <c r="EI138" s="782"/>
      <c r="EJ138" s="782"/>
      <c r="EK138" s="782"/>
      <c r="EL138" s="782"/>
      <c r="EM138" s="782"/>
      <c r="EN138" s="782"/>
      <c r="EO138" s="782"/>
      <c r="EP138" s="782"/>
      <c r="EQ138" s="782"/>
      <c r="ER138" s="782"/>
      <c r="ES138" s="782"/>
      <c r="ET138" s="782"/>
      <c r="EU138" s="782"/>
      <c r="EV138" s="782"/>
      <c r="EW138" s="782"/>
      <c r="EX138" s="782"/>
      <c r="EY138" s="782"/>
      <c r="EZ138" s="782"/>
      <c r="FA138" s="782"/>
      <c r="FB138" s="782"/>
      <c r="FC138" s="782"/>
      <c r="FD138" s="782"/>
      <c r="FE138" s="782"/>
      <c r="FF138" s="782"/>
      <c r="FG138" s="782"/>
      <c r="FH138" s="782"/>
      <c r="FI138" s="782"/>
      <c r="FJ138" s="782"/>
      <c r="FK138" s="782"/>
      <c r="FL138" s="782"/>
      <c r="FM138" s="782"/>
      <c r="FN138" s="782"/>
      <c r="FO138" s="782"/>
      <c r="FP138" s="782"/>
      <c r="FQ138" s="782"/>
      <c r="FR138" s="782"/>
      <c r="FS138" s="782"/>
      <c r="FT138" s="782"/>
      <c r="FU138" s="782"/>
      <c r="FV138" s="782"/>
      <c r="FW138" s="782"/>
      <c r="FX138" s="782"/>
      <c r="FY138" s="782"/>
      <c r="FZ138" s="782"/>
      <c r="GA138" s="782"/>
      <c r="GB138" s="782"/>
      <c r="GC138" s="782"/>
      <c r="GD138" s="782"/>
      <c r="GE138" s="782"/>
      <c r="GF138" s="782"/>
      <c r="GG138" s="782"/>
      <c r="GH138" s="782"/>
      <c r="GI138" s="782"/>
      <c r="GJ138" s="782"/>
      <c r="GK138" s="782"/>
      <c r="GL138" s="782"/>
      <c r="GM138" s="782"/>
      <c r="GN138" s="782"/>
      <c r="GO138" s="782"/>
      <c r="GP138" s="782"/>
      <c r="GQ138" s="782"/>
      <c r="GR138" s="782"/>
      <c r="GS138" s="782"/>
      <c r="GT138" s="782"/>
      <c r="GU138" s="782"/>
      <c r="GV138" s="782"/>
      <c r="GW138" s="782"/>
      <c r="GX138" s="782"/>
      <c r="GY138" s="782"/>
      <c r="GZ138" s="782"/>
      <c r="HA138" s="782"/>
      <c r="HB138" s="782"/>
      <c r="HC138" s="782"/>
      <c r="HD138" s="782"/>
      <c r="HE138" s="782"/>
      <c r="HF138" s="782"/>
      <c r="HG138" s="782"/>
      <c r="HH138" s="782"/>
      <c r="HI138" s="782"/>
      <c r="HJ138" s="782"/>
      <c r="HK138" s="782"/>
      <c r="HL138" s="782"/>
      <c r="HM138" s="782"/>
      <c r="HN138" s="782"/>
      <c r="HO138" s="782"/>
      <c r="HP138" s="782"/>
      <c r="HQ138" s="782"/>
      <c r="HR138" s="782"/>
      <c r="HS138" s="782"/>
      <c r="HT138" s="782"/>
      <c r="HU138" s="782"/>
      <c r="HV138" s="782"/>
      <c r="HW138" s="782"/>
      <c r="HX138" s="782"/>
      <c r="HY138" s="782"/>
      <c r="HZ138" s="782"/>
      <c r="IA138" s="782"/>
      <c r="IB138" s="782"/>
      <c r="IC138" s="782"/>
      <c r="ID138" s="782"/>
      <c r="IE138" s="782"/>
      <c r="IF138" s="782"/>
      <c r="IG138" s="782"/>
      <c r="IH138" s="782"/>
      <c r="II138" s="782"/>
      <c r="IJ138" s="782"/>
      <c r="IK138" s="782"/>
      <c r="IL138" s="782"/>
      <c r="IM138" s="782"/>
      <c r="IN138" s="782"/>
      <c r="IO138" s="782"/>
      <c r="IP138" s="782"/>
      <c r="IQ138" s="782"/>
      <c r="IR138" s="782"/>
      <c r="IS138" s="782"/>
      <c r="IT138" s="782"/>
      <c r="IU138" s="782"/>
      <c r="IV138" s="782"/>
      <c r="IW138" s="782"/>
      <c r="IX138" s="782"/>
      <c r="IY138" s="782"/>
    </row>
    <row r="139" spans="1:259">
      <c r="A139" s="762" t="s">
        <v>1021</v>
      </c>
      <c r="B139" s="843" t="s">
        <v>1102</v>
      </c>
      <c r="C139" s="844" t="s">
        <v>913</v>
      </c>
      <c r="D139" s="844" t="s">
        <v>1084</v>
      </c>
      <c r="E139" s="844">
        <v>2.67</v>
      </c>
      <c r="F139" s="844"/>
      <c r="G139" s="845">
        <v>0.3</v>
      </c>
      <c r="H139" s="798"/>
      <c r="I139" s="766">
        <v>0.7</v>
      </c>
      <c r="J139" s="766"/>
      <c r="K139" s="834"/>
      <c r="L139" s="765">
        <f t="shared" si="39"/>
        <v>1.8689999999999998</v>
      </c>
      <c r="M139" s="845">
        <v>0.5</v>
      </c>
      <c r="N139" s="766">
        <f t="shared" si="40"/>
        <v>0.21360000000000001</v>
      </c>
      <c r="O139" s="766"/>
      <c r="P139" s="767">
        <f t="shared" si="41"/>
        <v>0.61997400000000003</v>
      </c>
      <c r="Q139" s="768">
        <f t="shared" si="42"/>
        <v>6.8725739999999993</v>
      </c>
      <c r="R139" s="510">
        <v>2340000</v>
      </c>
      <c r="S139" s="769">
        <f t="shared" si="48"/>
        <v>16081823.159999998</v>
      </c>
      <c r="T139" s="770">
        <f t="shared" si="43"/>
        <v>61.440811559999993</v>
      </c>
      <c r="U139" s="770">
        <f t="shared" si="44"/>
        <v>12.782987639999998</v>
      </c>
      <c r="V139" s="770">
        <f t="shared" si="45"/>
        <v>22.267139759999999</v>
      </c>
      <c r="W139" s="770">
        <f t="shared" si="46"/>
        <v>96.490938959999994</v>
      </c>
      <c r="X139" s="770">
        <f t="shared" si="47"/>
        <v>7.4973600000000005</v>
      </c>
      <c r="Y139" s="781"/>
      <c r="Z139" s="781"/>
      <c r="AA139" s="839" t="s">
        <v>1026</v>
      </c>
      <c r="AB139" s="782"/>
      <c r="AC139" s="818"/>
      <c r="AD139" s="818"/>
      <c r="AE139" s="818"/>
      <c r="AF139" s="782"/>
      <c r="AG139" s="782"/>
      <c r="AH139" s="782"/>
      <c r="AI139" s="782"/>
      <c r="AJ139" s="782"/>
      <c r="AK139" s="782"/>
      <c r="AL139" s="782"/>
      <c r="AM139" s="782"/>
      <c r="AN139" s="782"/>
      <c r="AO139" s="782"/>
      <c r="AP139" s="782"/>
      <c r="AQ139" s="782"/>
      <c r="AR139" s="782"/>
      <c r="AS139" s="782"/>
      <c r="AT139" s="782"/>
      <c r="AU139" s="782"/>
      <c r="AV139" s="782"/>
      <c r="AW139" s="782"/>
      <c r="AX139" s="782"/>
      <c r="AY139" s="782"/>
      <c r="AZ139" s="782"/>
      <c r="BA139" s="782"/>
      <c r="BB139" s="782"/>
      <c r="BC139" s="782"/>
      <c r="BD139" s="782"/>
      <c r="BE139" s="782"/>
      <c r="BF139" s="782"/>
      <c r="BG139" s="782"/>
      <c r="BH139" s="782"/>
      <c r="BI139" s="782"/>
      <c r="BJ139" s="782"/>
      <c r="BK139" s="782"/>
      <c r="BL139" s="782"/>
      <c r="BM139" s="782"/>
      <c r="BN139" s="782"/>
      <c r="BO139" s="782"/>
      <c r="BP139" s="782"/>
      <c r="BQ139" s="782"/>
      <c r="BR139" s="782"/>
      <c r="BS139" s="782"/>
      <c r="BT139" s="782"/>
      <c r="BU139" s="782"/>
      <c r="BV139" s="782"/>
      <c r="BW139" s="782"/>
      <c r="BX139" s="782"/>
      <c r="BY139" s="782"/>
      <c r="BZ139" s="782"/>
      <c r="CA139" s="782"/>
      <c r="CB139" s="782"/>
      <c r="CC139" s="782"/>
      <c r="CD139" s="782"/>
      <c r="CE139" s="782"/>
      <c r="CF139" s="782"/>
      <c r="CG139" s="782"/>
      <c r="CH139" s="782"/>
      <c r="CI139" s="782"/>
      <c r="CJ139" s="782"/>
      <c r="CK139" s="782"/>
      <c r="CL139" s="782"/>
      <c r="CM139" s="782"/>
      <c r="CN139" s="782"/>
      <c r="CO139" s="782"/>
      <c r="CP139" s="782"/>
      <c r="CQ139" s="782"/>
      <c r="CR139" s="782"/>
      <c r="CS139" s="782"/>
      <c r="CT139" s="782"/>
      <c r="CU139" s="782"/>
      <c r="CV139" s="782"/>
      <c r="CW139" s="782"/>
      <c r="CX139" s="782"/>
      <c r="CY139" s="782"/>
      <c r="CZ139" s="782"/>
      <c r="DA139" s="782"/>
      <c r="DB139" s="782"/>
      <c r="DC139" s="782"/>
      <c r="DD139" s="782"/>
      <c r="DE139" s="782"/>
      <c r="DF139" s="782"/>
      <c r="DG139" s="782"/>
      <c r="DH139" s="782"/>
      <c r="DI139" s="782"/>
      <c r="DJ139" s="782"/>
      <c r="DK139" s="782"/>
      <c r="DL139" s="782"/>
      <c r="DM139" s="782"/>
      <c r="DN139" s="782"/>
      <c r="DO139" s="782"/>
      <c r="DP139" s="782"/>
      <c r="DQ139" s="782"/>
      <c r="DR139" s="782"/>
      <c r="DS139" s="782"/>
      <c r="DT139" s="782"/>
      <c r="DU139" s="782"/>
      <c r="DV139" s="782"/>
      <c r="DW139" s="782"/>
      <c r="DX139" s="782"/>
      <c r="DY139" s="782"/>
      <c r="DZ139" s="782"/>
      <c r="EA139" s="782"/>
      <c r="EB139" s="782"/>
      <c r="EC139" s="782"/>
      <c r="ED139" s="782"/>
      <c r="EE139" s="782"/>
      <c r="EF139" s="782"/>
      <c r="EG139" s="782"/>
      <c r="EH139" s="782"/>
      <c r="EI139" s="782"/>
      <c r="EJ139" s="782"/>
      <c r="EK139" s="782"/>
      <c r="EL139" s="782"/>
      <c r="EM139" s="782"/>
      <c r="EN139" s="782"/>
      <c r="EO139" s="782"/>
      <c r="EP139" s="782"/>
      <c r="EQ139" s="782"/>
      <c r="ER139" s="782"/>
      <c r="ES139" s="782"/>
      <c r="ET139" s="782"/>
      <c r="EU139" s="782"/>
      <c r="EV139" s="782"/>
      <c r="EW139" s="782"/>
      <c r="EX139" s="782"/>
      <c r="EY139" s="782"/>
      <c r="EZ139" s="782"/>
      <c r="FA139" s="782"/>
      <c r="FB139" s="782"/>
      <c r="FC139" s="782"/>
      <c r="FD139" s="782"/>
      <c r="FE139" s="782"/>
      <c r="FF139" s="782"/>
      <c r="FG139" s="782"/>
      <c r="FH139" s="782"/>
      <c r="FI139" s="782"/>
      <c r="FJ139" s="782"/>
      <c r="FK139" s="782"/>
      <c r="FL139" s="782"/>
      <c r="FM139" s="782"/>
      <c r="FN139" s="782"/>
      <c r="FO139" s="782"/>
      <c r="FP139" s="782"/>
      <c r="FQ139" s="782"/>
      <c r="FR139" s="782"/>
      <c r="FS139" s="782"/>
      <c r="FT139" s="782"/>
      <c r="FU139" s="782"/>
      <c r="FV139" s="782"/>
      <c r="FW139" s="782"/>
      <c r="FX139" s="782"/>
      <c r="FY139" s="782"/>
      <c r="FZ139" s="782"/>
      <c r="GA139" s="782"/>
      <c r="GB139" s="782"/>
      <c r="GC139" s="782"/>
      <c r="GD139" s="782"/>
      <c r="GE139" s="782"/>
      <c r="GF139" s="782"/>
      <c r="GG139" s="782"/>
      <c r="GH139" s="782"/>
      <c r="GI139" s="782"/>
      <c r="GJ139" s="782"/>
      <c r="GK139" s="782"/>
      <c r="GL139" s="782"/>
      <c r="GM139" s="782"/>
      <c r="GN139" s="782"/>
      <c r="GO139" s="782"/>
      <c r="GP139" s="782"/>
      <c r="GQ139" s="782"/>
      <c r="GR139" s="782"/>
      <c r="GS139" s="782"/>
      <c r="GT139" s="782"/>
      <c r="GU139" s="782"/>
      <c r="GV139" s="782"/>
      <c r="GW139" s="782"/>
      <c r="GX139" s="782"/>
      <c r="GY139" s="782"/>
      <c r="GZ139" s="782"/>
      <c r="HA139" s="782"/>
      <c r="HB139" s="782"/>
      <c r="HC139" s="782"/>
      <c r="HD139" s="782"/>
      <c r="HE139" s="782"/>
      <c r="HF139" s="782"/>
      <c r="HG139" s="782"/>
      <c r="HH139" s="782"/>
      <c r="HI139" s="782"/>
      <c r="HJ139" s="782"/>
      <c r="HK139" s="782"/>
      <c r="HL139" s="782"/>
      <c r="HM139" s="782"/>
      <c r="HN139" s="782"/>
      <c r="HO139" s="782"/>
      <c r="HP139" s="782"/>
      <c r="HQ139" s="782"/>
      <c r="HR139" s="782"/>
      <c r="HS139" s="782"/>
      <c r="HT139" s="782"/>
      <c r="HU139" s="782"/>
      <c r="HV139" s="782"/>
      <c r="HW139" s="782"/>
      <c r="HX139" s="782"/>
      <c r="HY139" s="782"/>
      <c r="HZ139" s="782"/>
      <c r="IA139" s="782"/>
      <c r="IB139" s="782"/>
      <c r="IC139" s="782"/>
      <c r="ID139" s="782"/>
      <c r="IE139" s="782"/>
      <c r="IF139" s="782"/>
      <c r="IG139" s="782"/>
      <c r="IH139" s="782"/>
      <c r="II139" s="782"/>
      <c r="IJ139" s="782"/>
      <c r="IK139" s="782"/>
      <c r="IL139" s="782"/>
      <c r="IM139" s="782"/>
      <c r="IN139" s="782"/>
      <c r="IO139" s="782"/>
      <c r="IP139" s="782"/>
      <c r="IQ139" s="782"/>
      <c r="IR139" s="782"/>
      <c r="IS139" s="782"/>
      <c r="IT139" s="782"/>
      <c r="IU139" s="782"/>
      <c r="IV139" s="782"/>
      <c r="IW139" s="782"/>
      <c r="IX139" s="782"/>
      <c r="IY139" s="782"/>
    </row>
    <row r="140" spans="1:259">
      <c r="A140" s="762" t="s">
        <v>1024</v>
      </c>
      <c r="B140" s="843" t="s">
        <v>1103</v>
      </c>
      <c r="C140" s="844" t="s">
        <v>935</v>
      </c>
      <c r="D140" s="844" t="s">
        <v>1104</v>
      </c>
      <c r="E140" s="844">
        <v>2.86</v>
      </c>
      <c r="F140" s="844"/>
      <c r="G140" s="845"/>
      <c r="H140" s="798"/>
      <c r="I140" s="766">
        <v>0.7</v>
      </c>
      <c r="J140" s="766"/>
      <c r="K140" s="834"/>
      <c r="L140" s="765"/>
      <c r="M140" s="845">
        <v>0.7</v>
      </c>
      <c r="N140" s="766">
        <f t="shared" si="40"/>
        <v>0</v>
      </c>
      <c r="O140" s="766"/>
      <c r="P140" s="767">
        <f t="shared" si="41"/>
        <v>0.6149</v>
      </c>
      <c r="Q140" s="768">
        <f t="shared" si="42"/>
        <v>4.8749000000000002</v>
      </c>
      <c r="R140" s="510">
        <v>2340000</v>
      </c>
      <c r="S140" s="769">
        <f t="shared" si="48"/>
        <v>11407266</v>
      </c>
      <c r="T140" s="770">
        <f t="shared" si="43"/>
        <v>43.581606000000001</v>
      </c>
      <c r="U140" s="770">
        <f t="shared" si="44"/>
        <v>9.0673139999999997</v>
      </c>
      <c r="V140" s="770">
        <f t="shared" si="45"/>
        <v>15.794676000000003</v>
      </c>
      <c r="W140" s="770">
        <f t="shared" si="46"/>
        <v>68.443596000000014</v>
      </c>
      <c r="X140" s="770">
        <f t="shared" si="47"/>
        <v>8.0308799999999998</v>
      </c>
      <c r="Y140" s="781"/>
      <c r="Z140" s="781"/>
      <c r="AA140" s="839"/>
      <c r="AB140" s="782"/>
      <c r="AC140" s="818"/>
      <c r="AD140" s="818"/>
      <c r="AE140" s="818"/>
      <c r="AF140" s="782"/>
      <c r="AG140" s="782"/>
      <c r="AH140" s="782"/>
      <c r="AI140" s="782"/>
      <c r="AJ140" s="782"/>
      <c r="AK140" s="782"/>
      <c r="AL140" s="782"/>
      <c r="AM140" s="782"/>
      <c r="AN140" s="782"/>
      <c r="AO140" s="782"/>
      <c r="AP140" s="782"/>
      <c r="AQ140" s="782"/>
      <c r="AR140" s="782"/>
      <c r="AS140" s="782"/>
      <c r="AT140" s="782"/>
      <c r="AU140" s="782"/>
      <c r="AV140" s="782"/>
      <c r="AW140" s="782"/>
      <c r="AX140" s="782"/>
      <c r="AY140" s="782"/>
      <c r="AZ140" s="782"/>
      <c r="BA140" s="782"/>
      <c r="BB140" s="782"/>
      <c r="BC140" s="782"/>
      <c r="BD140" s="782"/>
      <c r="BE140" s="782"/>
      <c r="BF140" s="782"/>
      <c r="BG140" s="782"/>
      <c r="BH140" s="782"/>
      <c r="BI140" s="782"/>
      <c r="BJ140" s="782"/>
      <c r="BK140" s="782"/>
      <c r="BL140" s="782"/>
      <c r="BM140" s="782"/>
      <c r="BN140" s="782"/>
      <c r="BO140" s="782"/>
      <c r="BP140" s="782"/>
      <c r="BQ140" s="782"/>
      <c r="BR140" s="782"/>
      <c r="BS140" s="782"/>
      <c r="BT140" s="782"/>
      <c r="BU140" s="782"/>
      <c r="BV140" s="782"/>
      <c r="BW140" s="782"/>
      <c r="BX140" s="782"/>
      <c r="BY140" s="782"/>
      <c r="BZ140" s="782"/>
      <c r="CA140" s="782"/>
      <c r="CB140" s="782"/>
      <c r="CC140" s="782"/>
      <c r="CD140" s="782"/>
      <c r="CE140" s="782"/>
      <c r="CF140" s="782"/>
      <c r="CG140" s="782"/>
      <c r="CH140" s="782"/>
      <c r="CI140" s="782"/>
      <c r="CJ140" s="782"/>
      <c r="CK140" s="782"/>
      <c r="CL140" s="782"/>
      <c r="CM140" s="782"/>
      <c r="CN140" s="782"/>
      <c r="CO140" s="782"/>
      <c r="CP140" s="782"/>
      <c r="CQ140" s="782"/>
      <c r="CR140" s="782"/>
      <c r="CS140" s="782"/>
      <c r="CT140" s="782"/>
      <c r="CU140" s="782"/>
      <c r="CV140" s="782"/>
      <c r="CW140" s="782"/>
      <c r="CX140" s="782"/>
      <c r="CY140" s="782"/>
      <c r="CZ140" s="782"/>
      <c r="DA140" s="782"/>
      <c r="DB140" s="782"/>
      <c r="DC140" s="782"/>
      <c r="DD140" s="782"/>
      <c r="DE140" s="782"/>
      <c r="DF140" s="782"/>
      <c r="DG140" s="782"/>
      <c r="DH140" s="782"/>
      <c r="DI140" s="782"/>
      <c r="DJ140" s="782"/>
      <c r="DK140" s="782"/>
      <c r="DL140" s="782"/>
      <c r="DM140" s="782"/>
      <c r="DN140" s="782"/>
      <c r="DO140" s="782"/>
      <c r="DP140" s="782"/>
      <c r="DQ140" s="782"/>
      <c r="DR140" s="782"/>
      <c r="DS140" s="782"/>
      <c r="DT140" s="782"/>
      <c r="DU140" s="782"/>
      <c r="DV140" s="782"/>
      <c r="DW140" s="782"/>
      <c r="DX140" s="782"/>
      <c r="DY140" s="782"/>
      <c r="DZ140" s="782"/>
      <c r="EA140" s="782"/>
      <c r="EB140" s="782"/>
      <c r="EC140" s="782"/>
      <c r="ED140" s="782"/>
      <c r="EE140" s="782"/>
      <c r="EF140" s="782"/>
      <c r="EG140" s="782"/>
      <c r="EH140" s="782"/>
      <c r="EI140" s="782"/>
      <c r="EJ140" s="782"/>
      <c r="EK140" s="782"/>
      <c r="EL140" s="782"/>
      <c r="EM140" s="782"/>
      <c r="EN140" s="782"/>
      <c r="EO140" s="782"/>
      <c r="EP140" s="782"/>
      <c r="EQ140" s="782"/>
      <c r="ER140" s="782"/>
      <c r="ES140" s="782"/>
      <c r="ET140" s="782"/>
      <c r="EU140" s="782"/>
      <c r="EV140" s="782"/>
      <c r="EW140" s="782"/>
      <c r="EX140" s="782"/>
      <c r="EY140" s="782"/>
      <c r="EZ140" s="782"/>
      <c r="FA140" s="782"/>
      <c r="FB140" s="782"/>
      <c r="FC140" s="782"/>
      <c r="FD140" s="782"/>
      <c r="FE140" s="782"/>
      <c r="FF140" s="782"/>
      <c r="FG140" s="782"/>
      <c r="FH140" s="782"/>
      <c r="FI140" s="782"/>
      <c r="FJ140" s="782"/>
      <c r="FK140" s="782"/>
      <c r="FL140" s="782"/>
      <c r="FM140" s="782"/>
      <c r="FN140" s="782"/>
      <c r="FO140" s="782"/>
      <c r="FP140" s="782"/>
      <c r="FQ140" s="782"/>
      <c r="FR140" s="782"/>
      <c r="FS140" s="782"/>
      <c r="FT140" s="782"/>
      <c r="FU140" s="782"/>
      <c r="FV140" s="782"/>
      <c r="FW140" s="782"/>
      <c r="FX140" s="782"/>
      <c r="FY140" s="782"/>
      <c r="FZ140" s="782"/>
      <c r="GA140" s="782"/>
      <c r="GB140" s="782"/>
      <c r="GC140" s="782"/>
      <c r="GD140" s="782"/>
      <c r="GE140" s="782"/>
      <c r="GF140" s="782"/>
      <c r="GG140" s="782"/>
      <c r="GH140" s="782"/>
      <c r="GI140" s="782"/>
      <c r="GJ140" s="782"/>
      <c r="GK140" s="782"/>
      <c r="GL140" s="782"/>
      <c r="GM140" s="782"/>
      <c r="GN140" s="782"/>
      <c r="GO140" s="782"/>
      <c r="GP140" s="782"/>
      <c r="GQ140" s="782"/>
      <c r="GR140" s="782"/>
      <c r="GS140" s="782"/>
      <c r="GT140" s="782"/>
      <c r="GU140" s="782"/>
      <c r="GV140" s="782"/>
      <c r="GW140" s="782"/>
      <c r="GX140" s="782"/>
      <c r="GY140" s="782"/>
      <c r="GZ140" s="782"/>
      <c r="HA140" s="782"/>
      <c r="HB140" s="782"/>
      <c r="HC140" s="782"/>
      <c r="HD140" s="782"/>
      <c r="HE140" s="782"/>
      <c r="HF140" s="782"/>
      <c r="HG140" s="782"/>
      <c r="HH140" s="782"/>
      <c r="HI140" s="782"/>
      <c r="HJ140" s="782"/>
      <c r="HK140" s="782"/>
      <c r="HL140" s="782"/>
      <c r="HM140" s="782"/>
      <c r="HN140" s="782"/>
      <c r="HO140" s="782"/>
      <c r="HP140" s="782"/>
      <c r="HQ140" s="782"/>
      <c r="HR140" s="782"/>
      <c r="HS140" s="782"/>
      <c r="HT140" s="782"/>
      <c r="HU140" s="782"/>
      <c r="HV140" s="782"/>
      <c r="HW140" s="782"/>
      <c r="HX140" s="782"/>
      <c r="HY140" s="782"/>
      <c r="HZ140" s="782"/>
      <c r="IA140" s="782"/>
      <c r="IB140" s="782"/>
      <c r="IC140" s="782"/>
      <c r="ID140" s="782"/>
      <c r="IE140" s="782"/>
      <c r="IF140" s="782"/>
      <c r="IG140" s="782"/>
      <c r="IH140" s="782"/>
      <c r="II140" s="782"/>
      <c r="IJ140" s="782"/>
      <c r="IK140" s="782"/>
      <c r="IL140" s="782"/>
      <c r="IM140" s="782"/>
      <c r="IN140" s="782"/>
      <c r="IO140" s="782"/>
      <c r="IP140" s="782"/>
      <c r="IQ140" s="782"/>
      <c r="IR140" s="782"/>
      <c r="IS140" s="782"/>
      <c r="IT140" s="782"/>
      <c r="IU140" s="782"/>
      <c r="IV140" s="782"/>
      <c r="IW140" s="782"/>
      <c r="IX140" s="782"/>
      <c r="IY140" s="782"/>
    </row>
    <row r="141" spans="1:259">
      <c r="A141" s="762" t="s">
        <v>1027</v>
      </c>
      <c r="B141" s="843" t="s">
        <v>1105</v>
      </c>
      <c r="C141" s="844" t="s">
        <v>935</v>
      </c>
      <c r="D141" s="844" t="s">
        <v>1106</v>
      </c>
      <c r="E141" s="844">
        <v>3.03</v>
      </c>
      <c r="F141" s="844"/>
      <c r="G141" s="845">
        <v>0.1</v>
      </c>
      <c r="H141" s="798"/>
      <c r="I141" s="766">
        <v>0.7</v>
      </c>
      <c r="J141" s="766"/>
      <c r="K141" s="834"/>
      <c r="L141" s="765"/>
      <c r="M141" s="845">
        <v>0.7</v>
      </c>
      <c r="N141" s="766">
        <f t="shared" si="40"/>
        <v>0</v>
      </c>
      <c r="O141" s="766"/>
      <c r="P141" s="767">
        <f t="shared" si="41"/>
        <v>0.65144999999999997</v>
      </c>
      <c r="Q141" s="768">
        <f t="shared" si="42"/>
        <v>5.1814499999999999</v>
      </c>
      <c r="R141" s="510">
        <v>2340000</v>
      </c>
      <c r="S141" s="769">
        <f t="shared" si="48"/>
        <v>12124593</v>
      </c>
      <c r="T141" s="770">
        <f t="shared" si="43"/>
        <v>46.322163000000003</v>
      </c>
      <c r="U141" s="770">
        <f t="shared" si="44"/>
        <v>9.6374969999999998</v>
      </c>
      <c r="V141" s="770">
        <f t="shared" si="45"/>
        <v>16.787898000000002</v>
      </c>
      <c r="W141" s="770">
        <f t="shared" si="46"/>
        <v>72.747557999999998</v>
      </c>
      <c r="X141" s="770">
        <f t="shared" si="47"/>
        <v>8.5082400000000007</v>
      </c>
      <c r="Y141" s="781"/>
      <c r="Z141" s="781"/>
      <c r="AA141" s="839"/>
      <c r="AB141" s="782"/>
      <c r="AC141" s="818"/>
      <c r="AD141" s="818"/>
      <c r="AE141" s="818"/>
      <c r="AF141" s="782"/>
      <c r="AG141" s="782"/>
      <c r="AH141" s="782"/>
      <c r="AI141" s="782"/>
      <c r="AJ141" s="782"/>
      <c r="AK141" s="782"/>
      <c r="AL141" s="782"/>
      <c r="AM141" s="782"/>
      <c r="AN141" s="782"/>
      <c r="AO141" s="782"/>
      <c r="AP141" s="782"/>
      <c r="AQ141" s="782"/>
      <c r="AR141" s="782"/>
      <c r="AS141" s="782"/>
      <c r="AT141" s="782"/>
      <c r="AU141" s="782"/>
      <c r="AV141" s="782"/>
      <c r="AW141" s="782"/>
      <c r="AX141" s="782"/>
      <c r="AY141" s="782"/>
      <c r="AZ141" s="782"/>
      <c r="BA141" s="782"/>
      <c r="BB141" s="782"/>
      <c r="BC141" s="782"/>
      <c r="BD141" s="782"/>
      <c r="BE141" s="782"/>
      <c r="BF141" s="782"/>
      <c r="BG141" s="782"/>
      <c r="BH141" s="782"/>
      <c r="BI141" s="782"/>
      <c r="BJ141" s="782"/>
      <c r="BK141" s="782"/>
      <c r="BL141" s="782"/>
      <c r="BM141" s="782"/>
      <c r="BN141" s="782"/>
      <c r="BO141" s="782"/>
      <c r="BP141" s="782"/>
      <c r="BQ141" s="782"/>
      <c r="BR141" s="782"/>
      <c r="BS141" s="782"/>
      <c r="BT141" s="782"/>
      <c r="BU141" s="782"/>
      <c r="BV141" s="782"/>
      <c r="BW141" s="782"/>
      <c r="BX141" s="782"/>
      <c r="BY141" s="782"/>
      <c r="BZ141" s="782"/>
      <c r="CA141" s="782"/>
      <c r="CB141" s="782"/>
      <c r="CC141" s="782"/>
      <c r="CD141" s="782"/>
      <c r="CE141" s="782"/>
      <c r="CF141" s="782"/>
      <c r="CG141" s="782"/>
      <c r="CH141" s="782"/>
      <c r="CI141" s="782"/>
      <c r="CJ141" s="782"/>
      <c r="CK141" s="782"/>
      <c r="CL141" s="782"/>
      <c r="CM141" s="782"/>
      <c r="CN141" s="782"/>
      <c r="CO141" s="782"/>
      <c r="CP141" s="782"/>
      <c r="CQ141" s="782"/>
      <c r="CR141" s="782"/>
      <c r="CS141" s="782"/>
      <c r="CT141" s="782"/>
      <c r="CU141" s="782"/>
      <c r="CV141" s="782"/>
      <c r="CW141" s="782"/>
      <c r="CX141" s="782"/>
      <c r="CY141" s="782"/>
      <c r="CZ141" s="782"/>
      <c r="DA141" s="782"/>
      <c r="DB141" s="782"/>
      <c r="DC141" s="782"/>
      <c r="DD141" s="782"/>
      <c r="DE141" s="782"/>
      <c r="DF141" s="782"/>
      <c r="DG141" s="782"/>
      <c r="DH141" s="782"/>
      <c r="DI141" s="782"/>
      <c r="DJ141" s="782"/>
      <c r="DK141" s="782"/>
      <c r="DL141" s="782"/>
      <c r="DM141" s="782"/>
      <c r="DN141" s="782"/>
      <c r="DO141" s="782"/>
      <c r="DP141" s="782"/>
      <c r="DQ141" s="782"/>
      <c r="DR141" s="782"/>
      <c r="DS141" s="782"/>
      <c r="DT141" s="782"/>
      <c r="DU141" s="782"/>
      <c r="DV141" s="782"/>
      <c r="DW141" s="782"/>
      <c r="DX141" s="782"/>
      <c r="DY141" s="782"/>
      <c r="DZ141" s="782"/>
      <c r="EA141" s="782"/>
      <c r="EB141" s="782"/>
      <c r="EC141" s="782"/>
      <c r="ED141" s="782"/>
      <c r="EE141" s="782"/>
      <c r="EF141" s="782"/>
      <c r="EG141" s="782"/>
      <c r="EH141" s="782"/>
      <c r="EI141" s="782"/>
      <c r="EJ141" s="782"/>
      <c r="EK141" s="782"/>
      <c r="EL141" s="782"/>
      <c r="EM141" s="782"/>
      <c r="EN141" s="782"/>
      <c r="EO141" s="782"/>
      <c r="EP141" s="782"/>
      <c r="EQ141" s="782"/>
      <c r="ER141" s="782"/>
      <c r="ES141" s="782"/>
      <c r="ET141" s="782"/>
      <c r="EU141" s="782"/>
      <c r="EV141" s="782"/>
      <c r="EW141" s="782"/>
      <c r="EX141" s="782"/>
      <c r="EY141" s="782"/>
      <c r="EZ141" s="782"/>
      <c r="FA141" s="782"/>
      <c r="FB141" s="782"/>
      <c r="FC141" s="782"/>
      <c r="FD141" s="782"/>
      <c r="FE141" s="782"/>
      <c r="FF141" s="782"/>
      <c r="FG141" s="782"/>
      <c r="FH141" s="782"/>
      <c r="FI141" s="782"/>
      <c r="FJ141" s="782"/>
      <c r="FK141" s="782"/>
      <c r="FL141" s="782"/>
      <c r="FM141" s="782"/>
      <c r="FN141" s="782"/>
      <c r="FO141" s="782"/>
      <c r="FP141" s="782"/>
      <c r="FQ141" s="782"/>
      <c r="FR141" s="782"/>
      <c r="FS141" s="782"/>
      <c r="FT141" s="782"/>
      <c r="FU141" s="782"/>
      <c r="FV141" s="782"/>
      <c r="FW141" s="782"/>
      <c r="FX141" s="782"/>
      <c r="FY141" s="782"/>
      <c r="FZ141" s="782"/>
      <c r="GA141" s="782"/>
      <c r="GB141" s="782"/>
      <c r="GC141" s="782"/>
      <c r="GD141" s="782"/>
      <c r="GE141" s="782"/>
      <c r="GF141" s="782"/>
      <c r="GG141" s="782"/>
      <c r="GH141" s="782"/>
      <c r="GI141" s="782"/>
      <c r="GJ141" s="782"/>
      <c r="GK141" s="782"/>
      <c r="GL141" s="782"/>
      <c r="GM141" s="782"/>
      <c r="GN141" s="782"/>
      <c r="GO141" s="782"/>
      <c r="GP141" s="782"/>
      <c r="GQ141" s="782"/>
      <c r="GR141" s="782"/>
      <c r="GS141" s="782"/>
      <c r="GT141" s="782"/>
      <c r="GU141" s="782"/>
      <c r="GV141" s="782"/>
      <c r="GW141" s="782"/>
      <c r="GX141" s="782"/>
      <c r="GY141" s="782"/>
      <c r="GZ141" s="782"/>
      <c r="HA141" s="782"/>
      <c r="HB141" s="782"/>
      <c r="HC141" s="782"/>
      <c r="HD141" s="782"/>
      <c r="HE141" s="782"/>
      <c r="HF141" s="782"/>
      <c r="HG141" s="782"/>
      <c r="HH141" s="782"/>
      <c r="HI141" s="782"/>
      <c r="HJ141" s="782"/>
      <c r="HK141" s="782"/>
      <c r="HL141" s="782"/>
      <c r="HM141" s="782"/>
      <c r="HN141" s="782"/>
      <c r="HO141" s="782"/>
      <c r="HP141" s="782"/>
      <c r="HQ141" s="782"/>
      <c r="HR141" s="782"/>
      <c r="HS141" s="782"/>
      <c r="HT141" s="782"/>
      <c r="HU141" s="782"/>
      <c r="HV141" s="782"/>
      <c r="HW141" s="782"/>
      <c r="HX141" s="782"/>
      <c r="HY141" s="782"/>
      <c r="HZ141" s="782"/>
      <c r="IA141" s="782"/>
      <c r="IB141" s="782"/>
      <c r="IC141" s="782"/>
      <c r="ID141" s="782"/>
      <c r="IE141" s="782"/>
      <c r="IF141" s="782"/>
      <c r="IG141" s="782"/>
      <c r="IH141" s="782"/>
      <c r="II141" s="782"/>
      <c r="IJ141" s="782"/>
      <c r="IK141" s="782"/>
      <c r="IL141" s="782"/>
      <c r="IM141" s="782"/>
      <c r="IN141" s="782"/>
      <c r="IO141" s="782"/>
      <c r="IP141" s="782"/>
      <c r="IQ141" s="782"/>
      <c r="IR141" s="782"/>
      <c r="IS141" s="782"/>
      <c r="IT141" s="782"/>
      <c r="IU141" s="782"/>
      <c r="IV141" s="782"/>
      <c r="IW141" s="782"/>
      <c r="IX141" s="782"/>
      <c r="IY141" s="782"/>
    </row>
    <row r="142" spans="1:259">
      <c r="A142" s="762" t="s">
        <v>1029</v>
      </c>
      <c r="B142" s="843" t="s">
        <v>1107</v>
      </c>
      <c r="C142" s="844" t="s">
        <v>913</v>
      </c>
      <c r="D142" s="844" t="s">
        <v>1108</v>
      </c>
      <c r="E142" s="844">
        <v>2.34</v>
      </c>
      <c r="F142" s="844"/>
      <c r="G142" s="845">
        <v>0.3</v>
      </c>
      <c r="H142" s="798"/>
      <c r="I142" s="766">
        <v>0.7</v>
      </c>
      <c r="J142" s="766"/>
      <c r="K142" s="799">
        <f>(E142+F142)*70%</f>
        <v>1.6379999999999999</v>
      </c>
      <c r="L142" s="765">
        <f t="shared" si="39"/>
        <v>1.6379999999999999</v>
      </c>
      <c r="M142" s="847"/>
      <c r="N142" s="766">
        <f t="shared" si="40"/>
        <v>0</v>
      </c>
      <c r="O142" s="766"/>
      <c r="P142" s="767">
        <f t="shared" si="41"/>
        <v>0.50309999999999999</v>
      </c>
      <c r="Q142" s="768">
        <f t="shared" si="42"/>
        <v>7.1190999999999995</v>
      </c>
      <c r="R142" s="510">
        <v>2340000</v>
      </c>
      <c r="S142" s="769">
        <f t="shared" si="48"/>
        <v>16658693.999999998</v>
      </c>
      <c r="T142" s="770">
        <f t="shared" si="43"/>
        <v>63.644753999999992</v>
      </c>
      <c r="U142" s="770">
        <f t="shared" si="44"/>
        <v>13.241526</v>
      </c>
      <c r="V142" s="770">
        <f t="shared" si="45"/>
        <v>23.065883999999997</v>
      </c>
      <c r="W142" s="770">
        <f t="shared" si="46"/>
        <v>99.952163999999996</v>
      </c>
      <c r="X142" s="770">
        <f t="shared" si="47"/>
        <v>6.5707199999999997</v>
      </c>
      <c r="Y142" s="781"/>
      <c r="Z142" s="781"/>
      <c r="AA142" s="839"/>
      <c r="AB142" s="782"/>
      <c r="AC142" s="818"/>
      <c r="AD142" s="818"/>
      <c r="AE142" s="818"/>
      <c r="AF142" s="782"/>
      <c r="AG142" s="782"/>
      <c r="AH142" s="782"/>
      <c r="AI142" s="782"/>
      <c r="AJ142" s="782"/>
      <c r="AK142" s="782"/>
      <c r="AL142" s="782"/>
      <c r="AM142" s="782"/>
      <c r="AN142" s="782"/>
      <c r="AO142" s="782"/>
      <c r="AP142" s="782"/>
      <c r="AQ142" s="782"/>
      <c r="AR142" s="782"/>
      <c r="AS142" s="782"/>
      <c r="AT142" s="782"/>
      <c r="AU142" s="782"/>
      <c r="AV142" s="782"/>
      <c r="AW142" s="782"/>
      <c r="AX142" s="782"/>
      <c r="AY142" s="782"/>
      <c r="AZ142" s="782"/>
      <c r="BA142" s="782"/>
      <c r="BB142" s="782"/>
      <c r="BC142" s="782"/>
      <c r="BD142" s="782"/>
      <c r="BE142" s="782"/>
      <c r="BF142" s="782"/>
      <c r="BG142" s="782"/>
      <c r="BH142" s="782"/>
      <c r="BI142" s="782"/>
      <c r="BJ142" s="782"/>
      <c r="BK142" s="782"/>
      <c r="BL142" s="782"/>
      <c r="BM142" s="782"/>
      <c r="BN142" s="782"/>
      <c r="BO142" s="782"/>
      <c r="BP142" s="782"/>
      <c r="BQ142" s="782"/>
      <c r="BR142" s="782"/>
      <c r="BS142" s="782"/>
      <c r="BT142" s="782"/>
      <c r="BU142" s="782"/>
      <c r="BV142" s="782"/>
      <c r="BW142" s="782"/>
      <c r="BX142" s="782"/>
      <c r="BY142" s="782"/>
      <c r="BZ142" s="782"/>
      <c r="CA142" s="782"/>
      <c r="CB142" s="782"/>
      <c r="CC142" s="782"/>
      <c r="CD142" s="782"/>
      <c r="CE142" s="782"/>
      <c r="CF142" s="782"/>
      <c r="CG142" s="782"/>
      <c r="CH142" s="782"/>
      <c r="CI142" s="782"/>
      <c r="CJ142" s="782"/>
      <c r="CK142" s="782"/>
      <c r="CL142" s="782"/>
      <c r="CM142" s="782"/>
      <c r="CN142" s="782"/>
      <c r="CO142" s="782"/>
      <c r="CP142" s="782"/>
      <c r="CQ142" s="782"/>
      <c r="CR142" s="782"/>
      <c r="CS142" s="782"/>
      <c r="CT142" s="782"/>
      <c r="CU142" s="782"/>
      <c r="CV142" s="782"/>
      <c r="CW142" s="782"/>
      <c r="CX142" s="782"/>
      <c r="CY142" s="782"/>
      <c r="CZ142" s="782"/>
      <c r="DA142" s="782"/>
      <c r="DB142" s="782"/>
      <c r="DC142" s="782"/>
      <c r="DD142" s="782"/>
      <c r="DE142" s="782"/>
      <c r="DF142" s="782"/>
      <c r="DG142" s="782"/>
      <c r="DH142" s="782"/>
      <c r="DI142" s="782"/>
      <c r="DJ142" s="782"/>
      <c r="DK142" s="782"/>
      <c r="DL142" s="782"/>
      <c r="DM142" s="782"/>
      <c r="DN142" s="782"/>
      <c r="DO142" s="782"/>
      <c r="DP142" s="782"/>
      <c r="DQ142" s="782"/>
      <c r="DR142" s="782"/>
      <c r="DS142" s="782"/>
      <c r="DT142" s="782"/>
      <c r="DU142" s="782"/>
      <c r="DV142" s="782"/>
      <c r="DW142" s="782"/>
      <c r="DX142" s="782"/>
      <c r="DY142" s="782"/>
      <c r="DZ142" s="782"/>
      <c r="EA142" s="782"/>
      <c r="EB142" s="782"/>
      <c r="EC142" s="782"/>
      <c r="ED142" s="782"/>
      <c r="EE142" s="782"/>
      <c r="EF142" s="782"/>
      <c r="EG142" s="782"/>
      <c r="EH142" s="782"/>
      <c r="EI142" s="782"/>
      <c r="EJ142" s="782"/>
      <c r="EK142" s="782"/>
      <c r="EL142" s="782"/>
      <c r="EM142" s="782"/>
      <c r="EN142" s="782"/>
      <c r="EO142" s="782"/>
      <c r="EP142" s="782"/>
      <c r="EQ142" s="782"/>
      <c r="ER142" s="782"/>
      <c r="ES142" s="782"/>
      <c r="ET142" s="782"/>
      <c r="EU142" s="782"/>
      <c r="EV142" s="782"/>
      <c r="EW142" s="782"/>
      <c r="EX142" s="782"/>
      <c r="EY142" s="782"/>
      <c r="EZ142" s="782"/>
      <c r="FA142" s="782"/>
      <c r="FB142" s="782"/>
      <c r="FC142" s="782"/>
      <c r="FD142" s="782"/>
      <c r="FE142" s="782"/>
      <c r="FF142" s="782"/>
      <c r="FG142" s="782"/>
      <c r="FH142" s="782"/>
      <c r="FI142" s="782"/>
      <c r="FJ142" s="782"/>
      <c r="FK142" s="782"/>
      <c r="FL142" s="782"/>
      <c r="FM142" s="782"/>
      <c r="FN142" s="782"/>
      <c r="FO142" s="782"/>
      <c r="FP142" s="782"/>
      <c r="FQ142" s="782"/>
      <c r="FR142" s="782"/>
      <c r="FS142" s="782"/>
      <c r="FT142" s="782"/>
      <c r="FU142" s="782"/>
      <c r="FV142" s="782"/>
      <c r="FW142" s="782"/>
      <c r="FX142" s="782"/>
      <c r="FY142" s="782"/>
      <c r="FZ142" s="782"/>
      <c r="GA142" s="782"/>
      <c r="GB142" s="782"/>
      <c r="GC142" s="782"/>
      <c r="GD142" s="782"/>
      <c r="GE142" s="782"/>
      <c r="GF142" s="782"/>
      <c r="GG142" s="782"/>
      <c r="GH142" s="782"/>
      <c r="GI142" s="782"/>
      <c r="GJ142" s="782"/>
      <c r="GK142" s="782"/>
      <c r="GL142" s="782"/>
      <c r="GM142" s="782"/>
      <c r="GN142" s="782"/>
      <c r="GO142" s="782"/>
      <c r="GP142" s="782"/>
      <c r="GQ142" s="782"/>
      <c r="GR142" s="782"/>
      <c r="GS142" s="782"/>
      <c r="GT142" s="782"/>
      <c r="GU142" s="782"/>
      <c r="GV142" s="782"/>
      <c r="GW142" s="782"/>
      <c r="GX142" s="782"/>
      <c r="GY142" s="782"/>
      <c r="GZ142" s="782"/>
      <c r="HA142" s="782"/>
      <c r="HB142" s="782"/>
      <c r="HC142" s="782"/>
      <c r="HD142" s="782"/>
      <c r="HE142" s="782"/>
      <c r="HF142" s="782"/>
      <c r="HG142" s="782"/>
      <c r="HH142" s="782"/>
      <c r="HI142" s="782"/>
      <c r="HJ142" s="782"/>
      <c r="HK142" s="782"/>
      <c r="HL142" s="782"/>
      <c r="HM142" s="782"/>
      <c r="HN142" s="782"/>
      <c r="HO142" s="782"/>
      <c r="HP142" s="782"/>
      <c r="HQ142" s="782"/>
      <c r="HR142" s="782"/>
      <c r="HS142" s="782"/>
      <c r="HT142" s="782"/>
      <c r="HU142" s="782"/>
      <c r="HV142" s="782"/>
      <c r="HW142" s="782"/>
      <c r="HX142" s="782"/>
      <c r="HY142" s="782"/>
      <c r="HZ142" s="782"/>
      <c r="IA142" s="782"/>
      <c r="IB142" s="782"/>
      <c r="IC142" s="782"/>
      <c r="ID142" s="782"/>
      <c r="IE142" s="782"/>
      <c r="IF142" s="782"/>
      <c r="IG142" s="782"/>
      <c r="IH142" s="782"/>
      <c r="II142" s="782"/>
      <c r="IJ142" s="782"/>
      <c r="IK142" s="782"/>
      <c r="IL142" s="782"/>
      <c r="IM142" s="782"/>
      <c r="IN142" s="782"/>
      <c r="IO142" s="782"/>
      <c r="IP142" s="782"/>
      <c r="IQ142" s="782"/>
      <c r="IR142" s="782"/>
      <c r="IS142" s="782"/>
      <c r="IT142" s="782"/>
      <c r="IU142" s="782"/>
      <c r="IV142" s="782"/>
      <c r="IW142" s="782"/>
      <c r="IX142" s="782"/>
      <c r="IY142" s="782"/>
    </row>
    <row r="143" spans="1:259">
      <c r="A143" s="762" t="s">
        <v>1031</v>
      </c>
      <c r="B143" s="848" t="s">
        <v>1109</v>
      </c>
      <c r="C143" s="849" t="s">
        <v>913</v>
      </c>
      <c r="D143" s="849" t="s">
        <v>1084</v>
      </c>
      <c r="E143" s="849">
        <v>2.34</v>
      </c>
      <c r="F143" s="849"/>
      <c r="G143" s="850">
        <v>0.3</v>
      </c>
      <c r="H143" s="851"/>
      <c r="I143" s="766"/>
      <c r="J143" s="766"/>
      <c r="K143" s="852"/>
      <c r="L143" s="840">
        <f t="shared" si="39"/>
        <v>1.6379999999999999</v>
      </c>
      <c r="M143" s="850">
        <v>0.5</v>
      </c>
      <c r="N143" s="766">
        <f t="shared" si="40"/>
        <v>0.11699999999999999</v>
      </c>
      <c r="O143" s="766"/>
      <c r="P143" s="767">
        <f t="shared" si="41"/>
        <v>0.52825499999999992</v>
      </c>
      <c r="Q143" s="768">
        <f t="shared" si="42"/>
        <v>5.4232549999999993</v>
      </c>
      <c r="R143" s="510">
        <v>2340000</v>
      </c>
      <c r="S143" s="769">
        <f t="shared" si="48"/>
        <v>12690416.699999997</v>
      </c>
      <c r="T143" s="770">
        <f t="shared" si="43"/>
        <v>48.483899699999995</v>
      </c>
      <c r="U143" s="770">
        <f t="shared" si="44"/>
        <v>10.0872543</v>
      </c>
      <c r="V143" s="770">
        <f t="shared" si="45"/>
        <v>17.571346200000001</v>
      </c>
      <c r="W143" s="770">
        <f t="shared" si="46"/>
        <v>76.142500200000001</v>
      </c>
      <c r="X143" s="770">
        <f t="shared" si="47"/>
        <v>6.5707199999999997</v>
      </c>
      <c r="Y143" s="781"/>
      <c r="Z143" s="781"/>
      <c r="AA143" s="839">
        <v>0.05</v>
      </c>
      <c r="AB143" s="782"/>
      <c r="AC143" s="818"/>
      <c r="AD143" s="818"/>
      <c r="AE143" s="818"/>
      <c r="AF143" s="782"/>
      <c r="AG143" s="782"/>
      <c r="AH143" s="782"/>
      <c r="AI143" s="782"/>
      <c r="AJ143" s="782"/>
      <c r="AK143" s="782"/>
      <c r="AL143" s="782"/>
      <c r="AM143" s="782"/>
      <c r="AN143" s="782"/>
      <c r="AO143" s="782"/>
      <c r="AP143" s="782"/>
      <c r="AQ143" s="782"/>
      <c r="AR143" s="782"/>
      <c r="AS143" s="782"/>
      <c r="AT143" s="782"/>
      <c r="AU143" s="782"/>
      <c r="AV143" s="782"/>
      <c r="AW143" s="782"/>
      <c r="AX143" s="782"/>
      <c r="AY143" s="782"/>
      <c r="AZ143" s="782"/>
      <c r="BA143" s="782"/>
      <c r="BB143" s="782"/>
      <c r="BC143" s="782"/>
      <c r="BD143" s="782"/>
      <c r="BE143" s="782"/>
      <c r="BF143" s="782"/>
      <c r="BG143" s="782"/>
      <c r="BH143" s="782"/>
      <c r="BI143" s="782"/>
      <c r="BJ143" s="782"/>
      <c r="BK143" s="782"/>
      <c r="BL143" s="782"/>
      <c r="BM143" s="782"/>
      <c r="BN143" s="782"/>
      <c r="BO143" s="782"/>
      <c r="BP143" s="782"/>
      <c r="BQ143" s="782"/>
      <c r="BR143" s="782"/>
      <c r="BS143" s="782"/>
      <c r="BT143" s="782"/>
      <c r="BU143" s="782"/>
      <c r="BV143" s="782"/>
      <c r="BW143" s="782"/>
      <c r="BX143" s="782"/>
      <c r="BY143" s="782"/>
      <c r="BZ143" s="782"/>
      <c r="CA143" s="782"/>
      <c r="CB143" s="782"/>
      <c r="CC143" s="782"/>
      <c r="CD143" s="782"/>
      <c r="CE143" s="782"/>
      <c r="CF143" s="782"/>
      <c r="CG143" s="782"/>
      <c r="CH143" s="782"/>
      <c r="CI143" s="782"/>
      <c r="CJ143" s="782"/>
      <c r="CK143" s="782"/>
      <c r="CL143" s="782"/>
      <c r="CM143" s="782"/>
      <c r="CN143" s="782"/>
      <c r="CO143" s="782"/>
      <c r="CP143" s="782"/>
      <c r="CQ143" s="782"/>
      <c r="CR143" s="782"/>
      <c r="CS143" s="782"/>
      <c r="CT143" s="782"/>
      <c r="CU143" s="782"/>
      <c r="CV143" s="782"/>
      <c r="CW143" s="782"/>
      <c r="CX143" s="782"/>
      <c r="CY143" s="782"/>
      <c r="CZ143" s="782"/>
      <c r="DA143" s="782"/>
      <c r="DB143" s="782"/>
      <c r="DC143" s="782"/>
      <c r="DD143" s="782"/>
      <c r="DE143" s="782"/>
      <c r="DF143" s="782"/>
      <c r="DG143" s="782"/>
      <c r="DH143" s="782"/>
      <c r="DI143" s="782"/>
      <c r="DJ143" s="782"/>
      <c r="DK143" s="782"/>
      <c r="DL143" s="782"/>
      <c r="DM143" s="782"/>
      <c r="DN143" s="782"/>
      <c r="DO143" s="782"/>
      <c r="DP143" s="782"/>
      <c r="DQ143" s="782"/>
      <c r="DR143" s="782"/>
      <c r="DS143" s="782"/>
      <c r="DT143" s="782"/>
      <c r="DU143" s="782"/>
      <c r="DV143" s="782"/>
      <c r="DW143" s="782"/>
      <c r="DX143" s="782"/>
      <c r="DY143" s="782"/>
      <c r="DZ143" s="782"/>
      <c r="EA143" s="782"/>
      <c r="EB143" s="782"/>
      <c r="EC143" s="782"/>
      <c r="ED143" s="782"/>
      <c r="EE143" s="782"/>
      <c r="EF143" s="782"/>
      <c r="EG143" s="782"/>
      <c r="EH143" s="782"/>
      <c r="EI143" s="782"/>
      <c r="EJ143" s="782"/>
      <c r="EK143" s="782"/>
      <c r="EL143" s="782"/>
      <c r="EM143" s="782"/>
      <c r="EN143" s="782"/>
      <c r="EO143" s="782"/>
      <c r="EP143" s="782"/>
      <c r="EQ143" s="782"/>
      <c r="ER143" s="782"/>
      <c r="ES143" s="782"/>
      <c r="ET143" s="782"/>
      <c r="EU143" s="782"/>
      <c r="EV143" s="782"/>
      <c r="EW143" s="782"/>
      <c r="EX143" s="782"/>
      <c r="EY143" s="782"/>
      <c r="EZ143" s="782"/>
      <c r="FA143" s="782"/>
      <c r="FB143" s="782"/>
      <c r="FC143" s="782"/>
      <c r="FD143" s="782"/>
      <c r="FE143" s="782"/>
      <c r="FF143" s="782"/>
      <c r="FG143" s="782"/>
      <c r="FH143" s="782"/>
      <c r="FI143" s="782"/>
      <c r="FJ143" s="782"/>
      <c r="FK143" s="782"/>
      <c r="FL143" s="782"/>
      <c r="FM143" s="782"/>
      <c r="FN143" s="782"/>
      <c r="FO143" s="782"/>
      <c r="FP143" s="782"/>
      <c r="FQ143" s="782"/>
      <c r="FR143" s="782"/>
      <c r="FS143" s="782"/>
      <c r="FT143" s="782"/>
      <c r="FU143" s="782"/>
      <c r="FV143" s="782"/>
      <c r="FW143" s="782"/>
      <c r="FX143" s="782"/>
      <c r="FY143" s="782"/>
      <c r="FZ143" s="782"/>
      <c r="GA143" s="782"/>
      <c r="GB143" s="782"/>
      <c r="GC143" s="782"/>
      <c r="GD143" s="782"/>
      <c r="GE143" s="782"/>
      <c r="GF143" s="782"/>
      <c r="GG143" s="782"/>
      <c r="GH143" s="782"/>
      <c r="GI143" s="782"/>
      <c r="GJ143" s="782"/>
      <c r="GK143" s="782"/>
      <c r="GL143" s="782"/>
      <c r="GM143" s="782"/>
      <c r="GN143" s="782"/>
      <c r="GO143" s="782"/>
      <c r="GP143" s="782"/>
      <c r="GQ143" s="782"/>
      <c r="GR143" s="782"/>
      <c r="GS143" s="782"/>
      <c r="GT143" s="782"/>
      <c r="GU143" s="782"/>
      <c r="GV143" s="782"/>
      <c r="GW143" s="782"/>
      <c r="GX143" s="782"/>
      <c r="GY143" s="782"/>
      <c r="GZ143" s="782"/>
      <c r="HA143" s="782"/>
      <c r="HB143" s="782"/>
      <c r="HC143" s="782"/>
      <c r="HD143" s="782"/>
      <c r="HE143" s="782"/>
      <c r="HF143" s="782"/>
      <c r="HG143" s="782"/>
      <c r="HH143" s="782"/>
      <c r="HI143" s="782"/>
      <c r="HJ143" s="782"/>
      <c r="HK143" s="782"/>
      <c r="HL143" s="782"/>
      <c r="HM143" s="782"/>
      <c r="HN143" s="782"/>
      <c r="HO143" s="782"/>
      <c r="HP143" s="782"/>
      <c r="HQ143" s="782"/>
      <c r="HR143" s="782"/>
      <c r="HS143" s="782"/>
      <c r="HT143" s="782"/>
      <c r="HU143" s="782"/>
      <c r="HV143" s="782"/>
      <c r="HW143" s="782"/>
      <c r="HX143" s="782"/>
      <c r="HY143" s="782"/>
      <c r="HZ143" s="782"/>
      <c r="IA143" s="782"/>
      <c r="IB143" s="782"/>
      <c r="IC143" s="782"/>
      <c r="ID143" s="782"/>
      <c r="IE143" s="782"/>
      <c r="IF143" s="782"/>
      <c r="IG143" s="782"/>
      <c r="IH143" s="782"/>
      <c r="II143" s="782"/>
      <c r="IJ143" s="782"/>
      <c r="IK143" s="782"/>
      <c r="IL143" s="782"/>
      <c r="IM143" s="782"/>
      <c r="IN143" s="782"/>
      <c r="IO143" s="782"/>
      <c r="IP143" s="782"/>
      <c r="IQ143" s="782"/>
      <c r="IR143" s="782"/>
      <c r="IS143" s="782"/>
      <c r="IT143" s="782"/>
      <c r="IU143" s="782"/>
      <c r="IV143" s="782"/>
      <c r="IW143" s="782"/>
      <c r="IX143" s="782"/>
      <c r="IY143" s="782"/>
    </row>
    <row r="144" spans="1:259">
      <c r="A144" s="762" t="s">
        <v>1034</v>
      </c>
      <c r="B144" s="843" t="s">
        <v>1110</v>
      </c>
      <c r="C144" s="844" t="s">
        <v>913</v>
      </c>
      <c r="D144" s="844" t="s">
        <v>1108</v>
      </c>
      <c r="E144" s="844">
        <v>2.34</v>
      </c>
      <c r="F144" s="844"/>
      <c r="G144" s="845">
        <v>0.3</v>
      </c>
      <c r="H144" s="798"/>
      <c r="I144" s="766">
        <v>0.7</v>
      </c>
      <c r="J144" s="766"/>
      <c r="K144" s="799">
        <f>(E144+F144)*70%</f>
        <v>1.6379999999999999</v>
      </c>
      <c r="L144" s="765">
        <f t="shared" si="39"/>
        <v>1.6379999999999999</v>
      </c>
      <c r="M144" s="847"/>
      <c r="N144" s="766">
        <f t="shared" si="40"/>
        <v>0</v>
      </c>
      <c r="O144" s="766"/>
      <c r="P144" s="767">
        <f t="shared" si="41"/>
        <v>0.50309999999999999</v>
      </c>
      <c r="Q144" s="768">
        <f t="shared" si="42"/>
        <v>7.1190999999999995</v>
      </c>
      <c r="R144" s="510">
        <v>2340000</v>
      </c>
      <c r="S144" s="769">
        <f t="shared" si="48"/>
        <v>16658693.999999998</v>
      </c>
      <c r="T144" s="770">
        <f t="shared" si="43"/>
        <v>63.644753999999992</v>
      </c>
      <c r="U144" s="770">
        <f t="shared" si="44"/>
        <v>13.241526</v>
      </c>
      <c r="V144" s="770">
        <f t="shared" si="45"/>
        <v>23.065883999999997</v>
      </c>
      <c r="W144" s="770">
        <f t="shared" si="46"/>
        <v>99.952163999999996</v>
      </c>
      <c r="X144" s="770">
        <f t="shared" si="47"/>
        <v>6.5707199999999997</v>
      </c>
      <c r="Y144" s="781"/>
      <c r="Z144" s="781"/>
      <c r="AA144" s="839"/>
      <c r="AB144" s="782"/>
      <c r="AC144" s="818"/>
      <c r="AD144" s="818"/>
      <c r="AE144" s="818"/>
      <c r="AF144" s="782"/>
      <c r="AG144" s="782"/>
      <c r="AH144" s="782"/>
      <c r="AI144" s="782"/>
      <c r="AJ144" s="782"/>
      <c r="AK144" s="782"/>
      <c r="AL144" s="782"/>
      <c r="AM144" s="782"/>
      <c r="AN144" s="782"/>
      <c r="AO144" s="782"/>
      <c r="AP144" s="782"/>
      <c r="AQ144" s="782"/>
      <c r="AR144" s="782"/>
      <c r="AS144" s="782"/>
      <c r="AT144" s="782"/>
      <c r="AU144" s="782"/>
      <c r="AV144" s="782"/>
      <c r="AW144" s="782"/>
      <c r="AX144" s="782"/>
      <c r="AY144" s="782"/>
      <c r="AZ144" s="782"/>
      <c r="BA144" s="782"/>
      <c r="BB144" s="782"/>
      <c r="BC144" s="782"/>
      <c r="BD144" s="782"/>
      <c r="BE144" s="782"/>
      <c r="BF144" s="782"/>
      <c r="BG144" s="782"/>
      <c r="BH144" s="782"/>
      <c r="BI144" s="782"/>
      <c r="BJ144" s="782"/>
      <c r="BK144" s="782"/>
      <c r="BL144" s="782"/>
      <c r="BM144" s="782"/>
      <c r="BN144" s="782"/>
      <c r="BO144" s="782"/>
      <c r="BP144" s="782"/>
      <c r="BQ144" s="782"/>
      <c r="BR144" s="782"/>
      <c r="BS144" s="782"/>
      <c r="BT144" s="782"/>
      <c r="BU144" s="782"/>
      <c r="BV144" s="782"/>
      <c r="BW144" s="782"/>
      <c r="BX144" s="782"/>
      <c r="BY144" s="782"/>
      <c r="BZ144" s="782"/>
      <c r="CA144" s="782"/>
      <c r="CB144" s="782"/>
      <c r="CC144" s="782"/>
      <c r="CD144" s="782"/>
      <c r="CE144" s="782"/>
      <c r="CF144" s="782"/>
      <c r="CG144" s="782"/>
      <c r="CH144" s="782"/>
      <c r="CI144" s="782"/>
      <c r="CJ144" s="782"/>
      <c r="CK144" s="782"/>
      <c r="CL144" s="782"/>
      <c r="CM144" s="782"/>
      <c r="CN144" s="782"/>
      <c r="CO144" s="782"/>
      <c r="CP144" s="782"/>
      <c r="CQ144" s="782"/>
      <c r="CR144" s="782"/>
      <c r="CS144" s="782"/>
      <c r="CT144" s="782"/>
      <c r="CU144" s="782"/>
      <c r="CV144" s="782"/>
      <c r="CW144" s="782"/>
      <c r="CX144" s="782"/>
      <c r="CY144" s="782"/>
      <c r="CZ144" s="782"/>
      <c r="DA144" s="782"/>
      <c r="DB144" s="782"/>
      <c r="DC144" s="782"/>
      <c r="DD144" s="782"/>
      <c r="DE144" s="782"/>
      <c r="DF144" s="782"/>
      <c r="DG144" s="782"/>
      <c r="DH144" s="782"/>
      <c r="DI144" s="782"/>
      <c r="DJ144" s="782"/>
      <c r="DK144" s="782"/>
      <c r="DL144" s="782"/>
      <c r="DM144" s="782"/>
      <c r="DN144" s="782"/>
      <c r="DO144" s="782"/>
      <c r="DP144" s="782"/>
      <c r="DQ144" s="782"/>
      <c r="DR144" s="782"/>
      <c r="DS144" s="782"/>
      <c r="DT144" s="782"/>
      <c r="DU144" s="782"/>
      <c r="DV144" s="782"/>
      <c r="DW144" s="782"/>
      <c r="DX144" s="782"/>
      <c r="DY144" s="782"/>
      <c r="DZ144" s="782"/>
      <c r="EA144" s="782"/>
      <c r="EB144" s="782"/>
      <c r="EC144" s="782"/>
      <c r="ED144" s="782"/>
      <c r="EE144" s="782"/>
      <c r="EF144" s="782"/>
      <c r="EG144" s="782"/>
      <c r="EH144" s="782"/>
      <c r="EI144" s="782"/>
      <c r="EJ144" s="782"/>
      <c r="EK144" s="782"/>
      <c r="EL144" s="782"/>
      <c r="EM144" s="782"/>
      <c r="EN144" s="782"/>
      <c r="EO144" s="782"/>
      <c r="EP144" s="782"/>
      <c r="EQ144" s="782"/>
      <c r="ER144" s="782"/>
      <c r="ES144" s="782"/>
      <c r="ET144" s="782"/>
      <c r="EU144" s="782"/>
      <c r="EV144" s="782"/>
      <c r="EW144" s="782"/>
      <c r="EX144" s="782"/>
      <c r="EY144" s="782"/>
      <c r="EZ144" s="782"/>
      <c r="FA144" s="782"/>
      <c r="FB144" s="782"/>
      <c r="FC144" s="782"/>
      <c r="FD144" s="782"/>
      <c r="FE144" s="782"/>
      <c r="FF144" s="782"/>
      <c r="FG144" s="782"/>
      <c r="FH144" s="782"/>
      <c r="FI144" s="782"/>
      <c r="FJ144" s="782"/>
      <c r="FK144" s="782"/>
      <c r="FL144" s="782"/>
      <c r="FM144" s="782"/>
      <c r="FN144" s="782"/>
      <c r="FO144" s="782"/>
      <c r="FP144" s="782"/>
      <c r="FQ144" s="782"/>
      <c r="FR144" s="782"/>
      <c r="FS144" s="782"/>
      <c r="FT144" s="782"/>
      <c r="FU144" s="782"/>
      <c r="FV144" s="782"/>
      <c r="FW144" s="782"/>
      <c r="FX144" s="782"/>
      <c r="FY144" s="782"/>
      <c r="FZ144" s="782"/>
      <c r="GA144" s="782"/>
      <c r="GB144" s="782"/>
      <c r="GC144" s="782"/>
      <c r="GD144" s="782"/>
      <c r="GE144" s="782"/>
      <c r="GF144" s="782"/>
      <c r="GG144" s="782"/>
      <c r="GH144" s="782"/>
      <c r="GI144" s="782"/>
      <c r="GJ144" s="782"/>
      <c r="GK144" s="782"/>
      <c r="GL144" s="782"/>
      <c r="GM144" s="782"/>
      <c r="GN144" s="782"/>
      <c r="GO144" s="782"/>
      <c r="GP144" s="782"/>
      <c r="GQ144" s="782"/>
      <c r="GR144" s="782"/>
      <c r="GS144" s="782"/>
      <c r="GT144" s="782"/>
      <c r="GU144" s="782"/>
      <c r="GV144" s="782"/>
      <c r="GW144" s="782"/>
      <c r="GX144" s="782"/>
      <c r="GY144" s="782"/>
      <c r="GZ144" s="782"/>
      <c r="HA144" s="782"/>
      <c r="HB144" s="782"/>
      <c r="HC144" s="782"/>
      <c r="HD144" s="782"/>
      <c r="HE144" s="782"/>
      <c r="HF144" s="782"/>
      <c r="HG144" s="782"/>
      <c r="HH144" s="782"/>
      <c r="HI144" s="782"/>
      <c r="HJ144" s="782"/>
      <c r="HK144" s="782"/>
      <c r="HL144" s="782"/>
      <c r="HM144" s="782"/>
      <c r="HN144" s="782"/>
      <c r="HO144" s="782"/>
      <c r="HP144" s="782"/>
      <c r="HQ144" s="782"/>
      <c r="HR144" s="782"/>
      <c r="HS144" s="782"/>
      <c r="HT144" s="782"/>
      <c r="HU144" s="782"/>
      <c r="HV144" s="782"/>
      <c r="HW144" s="782"/>
      <c r="HX144" s="782"/>
      <c r="HY144" s="782"/>
      <c r="HZ144" s="782"/>
      <c r="IA144" s="782"/>
      <c r="IB144" s="782"/>
      <c r="IC144" s="782"/>
      <c r="ID144" s="782"/>
      <c r="IE144" s="782"/>
      <c r="IF144" s="782"/>
      <c r="IG144" s="782"/>
      <c r="IH144" s="782"/>
      <c r="II144" s="782"/>
      <c r="IJ144" s="782"/>
      <c r="IK144" s="782"/>
      <c r="IL144" s="782"/>
      <c r="IM144" s="782"/>
      <c r="IN144" s="782"/>
      <c r="IO144" s="782"/>
      <c r="IP144" s="782"/>
      <c r="IQ144" s="782"/>
      <c r="IR144" s="782"/>
      <c r="IS144" s="782"/>
      <c r="IT144" s="782"/>
      <c r="IU144" s="782"/>
      <c r="IV144" s="782"/>
      <c r="IW144" s="782"/>
      <c r="IX144" s="782"/>
      <c r="IY144" s="782"/>
    </row>
    <row r="145" spans="1:259">
      <c r="A145" s="762" t="s">
        <v>1037</v>
      </c>
      <c r="B145" s="843" t="s">
        <v>1111</v>
      </c>
      <c r="C145" s="844" t="s">
        <v>913</v>
      </c>
      <c r="D145" s="844" t="s">
        <v>1108</v>
      </c>
      <c r="E145" s="844">
        <v>2.34</v>
      </c>
      <c r="F145" s="844"/>
      <c r="G145" s="845">
        <v>0.3</v>
      </c>
      <c r="H145" s="798"/>
      <c r="I145" s="766">
        <v>0.7</v>
      </c>
      <c r="J145" s="766"/>
      <c r="K145" s="799">
        <f>(E145+F145)*70%</f>
        <v>1.6379999999999999</v>
      </c>
      <c r="L145" s="765">
        <f t="shared" si="39"/>
        <v>1.6379999999999999</v>
      </c>
      <c r="M145" s="847"/>
      <c r="N145" s="766">
        <f t="shared" si="40"/>
        <v>0</v>
      </c>
      <c r="O145" s="766"/>
      <c r="P145" s="767">
        <f t="shared" si="41"/>
        <v>0.50309999999999999</v>
      </c>
      <c r="Q145" s="768">
        <f t="shared" si="42"/>
        <v>7.1190999999999995</v>
      </c>
      <c r="R145" s="510">
        <v>2340000</v>
      </c>
      <c r="S145" s="769">
        <f t="shared" si="48"/>
        <v>16658693.999999998</v>
      </c>
      <c r="T145" s="770">
        <f t="shared" si="43"/>
        <v>63.644753999999992</v>
      </c>
      <c r="U145" s="770">
        <f t="shared" si="44"/>
        <v>13.241526</v>
      </c>
      <c r="V145" s="770">
        <f t="shared" si="45"/>
        <v>23.065883999999997</v>
      </c>
      <c r="W145" s="770">
        <f t="shared" si="46"/>
        <v>99.952163999999996</v>
      </c>
      <c r="X145" s="770">
        <f t="shared" si="47"/>
        <v>6.5707199999999997</v>
      </c>
      <c r="Y145" s="781"/>
      <c r="Z145" s="781"/>
      <c r="AA145" s="831"/>
      <c r="AB145" s="782"/>
      <c r="AC145" s="818"/>
      <c r="AD145" s="818"/>
      <c r="AE145" s="818"/>
      <c r="AF145" s="782"/>
      <c r="AG145" s="782"/>
      <c r="AH145" s="782"/>
      <c r="AI145" s="782"/>
      <c r="AJ145" s="782"/>
      <c r="AK145" s="782"/>
      <c r="AL145" s="782"/>
      <c r="AM145" s="782"/>
      <c r="AN145" s="782"/>
      <c r="AO145" s="782"/>
      <c r="AP145" s="782"/>
      <c r="AQ145" s="782"/>
      <c r="AR145" s="782"/>
      <c r="AS145" s="782"/>
      <c r="AT145" s="782"/>
      <c r="AU145" s="782"/>
      <c r="AV145" s="782"/>
      <c r="AW145" s="782"/>
      <c r="AX145" s="782"/>
      <c r="AY145" s="782"/>
      <c r="AZ145" s="782"/>
      <c r="BA145" s="782"/>
      <c r="BB145" s="782"/>
      <c r="BC145" s="782"/>
      <c r="BD145" s="782"/>
      <c r="BE145" s="782"/>
      <c r="BF145" s="782"/>
      <c r="BG145" s="782"/>
      <c r="BH145" s="782"/>
      <c r="BI145" s="782"/>
      <c r="BJ145" s="782"/>
      <c r="BK145" s="782"/>
      <c r="BL145" s="782"/>
      <c r="BM145" s="782"/>
      <c r="BN145" s="782"/>
      <c r="BO145" s="782"/>
      <c r="BP145" s="782"/>
      <c r="BQ145" s="782"/>
      <c r="BR145" s="782"/>
      <c r="BS145" s="782"/>
      <c r="BT145" s="782"/>
      <c r="BU145" s="782"/>
      <c r="BV145" s="782"/>
      <c r="BW145" s="782"/>
      <c r="BX145" s="782"/>
      <c r="BY145" s="782"/>
      <c r="BZ145" s="782"/>
      <c r="CA145" s="782"/>
      <c r="CB145" s="782"/>
      <c r="CC145" s="782"/>
      <c r="CD145" s="782"/>
      <c r="CE145" s="782"/>
      <c r="CF145" s="782"/>
      <c r="CG145" s="782"/>
      <c r="CH145" s="782"/>
      <c r="CI145" s="782"/>
      <c r="CJ145" s="782"/>
      <c r="CK145" s="782"/>
      <c r="CL145" s="782"/>
      <c r="CM145" s="782"/>
      <c r="CN145" s="782"/>
      <c r="CO145" s="782"/>
      <c r="CP145" s="782"/>
      <c r="CQ145" s="782"/>
      <c r="CR145" s="782"/>
      <c r="CS145" s="782"/>
      <c r="CT145" s="782"/>
      <c r="CU145" s="782"/>
      <c r="CV145" s="782"/>
      <c r="CW145" s="782"/>
      <c r="CX145" s="782"/>
      <c r="CY145" s="782"/>
      <c r="CZ145" s="782"/>
      <c r="DA145" s="782"/>
      <c r="DB145" s="782"/>
      <c r="DC145" s="782"/>
      <c r="DD145" s="782"/>
      <c r="DE145" s="782"/>
      <c r="DF145" s="782"/>
      <c r="DG145" s="782"/>
      <c r="DH145" s="782"/>
      <c r="DI145" s="782"/>
      <c r="DJ145" s="782"/>
      <c r="DK145" s="782"/>
      <c r="DL145" s="782"/>
      <c r="DM145" s="782"/>
      <c r="DN145" s="782"/>
      <c r="DO145" s="782"/>
      <c r="DP145" s="782"/>
      <c r="DQ145" s="782"/>
      <c r="DR145" s="782"/>
      <c r="DS145" s="782"/>
      <c r="DT145" s="782"/>
      <c r="DU145" s="782"/>
      <c r="DV145" s="782"/>
      <c r="DW145" s="782"/>
      <c r="DX145" s="782"/>
      <c r="DY145" s="782"/>
      <c r="DZ145" s="782"/>
      <c r="EA145" s="782"/>
      <c r="EB145" s="782"/>
      <c r="EC145" s="782"/>
      <c r="ED145" s="782"/>
      <c r="EE145" s="782"/>
      <c r="EF145" s="782"/>
      <c r="EG145" s="782"/>
      <c r="EH145" s="782"/>
      <c r="EI145" s="782"/>
      <c r="EJ145" s="782"/>
      <c r="EK145" s="782"/>
      <c r="EL145" s="782"/>
      <c r="EM145" s="782"/>
      <c r="EN145" s="782"/>
      <c r="EO145" s="782"/>
      <c r="EP145" s="782"/>
      <c r="EQ145" s="782"/>
      <c r="ER145" s="782"/>
      <c r="ES145" s="782"/>
      <c r="ET145" s="782"/>
      <c r="EU145" s="782"/>
      <c r="EV145" s="782"/>
      <c r="EW145" s="782"/>
      <c r="EX145" s="782"/>
      <c r="EY145" s="782"/>
      <c r="EZ145" s="782"/>
      <c r="FA145" s="782"/>
      <c r="FB145" s="782"/>
      <c r="FC145" s="782"/>
      <c r="FD145" s="782"/>
      <c r="FE145" s="782"/>
      <c r="FF145" s="782"/>
      <c r="FG145" s="782"/>
      <c r="FH145" s="782"/>
      <c r="FI145" s="782"/>
      <c r="FJ145" s="782"/>
      <c r="FK145" s="782"/>
      <c r="FL145" s="782"/>
      <c r="FM145" s="782"/>
      <c r="FN145" s="782"/>
      <c r="FO145" s="782"/>
      <c r="FP145" s="782"/>
      <c r="FQ145" s="782"/>
      <c r="FR145" s="782"/>
      <c r="FS145" s="782"/>
      <c r="FT145" s="782"/>
      <c r="FU145" s="782"/>
      <c r="FV145" s="782"/>
      <c r="FW145" s="782"/>
      <c r="FX145" s="782"/>
      <c r="FY145" s="782"/>
      <c r="FZ145" s="782"/>
      <c r="GA145" s="782"/>
      <c r="GB145" s="782"/>
      <c r="GC145" s="782"/>
      <c r="GD145" s="782"/>
      <c r="GE145" s="782"/>
      <c r="GF145" s="782"/>
      <c r="GG145" s="782"/>
      <c r="GH145" s="782"/>
      <c r="GI145" s="782"/>
      <c r="GJ145" s="782"/>
      <c r="GK145" s="782"/>
      <c r="GL145" s="782"/>
      <c r="GM145" s="782"/>
      <c r="GN145" s="782"/>
      <c r="GO145" s="782"/>
      <c r="GP145" s="782"/>
      <c r="GQ145" s="782"/>
      <c r="GR145" s="782"/>
      <c r="GS145" s="782"/>
      <c r="GT145" s="782"/>
      <c r="GU145" s="782"/>
      <c r="GV145" s="782"/>
      <c r="GW145" s="782"/>
      <c r="GX145" s="782"/>
      <c r="GY145" s="782"/>
      <c r="GZ145" s="782"/>
      <c r="HA145" s="782"/>
      <c r="HB145" s="782"/>
      <c r="HC145" s="782"/>
      <c r="HD145" s="782"/>
      <c r="HE145" s="782"/>
      <c r="HF145" s="782"/>
      <c r="HG145" s="782"/>
      <c r="HH145" s="782"/>
      <c r="HI145" s="782"/>
      <c r="HJ145" s="782"/>
      <c r="HK145" s="782"/>
      <c r="HL145" s="782"/>
      <c r="HM145" s="782"/>
      <c r="HN145" s="782"/>
      <c r="HO145" s="782"/>
      <c r="HP145" s="782"/>
      <c r="HQ145" s="782"/>
      <c r="HR145" s="782"/>
      <c r="HS145" s="782"/>
      <c r="HT145" s="782"/>
      <c r="HU145" s="782"/>
      <c r="HV145" s="782"/>
      <c r="HW145" s="782"/>
      <c r="HX145" s="782"/>
      <c r="HY145" s="782"/>
      <c r="HZ145" s="782"/>
      <c r="IA145" s="782"/>
      <c r="IB145" s="782"/>
      <c r="IC145" s="782"/>
      <c r="ID145" s="782"/>
      <c r="IE145" s="782"/>
      <c r="IF145" s="782"/>
      <c r="IG145" s="782"/>
      <c r="IH145" s="782"/>
      <c r="II145" s="782"/>
      <c r="IJ145" s="782"/>
      <c r="IK145" s="782"/>
      <c r="IL145" s="782"/>
      <c r="IM145" s="782"/>
      <c r="IN145" s="782"/>
      <c r="IO145" s="782"/>
      <c r="IP145" s="782"/>
      <c r="IQ145" s="782"/>
      <c r="IR145" s="782"/>
      <c r="IS145" s="782"/>
      <c r="IT145" s="782"/>
      <c r="IU145" s="782"/>
      <c r="IV145" s="782"/>
      <c r="IW145" s="782"/>
      <c r="IX145" s="782"/>
      <c r="IY145" s="782"/>
    </row>
    <row r="146" spans="1:259">
      <c r="A146" s="762" t="s">
        <v>1039</v>
      </c>
      <c r="B146" s="843" t="s">
        <v>1112</v>
      </c>
      <c r="C146" s="844" t="s">
        <v>913</v>
      </c>
      <c r="D146" s="844" t="s">
        <v>1108</v>
      </c>
      <c r="E146" s="844">
        <v>2.34</v>
      </c>
      <c r="F146" s="844"/>
      <c r="G146" s="845">
        <v>0.3</v>
      </c>
      <c r="H146" s="798"/>
      <c r="I146" s="766">
        <v>0.7</v>
      </c>
      <c r="J146" s="766"/>
      <c r="K146" s="799">
        <f>(E146+F146)*70%</f>
        <v>1.6379999999999999</v>
      </c>
      <c r="L146" s="765">
        <f t="shared" si="39"/>
        <v>1.6379999999999999</v>
      </c>
      <c r="M146" s="847"/>
      <c r="N146" s="766">
        <f t="shared" si="40"/>
        <v>0</v>
      </c>
      <c r="O146" s="766"/>
      <c r="P146" s="767">
        <f t="shared" si="41"/>
        <v>0.50309999999999999</v>
      </c>
      <c r="Q146" s="768">
        <f t="shared" si="42"/>
        <v>7.1190999999999995</v>
      </c>
      <c r="R146" s="510">
        <v>2340000</v>
      </c>
      <c r="S146" s="769">
        <f t="shared" si="48"/>
        <v>16658693.999999998</v>
      </c>
      <c r="T146" s="770">
        <f t="shared" si="43"/>
        <v>63.644753999999992</v>
      </c>
      <c r="U146" s="770">
        <f t="shared" si="44"/>
        <v>13.241526</v>
      </c>
      <c r="V146" s="770">
        <f t="shared" si="45"/>
        <v>23.065883999999997</v>
      </c>
      <c r="W146" s="770">
        <f t="shared" si="46"/>
        <v>99.952163999999996</v>
      </c>
      <c r="X146" s="770">
        <f t="shared" si="47"/>
        <v>6.5707199999999997</v>
      </c>
      <c r="Y146" s="781"/>
      <c r="Z146" s="781"/>
      <c r="AA146" s="831"/>
      <c r="AB146" s="782"/>
      <c r="AC146" s="818"/>
      <c r="AD146" s="818"/>
      <c r="AE146" s="818"/>
      <c r="AF146" s="782"/>
      <c r="AG146" s="782"/>
      <c r="AH146" s="782"/>
      <c r="AI146" s="782"/>
      <c r="AJ146" s="782"/>
      <c r="AK146" s="782"/>
      <c r="AL146" s="782"/>
      <c r="AM146" s="782"/>
      <c r="AN146" s="782"/>
      <c r="AO146" s="782"/>
      <c r="AP146" s="782"/>
      <c r="AQ146" s="782"/>
      <c r="AR146" s="782"/>
      <c r="AS146" s="782"/>
      <c r="AT146" s="782"/>
      <c r="AU146" s="782"/>
      <c r="AV146" s="782"/>
      <c r="AW146" s="782"/>
      <c r="AX146" s="782"/>
      <c r="AY146" s="782"/>
      <c r="AZ146" s="782"/>
      <c r="BA146" s="782"/>
      <c r="BB146" s="782"/>
      <c r="BC146" s="782"/>
      <c r="BD146" s="782"/>
      <c r="BE146" s="782"/>
      <c r="BF146" s="782"/>
      <c r="BG146" s="782"/>
      <c r="BH146" s="782"/>
      <c r="BI146" s="782"/>
      <c r="BJ146" s="782"/>
      <c r="BK146" s="782"/>
      <c r="BL146" s="782"/>
      <c r="BM146" s="782"/>
      <c r="BN146" s="782"/>
      <c r="BO146" s="782"/>
      <c r="BP146" s="782"/>
      <c r="BQ146" s="782"/>
      <c r="BR146" s="782"/>
      <c r="BS146" s="782"/>
      <c r="BT146" s="782"/>
      <c r="BU146" s="782"/>
      <c r="BV146" s="782"/>
      <c r="BW146" s="782"/>
      <c r="BX146" s="782"/>
      <c r="BY146" s="782"/>
      <c r="BZ146" s="782"/>
      <c r="CA146" s="782"/>
      <c r="CB146" s="782"/>
      <c r="CC146" s="782"/>
      <c r="CD146" s="782"/>
      <c r="CE146" s="782"/>
      <c r="CF146" s="782"/>
      <c r="CG146" s="782"/>
      <c r="CH146" s="782"/>
      <c r="CI146" s="782"/>
      <c r="CJ146" s="782"/>
      <c r="CK146" s="782"/>
      <c r="CL146" s="782"/>
      <c r="CM146" s="782"/>
      <c r="CN146" s="782"/>
      <c r="CO146" s="782"/>
      <c r="CP146" s="782"/>
      <c r="CQ146" s="782"/>
      <c r="CR146" s="782"/>
      <c r="CS146" s="782"/>
      <c r="CT146" s="782"/>
      <c r="CU146" s="782"/>
      <c r="CV146" s="782"/>
      <c r="CW146" s="782"/>
      <c r="CX146" s="782"/>
      <c r="CY146" s="782"/>
      <c r="CZ146" s="782"/>
      <c r="DA146" s="782"/>
      <c r="DB146" s="782"/>
      <c r="DC146" s="782"/>
      <c r="DD146" s="782"/>
      <c r="DE146" s="782"/>
      <c r="DF146" s="782"/>
      <c r="DG146" s="782"/>
      <c r="DH146" s="782"/>
      <c r="DI146" s="782"/>
      <c r="DJ146" s="782"/>
      <c r="DK146" s="782"/>
      <c r="DL146" s="782"/>
      <c r="DM146" s="782"/>
      <c r="DN146" s="782"/>
      <c r="DO146" s="782"/>
      <c r="DP146" s="782"/>
      <c r="DQ146" s="782"/>
      <c r="DR146" s="782"/>
      <c r="DS146" s="782"/>
      <c r="DT146" s="782"/>
      <c r="DU146" s="782"/>
      <c r="DV146" s="782"/>
      <c r="DW146" s="782"/>
      <c r="DX146" s="782"/>
      <c r="DY146" s="782"/>
      <c r="DZ146" s="782"/>
      <c r="EA146" s="782"/>
      <c r="EB146" s="782"/>
      <c r="EC146" s="782"/>
      <c r="ED146" s="782"/>
      <c r="EE146" s="782"/>
      <c r="EF146" s="782"/>
      <c r="EG146" s="782"/>
      <c r="EH146" s="782"/>
      <c r="EI146" s="782"/>
      <c r="EJ146" s="782"/>
      <c r="EK146" s="782"/>
      <c r="EL146" s="782"/>
      <c r="EM146" s="782"/>
      <c r="EN146" s="782"/>
      <c r="EO146" s="782"/>
      <c r="EP146" s="782"/>
      <c r="EQ146" s="782"/>
      <c r="ER146" s="782"/>
      <c r="ES146" s="782"/>
      <c r="ET146" s="782"/>
      <c r="EU146" s="782"/>
      <c r="EV146" s="782"/>
      <c r="EW146" s="782"/>
      <c r="EX146" s="782"/>
      <c r="EY146" s="782"/>
      <c r="EZ146" s="782"/>
      <c r="FA146" s="782"/>
      <c r="FB146" s="782"/>
      <c r="FC146" s="782"/>
      <c r="FD146" s="782"/>
      <c r="FE146" s="782"/>
      <c r="FF146" s="782"/>
      <c r="FG146" s="782"/>
      <c r="FH146" s="782"/>
      <c r="FI146" s="782"/>
      <c r="FJ146" s="782"/>
      <c r="FK146" s="782"/>
      <c r="FL146" s="782"/>
      <c r="FM146" s="782"/>
      <c r="FN146" s="782"/>
      <c r="FO146" s="782"/>
      <c r="FP146" s="782"/>
      <c r="FQ146" s="782"/>
      <c r="FR146" s="782"/>
      <c r="FS146" s="782"/>
      <c r="FT146" s="782"/>
      <c r="FU146" s="782"/>
      <c r="FV146" s="782"/>
      <c r="FW146" s="782"/>
      <c r="FX146" s="782"/>
      <c r="FY146" s="782"/>
      <c r="FZ146" s="782"/>
      <c r="GA146" s="782"/>
      <c r="GB146" s="782"/>
      <c r="GC146" s="782"/>
      <c r="GD146" s="782"/>
      <c r="GE146" s="782"/>
      <c r="GF146" s="782"/>
      <c r="GG146" s="782"/>
      <c r="GH146" s="782"/>
      <c r="GI146" s="782"/>
      <c r="GJ146" s="782"/>
      <c r="GK146" s="782"/>
      <c r="GL146" s="782"/>
      <c r="GM146" s="782"/>
      <c r="GN146" s="782"/>
      <c r="GO146" s="782"/>
      <c r="GP146" s="782"/>
      <c r="GQ146" s="782"/>
      <c r="GR146" s="782"/>
      <c r="GS146" s="782"/>
      <c r="GT146" s="782"/>
      <c r="GU146" s="782"/>
      <c r="GV146" s="782"/>
      <c r="GW146" s="782"/>
      <c r="GX146" s="782"/>
      <c r="GY146" s="782"/>
      <c r="GZ146" s="782"/>
      <c r="HA146" s="782"/>
      <c r="HB146" s="782"/>
      <c r="HC146" s="782"/>
      <c r="HD146" s="782"/>
      <c r="HE146" s="782"/>
      <c r="HF146" s="782"/>
      <c r="HG146" s="782"/>
      <c r="HH146" s="782"/>
      <c r="HI146" s="782"/>
      <c r="HJ146" s="782"/>
      <c r="HK146" s="782"/>
      <c r="HL146" s="782"/>
      <c r="HM146" s="782"/>
      <c r="HN146" s="782"/>
      <c r="HO146" s="782"/>
      <c r="HP146" s="782"/>
      <c r="HQ146" s="782"/>
      <c r="HR146" s="782"/>
      <c r="HS146" s="782"/>
      <c r="HT146" s="782"/>
      <c r="HU146" s="782"/>
      <c r="HV146" s="782"/>
      <c r="HW146" s="782"/>
      <c r="HX146" s="782"/>
      <c r="HY146" s="782"/>
      <c r="HZ146" s="782"/>
      <c r="IA146" s="782"/>
      <c r="IB146" s="782"/>
      <c r="IC146" s="782"/>
      <c r="ID146" s="782"/>
      <c r="IE146" s="782"/>
      <c r="IF146" s="782"/>
      <c r="IG146" s="782"/>
      <c r="IH146" s="782"/>
      <c r="II146" s="782"/>
      <c r="IJ146" s="782"/>
      <c r="IK146" s="782"/>
      <c r="IL146" s="782"/>
      <c r="IM146" s="782"/>
      <c r="IN146" s="782"/>
      <c r="IO146" s="782"/>
      <c r="IP146" s="782"/>
      <c r="IQ146" s="782"/>
      <c r="IR146" s="782"/>
      <c r="IS146" s="782"/>
      <c r="IT146" s="782"/>
      <c r="IU146" s="782"/>
      <c r="IV146" s="782"/>
      <c r="IW146" s="782"/>
      <c r="IX146" s="782"/>
      <c r="IY146" s="782"/>
    </row>
    <row r="147" spans="1:259">
      <c r="A147" s="762" t="s">
        <v>1041</v>
      </c>
      <c r="B147" s="843" t="s">
        <v>676</v>
      </c>
      <c r="C147" s="844" t="s">
        <v>913</v>
      </c>
      <c r="D147" s="844" t="s">
        <v>1108</v>
      </c>
      <c r="E147" s="844">
        <v>2.34</v>
      </c>
      <c r="F147" s="844"/>
      <c r="G147" s="845">
        <v>0.3</v>
      </c>
      <c r="H147" s="798"/>
      <c r="I147" s="766">
        <v>0.7</v>
      </c>
      <c r="J147" s="766"/>
      <c r="K147" s="799">
        <f>(E147+F147)*70%</f>
        <v>1.6379999999999999</v>
      </c>
      <c r="L147" s="765">
        <f t="shared" si="39"/>
        <v>1.6379999999999999</v>
      </c>
      <c r="M147" s="847"/>
      <c r="N147" s="766">
        <f t="shared" si="40"/>
        <v>0</v>
      </c>
      <c r="O147" s="766"/>
      <c r="P147" s="767">
        <f t="shared" si="41"/>
        <v>0.50309999999999999</v>
      </c>
      <c r="Q147" s="768">
        <f t="shared" si="42"/>
        <v>7.1190999999999995</v>
      </c>
      <c r="R147" s="510">
        <v>2340000</v>
      </c>
      <c r="S147" s="769">
        <f t="shared" si="48"/>
        <v>16658693.999999998</v>
      </c>
      <c r="T147" s="770">
        <f t="shared" si="43"/>
        <v>63.644753999999992</v>
      </c>
      <c r="U147" s="770">
        <f t="shared" si="44"/>
        <v>13.241526</v>
      </c>
      <c r="V147" s="770">
        <f t="shared" si="45"/>
        <v>23.065883999999997</v>
      </c>
      <c r="W147" s="770">
        <f t="shared" si="46"/>
        <v>99.952163999999996</v>
      </c>
      <c r="X147" s="770">
        <f t="shared" si="47"/>
        <v>6.5707199999999997</v>
      </c>
      <c r="Y147" s="781"/>
      <c r="Z147" s="781"/>
      <c r="AA147" s="831"/>
      <c r="AB147" s="782"/>
      <c r="AC147" s="818"/>
      <c r="AD147" s="818"/>
      <c r="AE147" s="818"/>
      <c r="AF147" s="782"/>
      <c r="AG147" s="782"/>
      <c r="AH147" s="782"/>
      <c r="AI147" s="782"/>
      <c r="AJ147" s="782"/>
      <c r="AK147" s="782"/>
      <c r="AL147" s="782"/>
      <c r="AM147" s="782"/>
      <c r="AN147" s="782"/>
      <c r="AO147" s="782"/>
      <c r="AP147" s="782"/>
      <c r="AQ147" s="782"/>
      <c r="AR147" s="782"/>
      <c r="AS147" s="782"/>
      <c r="AT147" s="782"/>
      <c r="AU147" s="782"/>
      <c r="AV147" s="782"/>
      <c r="AW147" s="782"/>
      <c r="AX147" s="782"/>
      <c r="AY147" s="782"/>
      <c r="AZ147" s="782"/>
      <c r="BA147" s="782"/>
      <c r="BB147" s="782"/>
      <c r="BC147" s="782"/>
      <c r="BD147" s="782"/>
      <c r="BE147" s="782"/>
      <c r="BF147" s="782"/>
      <c r="BG147" s="782"/>
      <c r="BH147" s="782"/>
      <c r="BI147" s="782"/>
      <c r="BJ147" s="782"/>
      <c r="BK147" s="782"/>
      <c r="BL147" s="782"/>
      <c r="BM147" s="782"/>
      <c r="BN147" s="782"/>
      <c r="BO147" s="782"/>
      <c r="BP147" s="782"/>
      <c r="BQ147" s="782"/>
      <c r="BR147" s="782"/>
      <c r="BS147" s="782"/>
      <c r="BT147" s="782"/>
      <c r="BU147" s="782"/>
      <c r="BV147" s="782"/>
      <c r="BW147" s="782"/>
      <c r="BX147" s="782"/>
      <c r="BY147" s="782"/>
      <c r="BZ147" s="782"/>
      <c r="CA147" s="782"/>
      <c r="CB147" s="782"/>
      <c r="CC147" s="782"/>
      <c r="CD147" s="782"/>
      <c r="CE147" s="782"/>
      <c r="CF147" s="782"/>
      <c r="CG147" s="782"/>
      <c r="CH147" s="782"/>
      <c r="CI147" s="782"/>
      <c r="CJ147" s="782"/>
      <c r="CK147" s="782"/>
      <c r="CL147" s="782"/>
      <c r="CM147" s="782"/>
      <c r="CN147" s="782"/>
      <c r="CO147" s="782"/>
      <c r="CP147" s="782"/>
      <c r="CQ147" s="782"/>
      <c r="CR147" s="782"/>
      <c r="CS147" s="782"/>
      <c r="CT147" s="782"/>
      <c r="CU147" s="782"/>
      <c r="CV147" s="782"/>
      <c r="CW147" s="782"/>
      <c r="CX147" s="782"/>
      <c r="CY147" s="782"/>
      <c r="CZ147" s="782"/>
      <c r="DA147" s="782"/>
      <c r="DB147" s="782"/>
      <c r="DC147" s="782"/>
      <c r="DD147" s="782"/>
      <c r="DE147" s="782"/>
      <c r="DF147" s="782"/>
      <c r="DG147" s="782"/>
      <c r="DH147" s="782"/>
      <c r="DI147" s="782"/>
      <c r="DJ147" s="782"/>
      <c r="DK147" s="782"/>
      <c r="DL147" s="782"/>
      <c r="DM147" s="782"/>
      <c r="DN147" s="782"/>
      <c r="DO147" s="782"/>
      <c r="DP147" s="782"/>
      <c r="DQ147" s="782"/>
      <c r="DR147" s="782"/>
      <c r="DS147" s="782"/>
      <c r="DT147" s="782"/>
      <c r="DU147" s="782"/>
      <c r="DV147" s="782"/>
      <c r="DW147" s="782"/>
      <c r="DX147" s="782"/>
      <c r="DY147" s="782"/>
      <c r="DZ147" s="782"/>
      <c r="EA147" s="782"/>
      <c r="EB147" s="782"/>
      <c r="EC147" s="782"/>
      <c r="ED147" s="782"/>
      <c r="EE147" s="782"/>
      <c r="EF147" s="782"/>
      <c r="EG147" s="782"/>
      <c r="EH147" s="782"/>
      <c r="EI147" s="782"/>
      <c r="EJ147" s="782"/>
      <c r="EK147" s="782"/>
      <c r="EL147" s="782"/>
      <c r="EM147" s="782"/>
      <c r="EN147" s="782"/>
      <c r="EO147" s="782"/>
      <c r="EP147" s="782"/>
      <c r="EQ147" s="782"/>
      <c r="ER147" s="782"/>
      <c r="ES147" s="782"/>
      <c r="ET147" s="782"/>
      <c r="EU147" s="782"/>
      <c r="EV147" s="782"/>
      <c r="EW147" s="782"/>
      <c r="EX147" s="782"/>
      <c r="EY147" s="782"/>
      <c r="EZ147" s="782"/>
      <c r="FA147" s="782"/>
      <c r="FB147" s="782"/>
      <c r="FC147" s="782"/>
      <c r="FD147" s="782"/>
      <c r="FE147" s="782"/>
      <c r="FF147" s="782"/>
      <c r="FG147" s="782"/>
      <c r="FH147" s="782"/>
      <c r="FI147" s="782"/>
      <c r="FJ147" s="782"/>
      <c r="FK147" s="782"/>
      <c r="FL147" s="782"/>
      <c r="FM147" s="782"/>
      <c r="FN147" s="782"/>
      <c r="FO147" s="782"/>
      <c r="FP147" s="782"/>
      <c r="FQ147" s="782"/>
      <c r="FR147" s="782"/>
      <c r="FS147" s="782"/>
      <c r="FT147" s="782"/>
      <c r="FU147" s="782"/>
      <c r="FV147" s="782"/>
      <c r="FW147" s="782"/>
      <c r="FX147" s="782"/>
      <c r="FY147" s="782"/>
      <c r="FZ147" s="782"/>
      <c r="GA147" s="782"/>
      <c r="GB147" s="782"/>
      <c r="GC147" s="782"/>
      <c r="GD147" s="782"/>
      <c r="GE147" s="782"/>
      <c r="GF147" s="782"/>
      <c r="GG147" s="782"/>
      <c r="GH147" s="782"/>
      <c r="GI147" s="782"/>
      <c r="GJ147" s="782"/>
      <c r="GK147" s="782"/>
      <c r="GL147" s="782"/>
      <c r="GM147" s="782"/>
      <c r="GN147" s="782"/>
      <c r="GO147" s="782"/>
      <c r="GP147" s="782"/>
      <c r="GQ147" s="782"/>
      <c r="GR147" s="782"/>
      <c r="GS147" s="782"/>
      <c r="GT147" s="782"/>
      <c r="GU147" s="782"/>
      <c r="GV147" s="782"/>
      <c r="GW147" s="782"/>
      <c r="GX147" s="782"/>
      <c r="GY147" s="782"/>
      <c r="GZ147" s="782"/>
      <c r="HA147" s="782"/>
      <c r="HB147" s="782"/>
      <c r="HC147" s="782"/>
      <c r="HD147" s="782"/>
      <c r="HE147" s="782"/>
      <c r="HF147" s="782"/>
      <c r="HG147" s="782"/>
      <c r="HH147" s="782"/>
      <c r="HI147" s="782"/>
      <c r="HJ147" s="782"/>
      <c r="HK147" s="782"/>
      <c r="HL147" s="782"/>
      <c r="HM147" s="782"/>
      <c r="HN147" s="782"/>
      <c r="HO147" s="782"/>
      <c r="HP147" s="782"/>
      <c r="HQ147" s="782"/>
      <c r="HR147" s="782"/>
      <c r="HS147" s="782"/>
      <c r="HT147" s="782"/>
      <c r="HU147" s="782"/>
      <c r="HV147" s="782"/>
      <c r="HW147" s="782"/>
      <c r="HX147" s="782"/>
      <c r="HY147" s="782"/>
      <c r="HZ147" s="782"/>
      <c r="IA147" s="782"/>
      <c r="IB147" s="782"/>
      <c r="IC147" s="782"/>
      <c r="ID147" s="782"/>
      <c r="IE147" s="782"/>
      <c r="IF147" s="782"/>
      <c r="IG147" s="782"/>
      <c r="IH147" s="782"/>
      <c r="II147" s="782"/>
      <c r="IJ147" s="782"/>
      <c r="IK147" s="782"/>
      <c r="IL147" s="782"/>
      <c r="IM147" s="782"/>
      <c r="IN147" s="782"/>
      <c r="IO147" s="782"/>
      <c r="IP147" s="782"/>
      <c r="IQ147" s="782"/>
      <c r="IR147" s="782"/>
      <c r="IS147" s="782"/>
      <c r="IT147" s="782"/>
      <c r="IU147" s="782"/>
      <c r="IV147" s="782"/>
      <c r="IW147" s="782"/>
      <c r="IX147" s="782"/>
      <c r="IY147" s="782"/>
    </row>
    <row r="148" spans="1:259">
      <c r="A148" s="762" t="s">
        <v>1043</v>
      </c>
      <c r="B148" s="843" t="s">
        <v>1113</v>
      </c>
      <c r="C148" s="844" t="s">
        <v>913</v>
      </c>
      <c r="D148" s="844" t="s">
        <v>1114</v>
      </c>
      <c r="E148" s="844">
        <v>4.32</v>
      </c>
      <c r="F148" s="844"/>
      <c r="G148" s="845">
        <v>0.3</v>
      </c>
      <c r="H148" s="798"/>
      <c r="I148" s="766">
        <v>0.7</v>
      </c>
      <c r="J148" s="766"/>
      <c r="K148" s="853"/>
      <c r="L148" s="765">
        <f t="shared" si="39"/>
        <v>3.024</v>
      </c>
      <c r="M148" s="854">
        <v>1</v>
      </c>
      <c r="N148" s="766">
        <f t="shared" si="40"/>
        <v>1.08</v>
      </c>
      <c r="O148" s="766"/>
      <c r="P148" s="767">
        <f t="shared" si="41"/>
        <v>1.161</v>
      </c>
      <c r="Q148" s="768">
        <f t="shared" si="42"/>
        <v>11.585000000000001</v>
      </c>
      <c r="R148" s="510">
        <v>2340000</v>
      </c>
      <c r="S148" s="769">
        <f t="shared" si="48"/>
        <v>27108900.000000004</v>
      </c>
      <c r="T148" s="770">
        <f t="shared" si="43"/>
        <v>103.56989999999999</v>
      </c>
      <c r="U148" s="770">
        <f t="shared" si="44"/>
        <v>21.548100000000002</v>
      </c>
      <c r="V148" s="770">
        <f t="shared" si="45"/>
        <v>37.535400000000003</v>
      </c>
      <c r="W148" s="770">
        <f t="shared" si="46"/>
        <v>162.6534</v>
      </c>
      <c r="X148" s="770">
        <f t="shared" si="47"/>
        <v>12.130559999999999</v>
      </c>
      <c r="Y148" s="781"/>
      <c r="Z148" s="781"/>
      <c r="AA148" s="831" t="s">
        <v>1061</v>
      </c>
      <c r="AB148" s="782"/>
      <c r="AC148" s="818"/>
      <c r="AD148" s="818"/>
      <c r="AE148" s="818"/>
      <c r="AF148" s="782"/>
      <c r="AG148" s="782"/>
      <c r="AH148" s="782"/>
      <c r="AI148" s="782"/>
      <c r="AJ148" s="782"/>
      <c r="AK148" s="782"/>
      <c r="AL148" s="782"/>
      <c r="AM148" s="782"/>
      <c r="AN148" s="782"/>
      <c r="AO148" s="782"/>
      <c r="AP148" s="782"/>
      <c r="AQ148" s="782"/>
      <c r="AR148" s="782"/>
      <c r="AS148" s="782"/>
      <c r="AT148" s="782"/>
      <c r="AU148" s="782"/>
      <c r="AV148" s="782"/>
      <c r="AW148" s="782"/>
      <c r="AX148" s="782"/>
      <c r="AY148" s="782"/>
      <c r="AZ148" s="782"/>
      <c r="BA148" s="782"/>
      <c r="BB148" s="782"/>
      <c r="BC148" s="782"/>
      <c r="BD148" s="782"/>
      <c r="BE148" s="782"/>
      <c r="BF148" s="782"/>
      <c r="BG148" s="782"/>
      <c r="BH148" s="782"/>
      <c r="BI148" s="782"/>
      <c r="BJ148" s="782"/>
      <c r="BK148" s="782"/>
      <c r="BL148" s="782"/>
      <c r="BM148" s="782"/>
      <c r="BN148" s="782"/>
      <c r="BO148" s="782"/>
      <c r="BP148" s="782"/>
      <c r="BQ148" s="782"/>
      <c r="BR148" s="782"/>
      <c r="BS148" s="782"/>
      <c r="BT148" s="782"/>
      <c r="BU148" s="782"/>
      <c r="BV148" s="782"/>
      <c r="BW148" s="782"/>
      <c r="BX148" s="782"/>
      <c r="BY148" s="782"/>
      <c r="BZ148" s="782"/>
      <c r="CA148" s="782"/>
      <c r="CB148" s="782"/>
      <c r="CC148" s="782"/>
      <c r="CD148" s="782"/>
      <c r="CE148" s="782"/>
      <c r="CF148" s="782"/>
      <c r="CG148" s="782"/>
      <c r="CH148" s="782"/>
      <c r="CI148" s="782"/>
      <c r="CJ148" s="782"/>
      <c r="CK148" s="782"/>
      <c r="CL148" s="782"/>
      <c r="CM148" s="782"/>
      <c r="CN148" s="782"/>
      <c r="CO148" s="782"/>
      <c r="CP148" s="782"/>
      <c r="CQ148" s="782"/>
      <c r="CR148" s="782"/>
      <c r="CS148" s="782"/>
      <c r="CT148" s="782"/>
      <c r="CU148" s="782"/>
      <c r="CV148" s="782"/>
      <c r="CW148" s="782"/>
      <c r="CX148" s="782"/>
      <c r="CY148" s="782"/>
      <c r="CZ148" s="782"/>
      <c r="DA148" s="782"/>
      <c r="DB148" s="782"/>
      <c r="DC148" s="782"/>
      <c r="DD148" s="782"/>
      <c r="DE148" s="782"/>
      <c r="DF148" s="782"/>
      <c r="DG148" s="782"/>
      <c r="DH148" s="782"/>
      <c r="DI148" s="782"/>
      <c r="DJ148" s="782"/>
      <c r="DK148" s="782"/>
      <c r="DL148" s="782"/>
      <c r="DM148" s="782"/>
      <c r="DN148" s="782"/>
      <c r="DO148" s="782"/>
      <c r="DP148" s="782"/>
      <c r="DQ148" s="782"/>
      <c r="DR148" s="782"/>
      <c r="DS148" s="782"/>
      <c r="DT148" s="782"/>
      <c r="DU148" s="782"/>
      <c r="DV148" s="782"/>
      <c r="DW148" s="782"/>
      <c r="DX148" s="782"/>
      <c r="DY148" s="782"/>
      <c r="DZ148" s="782"/>
      <c r="EA148" s="782"/>
      <c r="EB148" s="782"/>
      <c r="EC148" s="782"/>
      <c r="ED148" s="782"/>
      <c r="EE148" s="782"/>
      <c r="EF148" s="782"/>
      <c r="EG148" s="782"/>
      <c r="EH148" s="782"/>
      <c r="EI148" s="782"/>
      <c r="EJ148" s="782"/>
      <c r="EK148" s="782"/>
      <c r="EL148" s="782"/>
      <c r="EM148" s="782"/>
      <c r="EN148" s="782"/>
      <c r="EO148" s="782"/>
      <c r="EP148" s="782"/>
      <c r="EQ148" s="782"/>
      <c r="ER148" s="782"/>
      <c r="ES148" s="782"/>
      <c r="ET148" s="782"/>
      <c r="EU148" s="782"/>
      <c r="EV148" s="782"/>
      <c r="EW148" s="782"/>
      <c r="EX148" s="782"/>
      <c r="EY148" s="782"/>
      <c r="EZ148" s="782"/>
      <c r="FA148" s="782"/>
      <c r="FB148" s="782"/>
      <c r="FC148" s="782"/>
      <c r="FD148" s="782"/>
      <c r="FE148" s="782"/>
      <c r="FF148" s="782"/>
      <c r="FG148" s="782"/>
      <c r="FH148" s="782"/>
      <c r="FI148" s="782"/>
      <c r="FJ148" s="782"/>
      <c r="FK148" s="782"/>
      <c r="FL148" s="782"/>
      <c r="FM148" s="782"/>
      <c r="FN148" s="782"/>
      <c r="FO148" s="782"/>
      <c r="FP148" s="782"/>
      <c r="FQ148" s="782"/>
      <c r="FR148" s="782"/>
      <c r="FS148" s="782"/>
      <c r="FT148" s="782"/>
      <c r="FU148" s="782"/>
      <c r="FV148" s="782"/>
      <c r="FW148" s="782"/>
      <c r="FX148" s="782"/>
      <c r="FY148" s="782"/>
      <c r="FZ148" s="782"/>
      <c r="GA148" s="782"/>
      <c r="GB148" s="782"/>
      <c r="GC148" s="782"/>
      <c r="GD148" s="782"/>
      <c r="GE148" s="782"/>
      <c r="GF148" s="782"/>
      <c r="GG148" s="782"/>
      <c r="GH148" s="782"/>
      <c r="GI148" s="782"/>
      <c r="GJ148" s="782"/>
      <c r="GK148" s="782"/>
      <c r="GL148" s="782"/>
      <c r="GM148" s="782"/>
      <c r="GN148" s="782"/>
      <c r="GO148" s="782"/>
      <c r="GP148" s="782"/>
      <c r="GQ148" s="782"/>
      <c r="GR148" s="782"/>
      <c r="GS148" s="782"/>
      <c r="GT148" s="782"/>
      <c r="GU148" s="782"/>
      <c r="GV148" s="782"/>
      <c r="GW148" s="782"/>
      <c r="GX148" s="782"/>
      <c r="GY148" s="782"/>
      <c r="GZ148" s="782"/>
      <c r="HA148" s="782"/>
      <c r="HB148" s="782"/>
      <c r="HC148" s="782"/>
      <c r="HD148" s="782"/>
      <c r="HE148" s="782"/>
      <c r="HF148" s="782"/>
      <c r="HG148" s="782"/>
      <c r="HH148" s="782"/>
      <c r="HI148" s="782"/>
      <c r="HJ148" s="782"/>
      <c r="HK148" s="782"/>
      <c r="HL148" s="782"/>
      <c r="HM148" s="782"/>
      <c r="HN148" s="782"/>
      <c r="HO148" s="782"/>
      <c r="HP148" s="782"/>
      <c r="HQ148" s="782"/>
      <c r="HR148" s="782"/>
      <c r="HS148" s="782"/>
      <c r="HT148" s="782"/>
      <c r="HU148" s="782"/>
      <c r="HV148" s="782"/>
      <c r="HW148" s="782"/>
      <c r="HX148" s="782"/>
      <c r="HY148" s="782"/>
      <c r="HZ148" s="782"/>
      <c r="IA148" s="782"/>
      <c r="IB148" s="782"/>
      <c r="IC148" s="782"/>
      <c r="ID148" s="782"/>
      <c r="IE148" s="782"/>
      <c r="IF148" s="782"/>
      <c r="IG148" s="782"/>
      <c r="IH148" s="782"/>
      <c r="II148" s="782"/>
      <c r="IJ148" s="782"/>
      <c r="IK148" s="782"/>
      <c r="IL148" s="782"/>
      <c r="IM148" s="782"/>
      <c r="IN148" s="782"/>
      <c r="IO148" s="782"/>
      <c r="IP148" s="782"/>
      <c r="IQ148" s="782"/>
      <c r="IR148" s="782"/>
      <c r="IS148" s="782"/>
      <c r="IT148" s="782"/>
      <c r="IU148" s="782"/>
      <c r="IV148" s="782"/>
      <c r="IW148" s="782"/>
      <c r="IX148" s="782"/>
      <c r="IY148" s="782"/>
    </row>
    <row r="149" spans="1:259">
      <c r="A149" s="762" t="s">
        <v>1045</v>
      </c>
      <c r="B149" s="843" t="s">
        <v>1115</v>
      </c>
      <c r="C149" s="844" t="s">
        <v>913</v>
      </c>
      <c r="D149" s="844" t="s">
        <v>1092</v>
      </c>
      <c r="E149" s="844">
        <v>4.34</v>
      </c>
      <c r="F149" s="844">
        <v>0.2</v>
      </c>
      <c r="G149" s="845">
        <v>0.3</v>
      </c>
      <c r="H149" s="798"/>
      <c r="I149" s="766">
        <v>0.7</v>
      </c>
      <c r="J149" s="766"/>
      <c r="K149" s="853"/>
      <c r="L149" s="765">
        <f t="shared" si="39"/>
        <v>3.1779999999999999</v>
      </c>
      <c r="M149" s="854">
        <v>0.7</v>
      </c>
      <c r="N149" s="766">
        <f t="shared" si="40"/>
        <v>0.59020000000000006</v>
      </c>
      <c r="O149" s="766"/>
      <c r="P149" s="767">
        <f t="shared" si="41"/>
        <v>1.1029930000000001</v>
      </c>
      <c r="Q149" s="768">
        <f t="shared" si="42"/>
        <v>11.111192999999998</v>
      </c>
      <c r="R149" s="510">
        <v>2340000</v>
      </c>
      <c r="S149" s="769">
        <f t="shared" si="48"/>
        <v>26000191.619999997</v>
      </c>
      <c r="T149" s="770">
        <f t="shared" si="43"/>
        <v>99.334065419999973</v>
      </c>
      <c r="U149" s="770">
        <f t="shared" si="44"/>
        <v>20.666818979999999</v>
      </c>
      <c r="V149" s="770">
        <f t="shared" si="45"/>
        <v>36.000265319999997</v>
      </c>
      <c r="W149" s="770">
        <f t="shared" si="46"/>
        <v>156.00114971999997</v>
      </c>
      <c r="X149" s="770">
        <f t="shared" si="47"/>
        <v>12.186720000000001</v>
      </c>
      <c r="Y149" s="781"/>
      <c r="Z149" s="781"/>
      <c r="AA149" s="831" t="s">
        <v>1051</v>
      </c>
      <c r="AB149" s="782"/>
      <c r="AC149" s="818"/>
      <c r="AD149" s="818"/>
      <c r="AE149" s="818"/>
      <c r="AF149" s="782"/>
      <c r="AG149" s="782"/>
      <c r="AH149" s="782"/>
      <c r="AI149" s="782"/>
      <c r="AJ149" s="782"/>
      <c r="AK149" s="782"/>
      <c r="AL149" s="782"/>
      <c r="AM149" s="782"/>
      <c r="AN149" s="782"/>
      <c r="AO149" s="782"/>
      <c r="AP149" s="782"/>
      <c r="AQ149" s="782"/>
      <c r="AR149" s="782"/>
      <c r="AS149" s="782"/>
      <c r="AT149" s="782"/>
      <c r="AU149" s="782"/>
      <c r="AV149" s="782"/>
      <c r="AW149" s="782"/>
      <c r="AX149" s="782"/>
      <c r="AY149" s="782"/>
      <c r="AZ149" s="782"/>
      <c r="BA149" s="782"/>
      <c r="BB149" s="782"/>
      <c r="BC149" s="782"/>
      <c r="BD149" s="782"/>
      <c r="BE149" s="782"/>
      <c r="BF149" s="782"/>
      <c r="BG149" s="782"/>
      <c r="BH149" s="782"/>
      <c r="BI149" s="782"/>
      <c r="BJ149" s="782"/>
      <c r="BK149" s="782"/>
      <c r="BL149" s="782"/>
      <c r="BM149" s="782"/>
      <c r="BN149" s="782"/>
      <c r="BO149" s="782"/>
      <c r="BP149" s="782"/>
      <c r="BQ149" s="782"/>
      <c r="BR149" s="782"/>
      <c r="BS149" s="782"/>
      <c r="BT149" s="782"/>
      <c r="BU149" s="782"/>
      <c r="BV149" s="782"/>
      <c r="BW149" s="782"/>
      <c r="BX149" s="782"/>
      <c r="BY149" s="782"/>
      <c r="BZ149" s="782"/>
      <c r="CA149" s="782"/>
      <c r="CB149" s="782"/>
      <c r="CC149" s="782"/>
      <c r="CD149" s="782"/>
      <c r="CE149" s="782"/>
      <c r="CF149" s="782"/>
      <c r="CG149" s="782"/>
      <c r="CH149" s="782"/>
      <c r="CI149" s="782"/>
      <c r="CJ149" s="782"/>
      <c r="CK149" s="782"/>
      <c r="CL149" s="782"/>
      <c r="CM149" s="782"/>
      <c r="CN149" s="782"/>
      <c r="CO149" s="782"/>
      <c r="CP149" s="782"/>
      <c r="CQ149" s="782"/>
      <c r="CR149" s="782"/>
      <c r="CS149" s="782"/>
      <c r="CT149" s="782"/>
      <c r="CU149" s="782"/>
      <c r="CV149" s="782"/>
      <c r="CW149" s="782"/>
      <c r="CX149" s="782"/>
      <c r="CY149" s="782"/>
      <c r="CZ149" s="782"/>
      <c r="DA149" s="782"/>
      <c r="DB149" s="782"/>
      <c r="DC149" s="782"/>
      <c r="DD149" s="782"/>
      <c r="DE149" s="782"/>
      <c r="DF149" s="782"/>
      <c r="DG149" s="782"/>
      <c r="DH149" s="782"/>
      <c r="DI149" s="782"/>
      <c r="DJ149" s="782"/>
      <c r="DK149" s="782"/>
      <c r="DL149" s="782"/>
      <c r="DM149" s="782"/>
      <c r="DN149" s="782"/>
      <c r="DO149" s="782"/>
      <c r="DP149" s="782"/>
      <c r="DQ149" s="782"/>
      <c r="DR149" s="782"/>
      <c r="DS149" s="782"/>
      <c r="DT149" s="782"/>
      <c r="DU149" s="782"/>
      <c r="DV149" s="782"/>
      <c r="DW149" s="782"/>
      <c r="DX149" s="782"/>
      <c r="DY149" s="782"/>
      <c r="DZ149" s="782"/>
      <c r="EA149" s="782"/>
      <c r="EB149" s="782"/>
      <c r="EC149" s="782"/>
      <c r="ED149" s="782"/>
      <c r="EE149" s="782"/>
      <c r="EF149" s="782"/>
      <c r="EG149" s="782"/>
      <c r="EH149" s="782"/>
      <c r="EI149" s="782"/>
      <c r="EJ149" s="782"/>
      <c r="EK149" s="782"/>
      <c r="EL149" s="782"/>
      <c r="EM149" s="782"/>
      <c r="EN149" s="782"/>
      <c r="EO149" s="782"/>
      <c r="EP149" s="782"/>
      <c r="EQ149" s="782"/>
      <c r="ER149" s="782"/>
      <c r="ES149" s="782"/>
      <c r="ET149" s="782"/>
      <c r="EU149" s="782"/>
      <c r="EV149" s="782"/>
      <c r="EW149" s="782"/>
      <c r="EX149" s="782"/>
      <c r="EY149" s="782"/>
      <c r="EZ149" s="782"/>
      <c r="FA149" s="782"/>
      <c r="FB149" s="782"/>
      <c r="FC149" s="782"/>
      <c r="FD149" s="782"/>
      <c r="FE149" s="782"/>
      <c r="FF149" s="782"/>
      <c r="FG149" s="782"/>
      <c r="FH149" s="782"/>
      <c r="FI149" s="782"/>
      <c r="FJ149" s="782"/>
      <c r="FK149" s="782"/>
      <c r="FL149" s="782"/>
      <c r="FM149" s="782"/>
      <c r="FN149" s="782"/>
      <c r="FO149" s="782"/>
      <c r="FP149" s="782"/>
      <c r="FQ149" s="782"/>
      <c r="FR149" s="782"/>
      <c r="FS149" s="782"/>
      <c r="FT149" s="782"/>
      <c r="FU149" s="782"/>
      <c r="FV149" s="782"/>
      <c r="FW149" s="782"/>
      <c r="FX149" s="782"/>
      <c r="FY149" s="782"/>
      <c r="FZ149" s="782"/>
      <c r="GA149" s="782"/>
      <c r="GB149" s="782"/>
      <c r="GC149" s="782"/>
      <c r="GD149" s="782"/>
      <c r="GE149" s="782"/>
      <c r="GF149" s="782"/>
      <c r="GG149" s="782"/>
      <c r="GH149" s="782"/>
      <c r="GI149" s="782"/>
      <c r="GJ149" s="782"/>
      <c r="GK149" s="782"/>
      <c r="GL149" s="782"/>
      <c r="GM149" s="782"/>
      <c r="GN149" s="782"/>
      <c r="GO149" s="782"/>
      <c r="GP149" s="782"/>
      <c r="GQ149" s="782"/>
      <c r="GR149" s="782"/>
      <c r="GS149" s="782"/>
      <c r="GT149" s="782"/>
      <c r="GU149" s="782"/>
      <c r="GV149" s="782"/>
      <c r="GW149" s="782"/>
      <c r="GX149" s="782"/>
      <c r="GY149" s="782"/>
      <c r="GZ149" s="782"/>
      <c r="HA149" s="782"/>
      <c r="HB149" s="782"/>
      <c r="HC149" s="782"/>
      <c r="HD149" s="782"/>
      <c r="HE149" s="782"/>
      <c r="HF149" s="782"/>
      <c r="HG149" s="782"/>
      <c r="HH149" s="782"/>
      <c r="HI149" s="782"/>
      <c r="HJ149" s="782"/>
      <c r="HK149" s="782"/>
      <c r="HL149" s="782"/>
      <c r="HM149" s="782"/>
      <c r="HN149" s="782"/>
      <c r="HO149" s="782"/>
      <c r="HP149" s="782"/>
      <c r="HQ149" s="782"/>
      <c r="HR149" s="782"/>
      <c r="HS149" s="782"/>
      <c r="HT149" s="782"/>
      <c r="HU149" s="782"/>
      <c r="HV149" s="782"/>
      <c r="HW149" s="782"/>
      <c r="HX149" s="782"/>
      <c r="HY149" s="782"/>
      <c r="HZ149" s="782"/>
      <c r="IA149" s="782"/>
      <c r="IB149" s="782"/>
      <c r="IC149" s="782"/>
      <c r="ID149" s="782"/>
      <c r="IE149" s="782"/>
      <c r="IF149" s="782"/>
      <c r="IG149" s="782"/>
      <c r="IH149" s="782"/>
      <c r="II149" s="782"/>
      <c r="IJ149" s="782"/>
      <c r="IK149" s="782"/>
      <c r="IL149" s="782"/>
      <c r="IM149" s="782"/>
      <c r="IN149" s="782"/>
      <c r="IO149" s="782"/>
      <c r="IP149" s="782"/>
      <c r="IQ149" s="782"/>
      <c r="IR149" s="782"/>
      <c r="IS149" s="782"/>
      <c r="IT149" s="782"/>
      <c r="IU149" s="782"/>
      <c r="IV149" s="782"/>
      <c r="IW149" s="782"/>
      <c r="IX149" s="782"/>
      <c r="IY149" s="782"/>
    </row>
    <row r="150" spans="1:259">
      <c r="A150" s="762" t="s">
        <v>1047</v>
      </c>
      <c r="B150" s="792" t="s">
        <v>960</v>
      </c>
      <c r="C150" s="795" t="str">
        <f>C118</f>
        <v>GV</v>
      </c>
      <c r="D150" s="812"/>
      <c r="E150" s="831"/>
      <c r="F150" s="831"/>
      <c r="G150" s="845"/>
      <c r="H150" s="798"/>
      <c r="I150" s="766"/>
      <c r="J150" s="766"/>
      <c r="K150" s="799"/>
      <c r="L150" s="765"/>
      <c r="M150" s="831"/>
      <c r="N150" s="766"/>
      <c r="O150" s="766"/>
      <c r="P150" s="767"/>
      <c r="Q150" s="768">
        <f t="shared" si="42"/>
        <v>0</v>
      </c>
      <c r="R150" s="510">
        <v>2340000</v>
      </c>
      <c r="S150" s="769">
        <f t="shared" si="48"/>
        <v>0</v>
      </c>
      <c r="T150" s="770">
        <f t="shared" si="43"/>
        <v>0</v>
      </c>
      <c r="U150" s="770">
        <f t="shared" si="44"/>
        <v>0</v>
      </c>
      <c r="V150" s="770">
        <f t="shared" si="45"/>
        <v>0</v>
      </c>
      <c r="W150" s="770">
        <f t="shared" si="46"/>
        <v>0</v>
      </c>
      <c r="X150" s="770">
        <f t="shared" si="47"/>
        <v>0</v>
      </c>
      <c r="Y150" s="781"/>
      <c r="Z150" s="781"/>
      <c r="AA150" s="786"/>
      <c r="AB150" s="782"/>
      <c r="AC150" s="782"/>
      <c r="AD150" s="782"/>
      <c r="AE150" s="782"/>
      <c r="AF150" s="782"/>
      <c r="AG150" s="782"/>
      <c r="AH150" s="782"/>
      <c r="AI150" s="782"/>
      <c r="AJ150" s="782"/>
      <c r="AK150" s="782"/>
      <c r="AL150" s="782"/>
      <c r="AM150" s="782"/>
      <c r="AN150" s="782"/>
      <c r="AO150" s="782"/>
      <c r="AP150" s="782"/>
      <c r="AQ150" s="782"/>
      <c r="AR150" s="782"/>
      <c r="AS150" s="782"/>
      <c r="AT150" s="782"/>
      <c r="AU150" s="782"/>
      <c r="AV150" s="782"/>
      <c r="AW150" s="782"/>
      <c r="AX150" s="782"/>
      <c r="AY150" s="782"/>
      <c r="AZ150" s="782"/>
      <c r="BA150" s="782"/>
      <c r="BB150" s="782"/>
      <c r="BC150" s="782"/>
      <c r="BD150" s="782"/>
      <c r="BE150" s="782"/>
      <c r="BF150" s="782"/>
      <c r="BG150" s="782"/>
      <c r="BH150" s="782"/>
      <c r="BI150" s="782"/>
      <c r="BJ150" s="782"/>
      <c r="BK150" s="782"/>
      <c r="BL150" s="782"/>
      <c r="BM150" s="782"/>
      <c r="BN150" s="782"/>
      <c r="BO150" s="782"/>
      <c r="BP150" s="782"/>
      <c r="BQ150" s="782"/>
      <c r="BR150" s="782"/>
      <c r="BS150" s="782"/>
      <c r="BT150" s="782"/>
      <c r="BU150" s="782"/>
      <c r="BV150" s="782"/>
      <c r="BW150" s="782"/>
      <c r="BX150" s="782"/>
      <c r="BY150" s="782"/>
      <c r="BZ150" s="782"/>
      <c r="CA150" s="782"/>
      <c r="CB150" s="782"/>
      <c r="CC150" s="782"/>
      <c r="CD150" s="782"/>
      <c r="CE150" s="782"/>
      <c r="CF150" s="782"/>
      <c r="CG150" s="782"/>
      <c r="CH150" s="782"/>
      <c r="CI150" s="782"/>
      <c r="CJ150" s="782"/>
      <c r="CK150" s="782"/>
      <c r="CL150" s="782"/>
      <c r="CM150" s="782"/>
      <c r="CN150" s="782"/>
      <c r="CO150" s="782"/>
      <c r="CP150" s="782"/>
      <c r="CQ150" s="782"/>
      <c r="CR150" s="782"/>
      <c r="CS150" s="782"/>
      <c r="CT150" s="782"/>
      <c r="CU150" s="782"/>
      <c r="CV150" s="782"/>
      <c r="CW150" s="782"/>
      <c r="CX150" s="782"/>
      <c r="CY150" s="782"/>
      <c r="CZ150" s="782"/>
      <c r="DA150" s="782"/>
      <c r="DB150" s="782"/>
      <c r="DC150" s="782"/>
      <c r="DD150" s="782"/>
      <c r="DE150" s="782"/>
      <c r="DF150" s="782"/>
      <c r="DG150" s="782"/>
      <c r="DH150" s="782"/>
      <c r="DI150" s="782"/>
      <c r="DJ150" s="782"/>
      <c r="DK150" s="782"/>
      <c r="DL150" s="782"/>
      <c r="DM150" s="782"/>
      <c r="DN150" s="782"/>
      <c r="DO150" s="782"/>
      <c r="DP150" s="782"/>
      <c r="DQ150" s="782"/>
      <c r="DR150" s="782"/>
      <c r="DS150" s="782"/>
      <c r="DT150" s="782"/>
      <c r="DU150" s="782"/>
      <c r="DV150" s="782"/>
      <c r="DW150" s="782"/>
      <c r="DX150" s="782"/>
      <c r="DY150" s="782"/>
      <c r="DZ150" s="782"/>
      <c r="EA150" s="782"/>
      <c r="EB150" s="782"/>
      <c r="EC150" s="782"/>
      <c r="ED150" s="782"/>
      <c r="EE150" s="782"/>
      <c r="EF150" s="782"/>
      <c r="EG150" s="782"/>
      <c r="EH150" s="782"/>
      <c r="EI150" s="782"/>
      <c r="EJ150" s="782"/>
      <c r="EK150" s="782"/>
      <c r="EL150" s="782"/>
      <c r="EM150" s="782"/>
      <c r="EN150" s="782"/>
      <c r="EO150" s="782"/>
      <c r="EP150" s="782"/>
      <c r="EQ150" s="782"/>
      <c r="ER150" s="782"/>
      <c r="ES150" s="782"/>
      <c r="ET150" s="782"/>
      <c r="EU150" s="782"/>
      <c r="EV150" s="782"/>
      <c r="EW150" s="782"/>
      <c r="EX150" s="782"/>
      <c r="EY150" s="782"/>
      <c r="EZ150" s="782"/>
      <c r="FA150" s="782"/>
      <c r="FB150" s="782"/>
      <c r="FC150" s="782"/>
      <c r="FD150" s="782"/>
      <c r="FE150" s="782"/>
      <c r="FF150" s="782"/>
      <c r="FG150" s="782"/>
      <c r="FH150" s="782"/>
      <c r="FI150" s="782"/>
      <c r="FJ150" s="782"/>
      <c r="FK150" s="782"/>
      <c r="FL150" s="782"/>
      <c r="FM150" s="782"/>
      <c r="FN150" s="782"/>
      <c r="FO150" s="782"/>
      <c r="FP150" s="782"/>
      <c r="FQ150" s="782"/>
      <c r="FR150" s="782"/>
      <c r="FS150" s="782"/>
      <c r="FT150" s="782"/>
      <c r="FU150" s="782"/>
      <c r="FV150" s="782"/>
      <c r="FW150" s="782"/>
      <c r="FX150" s="782"/>
      <c r="FY150" s="782"/>
      <c r="FZ150" s="782"/>
      <c r="GA150" s="782"/>
      <c r="GB150" s="782"/>
      <c r="GC150" s="782"/>
      <c r="GD150" s="782"/>
      <c r="GE150" s="782"/>
      <c r="GF150" s="782"/>
      <c r="GG150" s="782"/>
      <c r="GH150" s="782"/>
      <c r="GI150" s="782"/>
      <c r="GJ150" s="782"/>
      <c r="GK150" s="782"/>
      <c r="GL150" s="782"/>
      <c r="GM150" s="782"/>
      <c r="GN150" s="782"/>
      <c r="GO150" s="782"/>
      <c r="GP150" s="782"/>
      <c r="GQ150" s="782"/>
      <c r="GR150" s="782"/>
      <c r="GS150" s="782"/>
      <c r="GT150" s="782"/>
      <c r="GU150" s="782"/>
      <c r="GV150" s="782"/>
      <c r="GW150" s="782"/>
      <c r="GX150" s="782"/>
      <c r="GY150" s="782"/>
      <c r="GZ150" s="782"/>
      <c r="HA150" s="782"/>
      <c r="HB150" s="782"/>
      <c r="HC150" s="782"/>
      <c r="HD150" s="782"/>
      <c r="HE150" s="782"/>
      <c r="HF150" s="782"/>
      <c r="HG150" s="782"/>
      <c r="HH150" s="782"/>
      <c r="HI150" s="782"/>
      <c r="HJ150" s="782"/>
      <c r="HK150" s="782"/>
      <c r="HL150" s="782"/>
      <c r="HM150" s="782"/>
      <c r="HN150" s="782"/>
      <c r="HO150" s="782"/>
      <c r="HP150" s="782"/>
      <c r="HQ150" s="782"/>
      <c r="HR150" s="782"/>
      <c r="HS150" s="782"/>
      <c r="HT150" s="782"/>
      <c r="HU150" s="782"/>
      <c r="HV150" s="782"/>
      <c r="HW150" s="782"/>
      <c r="HX150" s="782"/>
      <c r="HY150" s="782"/>
      <c r="HZ150" s="782"/>
      <c r="IA150" s="782"/>
      <c r="IB150" s="782"/>
      <c r="IC150" s="782"/>
      <c r="ID150" s="782"/>
      <c r="IE150" s="782"/>
      <c r="IF150" s="782"/>
      <c r="IG150" s="782"/>
      <c r="IH150" s="782"/>
      <c r="II150" s="782"/>
      <c r="IJ150" s="782"/>
      <c r="IK150" s="782"/>
      <c r="IL150" s="782"/>
      <c r="IM150" s="782"/>
      <c r="IN150" s="782"/>
      <c r="IO150" s="782"/>
      <c r="IP150" s="782"/>
      <c r="IQ150" s="782"/>
      <c r="IR150" s="782"/>
      <c r="IS150" s="782"/>
      <c r="IT150" s="782"/>
      <c r="IU150" s="782"/>
      <c r="IV150" s="782"/>
      <c r="IW150" s="782"/>
      <c r="IX150" s="782"/>
      <c r="IY150" s="782"/>
    </row>
    <row r="151" spans="1:259">
      <c r="A151" s="762" t="s">
        <v>1049</v>
      </c>
      <c r="B151" s="792" t="s">
        <v>1054</v>
      </c>
      <c r="C151" s="795" t="s">
        <v>935</v>
      </c>
      <c r="D151" s="824"/>
      <c r="E151" s="831"/>
      <c r="F151" s="797"/>
      <c r="G151" s="798"/>
      <c r="H151" s="798"/>
      <c r="I151" s="766"/>
      <c r="J151" s="766"/>
      <c r="K151" s="799"/>
      <c r="L151" s="765"/>
      <c r="M151" s="806"/>
      <c r="N151" s="766"/>
      <c r="O151" s="766"/>
      <c r="P151" s="767"/>
      <c r="Q151" s="768">
        <f>SUM(E151:P151)</f>
        <v>0</v>
      </c>
      <c r="R151" s="510">
        <v>2340000</v>
      </c>
      <c r="S151" s="769">
        <f t="shared" si="48"/>
        <v>0</v>
      </c>
      <c r="T151" s="770">
        <f t="shared" si="43"/>
        <v>0</v>
      </c>
      <c r="U151" s="770">
        <f t="shared" si="44"/>
        <v>0</v>
      </c>
      <c r="V151" s="770">
        <f t="shared" si="45"/>
        <v>0</v>
      </c>
      <c r="W151" s="770">
        <f t="shared" si="46"/>
        <v>0</v>
      </c>
      <c r="X151" s="770">
        <f t="shared" si="47"/>
        <v>0</v>
      </c>
      <c r="Y151" s="781"/>
      <c r="Z151" s="781"/>
      <c r="AA151" s="786"/>
      <c r="AB151" s="782"/>
      <c r="AC151" s="782"/>
      <c r="AD151" s="782"/>
      <c r="AE151" s="782"/>
      <c r="AF151" s="782"/>
      <c r="AG151" s="782"/>
      <c r="AH151" s="782"/>
      <c r="AI151" s="782"/>
      <c r="AJ151" s="782"/>
      <c r="AK151" s="782"/>
      <c r="AL151" s="782"/>
      <c r="AM151" s="782"/>
      <c r="AN151" s="782"/>
      <c r="AO151" s="782"/>
      <c r="AP151" s="782"/>
      <c r="AQ151" s="782"/>
      <c r="AR151" s="782"/>
      <c r="AS151" s="782"/>
      <c r="AT151" s="782"/>
      <c r="AU151" s="782"/>
      <c r="AV151" s="782"/>
      <c r="AW151" s="782"/>
      <c r="AX151" s="782"/>
      <c r="AY151" s="782"/>
      <c r="AZ151" s="782"/>
      <c r="BA151" s="782"/>
      <c r="BB151" s="782"/>
      <c r="BC151" s="782"/>
      <c r="BD151" s="782"/>
      <c r="BE151" s="782"/>
      <c r="BF151" s="782"/>
      <c r="BG151" s="782"/>
      <c r="BH151" s="782"/>
      <c r="BI151" s="782"/>
      <c r="BJ151" s="782"/>
      <c r="BK151" s="782"/>
      <c r="BL151" s="782"/>
      <c r="BM151" s="782"/>
      <c r="BN151" s="782"/>
      <c r="BO151" s="782"/>
      <c r="BP151" s="782"/>
      <c r="BQ151" s="782"/>
      <c r="BR151" s="782"/>
      <c r="BS151" s="782"/>
      <c r="BT151" s="782"/>
      <c r="BU151" s="782"/>
      <c r="BV151" s="782"/>
      <c r="BW151" s="782"/>
      <c r="BX151" s="782"/>
      <c r="BY151" s="782"/>
      <c r="BZ151" s="782"/>
      <c r="CA151" s="782"/>
      <c r="CB151" s="782"/>
      <c r="CC151" s="782"/>
      <c r="CD151" s="782"/>
      <c r="CE151" s="782"/>
      <c r="CF151" s="782"/>
      <c r="CG151" s="782"/>
      <c r="CH151" s="782"/>
      <c r="CI151" s="782"/>
      <c r="CJ151" s="782"/>
      <c r="CK151" s="782"/>
      <c r="CL151" s="782"/>
      <c r="CM151" s="782"/>
      <c r="CN151" s="782"/>
      <c r="CO151" s="782"/>
      <c r="CP151" s="782"/>
      <c r="CQ151" s="782"/>
      <c r="CR151" s="782"/>
      <c r="CS151" s="782"/>
      <c r="CT151" s="782"/>
      <c r="CU151" s="782"/>
      <c r="CV151" s="782"/>
      <c r="CW151" s="782"/>
      <c r="CX151" s="782"/>
      <c r="CY151" s="782"/>
      <c r="CZ151" s="782"/>
      <c r="DA151" s="782"/>
      <c r="DB151" s="782"/>
      <c r="DC151" s="782"/>
      <c r="DD151" s="782"/>
      <c r="DE151" s="782"/>
      <c r="DF151" s="782"/>
      <c r="DG151" s="782"/>
      <c r="DH151" s="782"/>
      <c r="DI151" s="782"/>
      <c r="DJ151" s="782"/>
      <c r="DK151" s="782"/>
      <c r="DL151" s="782"/>
      <c r="DM151" s="782"/>
      <c r="DN151" s="782"/>
      <c r="DO151" s="782"/>
      <c r="DP151" s="782"/>
      <c r="DQ151" s="782"/>
      <c r="DR151" s="782"/>
      <c r="DS151" s="782"/>
      <c r="DT151" s="782"/>
      <c r="DU151" s="782"/>
      <c r="DV151" s="782"/>
      <c r="DW151" s="782"/>
      <c r="DX151" s="782"/>
      <c r="DY151" s="782"/>
      <c r="DZ151" s="782"/>
      <c r="EA151" s="782"/>
      <c r="EB151" s="782"/>
      <c r="EC151" s="782"/>
      <c r="ED151" s="782"/>
      <c r="EE151" s="782"/>
      <c r="EF151" s="782"/>
      <c r="EG151" s="782"/>
      <c r="EH151" s="782"/>
      <c r="EI151" s="782"/>
      <c r="EJ151" s="782"/>
      <c r="EK151" s="782"/>
      <c r="EL151" s="782"/>
      <c r="EM151" s="782"/>
      <c r="EN151" s="782"/>
      <c r="EO151" s="782"/>
      <c r="EP151" s="782"/>
      <c r="EQ151" s="782"/>
      <c r="ER151" s="782"/>
      <c r="ES151" s="782"/>
      <c r="ET151" s="782"/>
      <c r="EU151" s="782"/>
      <c r="EV151" s="782"/>
      <c r="EW151" s="782"/>
      <c r="EX151" s="782"/>
      <c r="EY151" s="782"/>
      <c r="EZ151" s="782"/>
      <c r="FA151" s="782"/>
      <c r="FB151" s="782"/>
      <c r="FC151" s="782"/>
      <c r="FD151" s="782"/>
      <c r="FE151" s="782"/>
      <c r="FF151" s="782"/>
      <c r="FG151" s="782"/>
      <c r="FH151" s="782"/>
      <c r="FI151" s="782"/>
      <c r="FJ151" s="782"/>
      <c r="FK151" s="782"/>
      <c r="FL151" s="782"/>
      <c r="FM151" s="782"/>
      <c r="FN151" s="782"/>
      <c r="FO151" s="782"/>
      <c r="FP151" s="782"/>
      <c r="FQ151" s="782"/>
      <c r="FR151" s="782"/>
      <c r="FS151" s="782"/>
      <c r="FT151" s="782"/>
      <c r="FU151" s="782"/>
      <c r="FV151" s="782"/>
      <c r="FW151" s="782"/>
      <c r="FX151" s="782"/>
      <c r="FY151" s="782"/>
      <c r="FZ151" s="782"/>
      <c r="GA151" s="782"/>
      <c r="GB151" s="782"/>
      <c r="GC151" s="782"/>
      <c r="GD151" s="782"/>
      <c r="GE151" s="782"/>
      <c r="GF151" s="782"/>
      <c r="GG151" s="782"/>
      <c r="GH151" s="782"/>
      <c r="GI151" s="782"/>
      <c r="GJ151" s="782"/>
      <c r="GK151" s="782"/>
      <c r="GL151" s="782"/>
      <c r="GM151" s="782"/>
      <c r="GN151" s="782"/>
      <c r="GO151" s="782"/>
      <c r="GP151" s="782"/>
      <c r="GQ151" s="782"/>
      <c r="GR151" s="782"/>
      <c r="GS151" s="782"/>
      <c r="GT151" s="782"/>
      <c r="GU151" s="782"/>
      <c r="GV151" s="782"/>
      <c r="GW151" s="782"/>
      <c r="GX151" s="782"/>
      <c r="GY151" s="782"/>
      <c r="GZ151" s="782"/>
      <c r="HA151" s="782"/>
      <c r="HB151" s="782"/>
      <c r="HC151" s="782"/>
      <c r="HD151" s="782"/>
      <c r="HE151" s="782"/>
      <c r="HF151" s="782"/>
      <c r="HG151" s="782"/>
      <c r="HH151" s="782"/>
      <c r="HI151" s="782"/>
      <c r="HJ151" s="782"/>
      <c r="HK151" s="782"/>
      <c r="HL151" s="782"/>
      <c r="HM151" s="782"/>
      <c r="HN151" s="782"/>
      <c r="HO151" s="782"/>
      <c r="HP151" s="782"/>
      <c r="HQ151" s="782"/>
      <c r="HR151" s="782"/>
      <c r="HS151" s="782"/>
      <c r="HT151" s="782"/>
      <c r="HU151" s="782"/>
      <c r="HV151" s="782"/>
      <c r="HW151" s="782"/>
      <c r="HX151" s="782"/>
      <c r="HY151" s="782"/>
      <c r="HZ151" s="782"/>
      <c r="IA151" s="782"/>
      <c r="IB151" s="782"/>
      <c r="IC151" s="782"/>
      <c r="ID151" s="782"/>
      <c r="IE151" s="782"/>
      <c r="IF151" s="782"/>
      <c r="IG151" s="782"/>
      <c r="IH151" s="782"/>
      <c r="II151" s="782"/>
      <c r="IJ151" s="782"/>
      <c r="IK151" s="782"/>
      <c r="IL151" s="782"/>
      <c r="IM151" s="782"/>
      <c r="IN151" s="782"/>
      <c r="IO151" s="782"/>
      <c r="IP151" s="782"/>
      <c r="IQ151" s="782"/>
      <c r="IR151" s="782"/>
      <c r="IS151" s="782"/>
      <c r="IT151" s="782"/>
      <c r="IU151" s="782"/>
      <c r="IV151" s="782"/>
      <c r="IW151" s="782"/>
      <c r="IX151" s="782"/>
      <c r="IY151" s="782"/>
    </row>
    <row r="152" spans="1:259">
      <c r="A152" s="762" t="s">
        <v>1052</v>
      </c>
      <c r="B152" s="792" t="s">
        <v>1054</v>
      </c>
      <c r="C152" s="795" t="s">
        <v>935</v>
      </c>
      <c r="D152" s="833"/>
      <c r="E152" s="831"/>
      <c r="F152" s="841"/>
      <c r="G152" s="841"/>
      <c r="H152" s="841"/>
      <c r="I152" s="766"/>
      <c r="J152" s="767"/>
      <c r="K152" s="799"/>
      <c r="L152" s="767"/>
      <c r="M152" s="842"/>
      <c r="N152" s="766"/>
      <c r="O152" s="766"/>
      <c r="P152" s="767"/>
      <c r="Q152" s="768">
        <f>SUM(E152:P152)</f>
        <v>0</v>
      </c>
      <c r="R152" s="510">
        <v>2340000</v>
      </c>
      <c r="S152" s="769">
        <f t="shared" si="48"/>
        <v>0</v>
      </c>
      <c r="T152" s="770">
        <f t="shared" si="43"/>
        <v>0</v>
      </c>
      <c r="U152" s="770">
        <f t="shared" si="44"/>
        <v>0</v>
      </c>
      <c r="V152" s="770">
        <f t="shared" si="45"/>
        <v>0</v>
      </c>
      <c r="W152" s="770">
        <f t="shared" si="46"/>
        <v>0</v>
      </c>
      <c r="X152" s="770">
        <f t="shared" si="47"/>
        <v>0</v>
      </c>
      <c r="Y152" s="781"/>
      <c r="Z152" s="809"/>
      <c r="AA152" s="516"/>
      <c r="AB152" s="782"/>
      <c r="AC152" s="782"/>
      <c r="AD152" s="782"/>
      <c r="AE152" s="782"/>
      <c r="AF152" s="782"/>
      <c r="AG152" s="782"/>
      <c r="AH152" s="782"/>
      <c r="AI152" s="782"/>
      <c r="AJ152" s="782"/>
      <c r="AK152" s="782"/>
      <c r="AL152" s="782"/>
      <c r="AM152" s="782"/>
      <c r="AN152" s="782"/>
      <c r="AO152" s="782"/>
      <c r="AP152" s="782"/>
      <c r="AQ152" s="782"/>
      <c r="AR152" s="782"/>
      <c r="AS152" s="782"/>
      <c r="AT152" s="782"/>
      <c r="AU152" s="782"/>
      <c r="AV152" s="782"/>
      <c r="AW152" s="782"/>
      <c r="AX152" s="782"/>
      <c r="AY152" s="782"/>
      <c r="AZ152" s="782"/>
      <c r="BA152" s="782"/>
      <c r="BB152" s="782"/>
      <c r="BC152" s="782"/>
      <c r="BD152" s="782"/>
      <c r="BE152" s="782"/>
      <c r="BF152" s="782"/>
      <c r="BG152" s="782"/>
      <c r="BH152" s="782"/>
      <c r="BI152" s="782"/>
      <c r="BJ152" s="782"/>
      <c r="BK152" s="782"/>
      <c r="BL152" s="782"/>
      <c r="BM152" s="782"/>
      <c r="BN152" s="782"/>
      <c r="BO152" s="782"/>
      <c r="BP152" s="782"/>
      <c r="BQ152" s="782"/>
      <c r="BR152" s="782"/>
      <c r="BS152" s="782"/>
      <c r="BT152" s="782"/>
      <c r="BU152" s="782"/>
      <c r="BV152" s="782"/>
      <c r="BW152" s="782"/>
      <c r="BX152" s="782"/>
      <c r="BY152" s="782"/>
      <c r="BZ152" s="782"/>
      <c r="CA152" s="782"/>
      <c r="CB152" s="782"/>
      <c r="CC152" s="782"/>
      <c r="CD152" s="782"/>
      <c r="CE152" s="782"/>
      <c r="CF152" s="782"/>
      <c r="CG152" s="782"/>
      <c r="CH152" s="782"/>
      <c r="CI152" s="782"/>
      <c r="CJ152" s="782"/>
      <c r="CK152" s="782"/>
      <c r="CL152" s="782"/>
      <c r="CM152" s="782"/>
      <c r="CN152" s="782"/>
      <c r="CO152" s="782"/>
      <c r="CP152" s="782"/>
      <c r="CQ152" s="782"/>
      <c r="CR152" s="782"/>
      <c r="CS152" s="782"/>
      <c r="CT152" s="782"/>
      <c r="CU152" s="782"/>
      <c r="CV152" s="782"/>
      <c r="CW152" s="782"/>
      <c r="CX152" s="782"/>
      <c r="CY152" s="782"/>
      <c r="CZ152" s="782"/>
      <c r="DA152" s="782"/>
      <c r="DB152" s="782"/>
      <c r="DC152" s="782"/>
      <c r="DD152" s="782"/>
      <c r="DE152" s="782"/>
      <c r="DF152" s="782"/>
      <c r="DG152" s="782"/>
      <c r="DH152" s="782"/>
      <c r="DI152" s="782"/>
      <c r="DJ152" s="782"/>
      <c r="DK152" s="782"/>
      <c r="DL152" s="782"/>
      <c r="DM152" s="782"/>
      <c r="DN152" s="782"/>
      <c r="DO152" s="782"/>
      <c r="DP152" s="782"/>
      <c r="DQ152" s="782"/>
      <c r="DR152" s="782"/>
      <c r="DS152" s="782"/>
      <c r="DT152" s="782"/>
      <c r="DU152" s="782"/>
      <c r="DV152" s="782"/>
      <c r="DW152" s="782"/>
      <c r="DX152" s="782"/>
      <c r="DY152" s="782"/>
      <c r="DZ152" s="782"/>
      <c r="EA152" s="782"/>
      <c r="EB152" s="782"/>
      <c r="EC152" s="782"/>
      <c r="ED152" s="782"/>
      <c r="EE152" s="782"/>
      <c r="EF152" s="782"/>
      <c r="EG152" s="782"/>
      <c r="EH152" s="782"/>
      <c r="EI152" s="782"/>
      <c r="EJ152" s="782"/>
      <c r="EK152" s="782"/>
      <c r="EL152" s="782"/>
      <c r="EM152" s="782"/>
      <c r="EN152" s="782"/>
      <c r="EO152" s="782"/>
      <c r="EP152" s="782"/>
      <c r="EQ152" s="782"/>
      <c r="ER152" s="782"/>
      <c r="ES152" s="782"/>
      <c r="ET152" s="782"/>
      <c r="EU152" s="782"/>
      <c r="EV152" s="782"/>
      <c r="EW152" s="782"/>
      <c r="EX152" s="782"/>
      <c r="EY152" s="782"/>
      <c r="EZ152" s="782"/>
      <c r="FA152" s="782"/>
      <c r="FB152" s="782"/>
      <c r="FC152" s="782"/>
      <c r="FD152" s="782"/>
      <c r="FE152" s="782"/>
      <c r="FF152" s="782"/>
      <c r="FG152" s="782"/>
      <c r="FH152" s="782"/>
      <c r="FI152" s="782"/>
      <c r="FJ152" s="782"/>
      <c r="FK152" s="782"/>
      <c r="FL152" s="782"/>
      <c r="FM152" s="782"/>
      <c r="FN152" s="782"/>
      <c r="FO152" s="782"/>
      <c r="FP152" s="782"/>
      <c r="FQ152" s="782"/>
      <c r="FR152" s="782"/>
      <c r="FS152" s="782"/>
      <c r="FT152" s="782"/>
      <c r="FU152" s="782"/>
      <c r="FV152" s="782"/>
      <c r="FW152" s="782"/>
      <c r="FX152" s="782"/>
      <c r="FY152" s="782"/>
      <c r="FZ152" s="782"/>
      <c r="GA152" s="782"/>
      <c r="GB152" s="782"/>
      <c r="GC152" s="782"/>
      <c r="GD152" s="782"/>
      <c r="GE152" s="782"/>
      <c r="GF152" s="782"/>
      <c r="GG152" s="782"/>
      <c r="GH152" s="782"/>
      <c r="GI152" s="782"/>
      <c r="GJ152" s="782"/>
      <c r="GK152" s="782"/>
      <c r="GL152" s="782"/>
      <c r="GM152" s="782"/>
      <c r="GN152" s="782"/>
      <c r="GO152" s="782"/>
      <c r="GP152" s="782"/>
      <c r="GQ152" s="782"/>
      <c r="GR152" s="782"/>
      <c r="GS152" s="782"/>
      <c r="GT152" s="782"/>
      <c r="GU152" s="782"/>
      <c r="GV152" s="782"/>
      <c r="GW152" s="782"/>
      <c r="GX152" s="782"/>
      <c r="GY152" s="782"/>
      <c r="GZ152" s="782"/>
      <c r="HA152" s="782"/>
      <c r="HB152" s="782"/>
      <c r="HC152" s="782"/>
      <c r="HD152" s="782"/>
      <c r="HE152" s="782"/>
      <c r="HF152" s="782"/>
      <c r="HG152" s="782"/>
      <c r="HH152" s="782"/>
      <c r="HI152" s="782"/>
      <c r="HJ152" s="782"/>
      <c r="HK152" s="782"/>
      <c r="HL152" s="782"/>
      <c r="HM152" s="782"/>
      <c r="HN152" s="782"/>
      <c r="HO152" s="782"/>
      <c r="HP152" s="782"/>
      <c r="HQ152" s="782"/>
      <c r="HR152" s="782"/>
      <c r="HS152" s="782"/>
      <c r="HT152" s="782"/>
      <c r="HU152" s="782"/>
      <c r="HV152" s="782"/>
      <c r="HW152" s="782"/>
      <c r="HX152" s="782"/>
      <c r="HY152" s="782"/>
      <c r="HZ152" s="782"/>
      <c r="IA152" s="782"/>
      <c r="IB152" s="782"/>
      <c r="IC152" s="782"/>
      <c r="ID152" s="782"/>
      <c r="IE152" s="782"/>
      <c r="IF152" s="782"/>
      <c r="IG152" s="782"/>
      <c r="IH152" s="782"/>
      <c r="II152" s="782"/>
      <c r="IJ152" s="782"/>
      <c r="IK152" s="782"/>
      <c r="IL152" s="782"/>
      <c r="IM152" s="782"/>
      <c r="IN152" s="782"/>
      <c r="IO152" s="782"/>
      <c r="IP152" s="782"/>
      <c r="IQ152" s="782"/>
      <c r="IR152" s="782"/>
      <c r="IS152" s="782"/>
      <c r="IT152" s="782"/>
      <c r="IU152" s="782"/>
      <c r="IV152" s="782"/>
      <c r="IW152" s="782"/>
      <c r="IX152" s="782"/>
      <c r="IY152" s="782"/>
    </row>
    <row r="153" spans="1:259">
      <c r="A153" s="762" t="s">
        <v>1053</v>
      </c>
      <c r="B153" s="792" t="s">
        <v>1054</v>
      </c>
      <c r="C153" s="795" t="s">
        <v>935</v>
      </c>
      <c r="D153" s="855"/>
      <c r="E153" s="831"/>
      <c r="F153" s="841"/>
      <c r="G153" s="841"/>
      <c r="H153" s="841"/>
      <c r="I153" s="766"/>
      <c r="J153" s="767"/>
      <c r="K153" s="799"/>
      <c r="L153" s="767"/>
      <c r="M153" s="842"/>
      <c r="N153" s="766"/>
      <c r="O153" s="766"/>
      <c r="P153" s="767"/>
      <c r="Q153" s="768">
        <f>SUM(E153:P153)</f>
        <v>0</v>
      </c>
      <c r="R153" s="510">
        <v>2340000</v>
      </c>
      <c r="S153" s="769">
        <f t="shared" si="48"/>
        <v>0</v>
      </c>
      <c r="T153" s="770">
        <f t="shared" si="43"/>
        <v>0</v>
      </c>
      <c r="U153" s="770">
        <f t="shared" si="44"/>
        <v>0</v>
      </c>
      <c r="V153" s="770">
        <f t="shared" si="45"/>
        <v>0</v>
      </c>
      <c r="W153" s="770">
        <f t="shared" si="46"/>
        <v>0</v>
      </c>
      <c r="X153" s="770">
        <f t="shared" si="47"/>
        <v>0</v>
      </c>
      <c r="Y153" s="781"/>
      <c r="Z153" s="809"/>
      <c r="AA153" s="516"/>
      <c r="AB153" s="782"/>
      <c r="AC153" s="782"/>
      <c r="AD153" s="782"/>
      <c r="AE153" s="782"/>
      <c r="AF153" s="782"/>
      <c r="AG153" s="782"/>
      <c r="AH153" s="782"/>
      <c r="AI153" s="782"/>
      <c r="AJ153" s="782"/>
      <c r="AK153" s="782"/>
      <c r="AL153" s="782"/>
      <c r="AM153" s="782"/>
      <c r="AN153" s="782"/>
      <c r="AO153" s="782"/>
      <c r="AP153" s="782"/>
      <c r="AQ153" s="782"/>
      <c r="AR153" s="782"/>
      <c r="AS153" s="782"/>
      <c r="AT153" s="782"/>
      <c r="AU153" s="782"/>
      <c r="AV153" s="782"/>
      <c r="AW153" s="782"/>
      <c r="AX153" s="782"/>
      <c r="AY153" s="782"/>
      <c r="AZ153" s="782"/>
      <c r="BA153" s="782"/>
      <c r="BB153" s="782"/>
      <c r="BC153" s="782"/>
      <c r="BD153" s="782"/>
      <c r="BE153" s="782"/>
      <c r="BF153" s="782"/>
      <c r="BG153" s="782"/>
      <c r="BH153" s="782"/>
      <c r="BI153" s="782"/>
      <c r="BJ153" s="782"/>
      <c r="BK153" s="782"/>
      <c r="BL153" s="782"/>
      <c r="BM153" s="782"/>
      <c r="BN153" s="782"/>
      <c r="BO153" s="782"/>
      <c r="BP153" s="782"/>
      <c r="BQ153" s="782"/>
      <c r="BR153" s="782"/>
      <c r="BS153" s="782"/>
      <c r="BT153" s="782"/>
      <c r="BU153" s="782"/>
      <c r="BV153" s="782"/>
      <c r="BW153" s="782"/>
      <c r="BX153" s="782"/>
      <c r="BY153" s="782"/>
      <c r="BZ153" s="782"/>
      <c r="CA153" s="782"/>
      <c r="CB153" s="782"/>
      <c r="CC153" s="782"/>
      <c r="CD153" s="782"/>
      <c r="CE153" s="782"/>
      <c r="CF153" s="782"/>
      <c r="CG153" s="782"/>
      <c r="CH153" s="782"/>
      <c r="CI153" s="782"/>
      <c r="CJ153" s="782"/>
      <c r="CK153" s="782"/>
      <c r="CL153" s="782"/>
      <c r="CM153" s="782"/>
      <c r="CN153" s="782"/>
      <c r="CO153" s="782"/>
      <c r="CP153" s="782"/>
      <c r="CQ153" s="782"/>
      <c r="CR153" s="782"/>
      <c r="CS153" s="782"/>
      <c r="CT153" s="782"/>
      <c r="CU153" s="782"/>
      <c r="CV153" s="782"/>
      <c r="CW153" s="782"/>
      <c r="CX153" s="782"/>
      <c r="CY153" s="782"/>
      <c r="CZ153" s="782"/>
      <c r="DA153" s="782"/>
      <c r="DB153" s="782"/>
      <c r="DC153" s="782"/>
      <c r="DD153" s="782"/>
      <c r="DE153" s="782"/>
      <c r="DF153" s="782"/>
      <c r="DG153" s="782"/>
      <c r="DH153" s="782"/>
      <c r="DI153" s="782"/>
      <c r="DJ153" s="782"/>
      <c r="DK153" s="782"/>
      <c r="DL153" s="782"/>
      <c r="DM153" s="782"/>
      <c r="DN153" s="782"/>
      <c r="DO153" s="782"/>
      <c r="DP153" s="782"/>
      <c r="DQ153" s="782"/>
      <c r="DR153" s="782"/>
      <c r="DS153" s="782"/>
      <c r="DT153" s="782"/>
      <c r="DU153" s="782"/>
      <c r="DV153" s="782"/>
      <c r="DW153" s="782"/>
      <c r="DX153" s="782"/>
      <c r="DY153" s="782"/>
      <c r="DZ153" s="782"/>
      <c r="EA153" s="782"/>
      <c r="EB153" s="782"/>
      <c r="EC153" s="782"/>
      <c r="ED153" s="782"/>
      <c r="EE153" s="782"/>
      <c r="EF153" s="782"/>
      <c r="EG153" s="782"/>
      <c r="EH153" s="782"/>
      <c r="EI153" s="782"/>
      <c r="EJ153" s="782"/>
      <c r="EK153" s="782"/>
      <c r="EL153" s="782"/>
      <c r="EM153" s="782"/>
      <c r="EN153" s="782"/>
      <c r="EO153" s="782"/>
      <c r="EP153" s="782"/>
      <c r="EQ153" s="782"/>
      <c r="ER153" s="782"/>
      <c r="ES153" s="782"/>
      <c r="ET153" s="782"/>
      <c r="EU153" s="782"/>
      <c r="EV153" s="782"/>
      <c r="EW153" s="782"/>
      <c r="EX153" s="782"/>
      <c r="EY153" s="782"/>
      <c r="EZ153" s="782"/>
      <c r="FA153" s="782"/>
      <c r="FB153" s="782"/>
      <c r="FC153" s="782"/>
      <c r="FD153" s="782"/>
      <c r="FE153" s="782"/>
      <c r="FF153" s="782"/>
      <c r="FG153" s="782"/>
      <c r="FH153" s="782"/>
      <c r="FI153" s="782"/>
      <c r="FJ153" s="782"/>
      <c r="FK153" s="782"/>
      <c r="FL153" s="782"/>
      <c r="FM153" s="782"/>
      <c r="FN153" s="782"/>
      <c r="FO153" s="782"/>
      <c r="FP153" s="782"/>
      <c r="FQ153" s="782"/>
      <c r="FR153" s="782"/>
      <c r="FS153" s="782"/>
      <c r="FT153" s="782"/>
      <c r="FU153" s="782"/>
      <c r="FV153" s="782"/>
      <c r="FW153" s="782"/>
      <c r="FX153" s="782"/>
      <c r="FY153" s="782"/>
      <c r="FZ153" s="782"/>
      <c r="GA153" s="782"/>
      <c r="GB153" s="782"/>
      <c r="GC153" s="782"/>
      <c r="GD153" s="782"/>
      <c r="GE153" s="782"/>
      <c r="GF153" s="782"/>
      <c r="GG153" s="782"/>
      <c r="GH153" s="782"/>
      <c r="GI153" s="782"/>
      <c r="GJ153" s="782"/>
      <c r="GK153" s="782"/>
      <c r="GL153" s="782"/>
      <c r="GM153" s="782"/>
      <c r="GN153" s="782"/>
      <c r="GO153" s="782"/>
      <c r="GP153" s="782"/>
      <c r="GQ153" s="782"/>
      <c r="GR153" s="782"/>
      <c r="GS153" s="782"/>
      <c r="GT153" s="782"/>
      <c r="GU153" s="782"/>
      <c r="GV153" s="782"/>
      <c r="GW153" s="782"/>
      <c r="GX153" s="782"/>
      <c r="GY153" s="782"/>
      <c r="GZ153" s="782"/>
      <c r="HA153" s="782"/>
      <c r="HB153" s="782"/>
      <c r="HC153" s="782"/>
      <c r="HD153" s="782"/>
      <c r="HE153" s="782"/>
      <c r="HF153" s="782"/>
      <c r="HG153" s="782"/>
      <c r="HH153" s="782"/>
      <c r="HI153" s="782"/>
      <c r="HJ153" s="782"/>
      <c r="HK153" s="782"/>
      <c r="HL153" s="782"/>
      <c r="HM153" s="782"/>
      <c r="HN153" s="782"/>
      <c r="HO153" s="782"/>
      <c r="HP153" s="782"/>
      <c r="HQ153" s="782"/>
      <c r="HR153" s="782"/>
      <c r="HS153" s="782"/>
      <c r="HT153" s="782"/>
      <c r="HU153" s="782"/>
      <c r="HV153" s="782"/>
      <c r="HW153" s="782"/>
      <c r="HX153" s="782"/>
      <c r="HY153" s="782"/>
      <c r="HZ153" s="782"/>
      <c r="IA153" s="782"/>
      <c r="IB153" s="782"/>
      <c r="IC153" s="782"/>
      <c r="ID153" s="782"/>
      <c r="IE153" s="782"/>
      <c r="IF153" s="782"/>
      <c r="IG153" s="782"/>
      <c r="IH153" s="782"/>
      <c r="II153" s="782"/>
      <c r="IJ153" s="782"/>
      <c r="IK153" s="782"/>
      <c r="IL153" s="782"/>
      <c r="IM153" s="782"/>
      <c r="IN153" s="782"/>
      <c r="IO153" s="782"/>
      <c r="IP153" s="782"/>
      <c r="IQ153" s="782"/>
      <c r="IR153" s="782"/>
      <c r="IS153" s="782"/>
      <c r="IT153" s="782"/>
      <c r="IU153" s="782"/>
      <c r="IV153" s="782"/>
      <c r="IW153" s="782"/>
      <c r="IX153" s="782"/>
      <c r="IY153" s="782"/>
    </row>
    <row r="154" spans="1:259">
      <c r="A154" s="1419" t="s">
        <v>653</v>
      </c>
      <c r="B154" s="1420"/>
      <c r="C154" s="1420"/>
      <c r="D154" s="856"/>
      <c r="E154" s="758">
        <f>E105+E55+E32+E9</f>
        <v>443.01</v>
      </c>
      <c r="F154" s="758">
        <f t="shared" ref="F154:Q154" si="49">F105+F55+F32+F9</f>
        <v>9.1499999999999986</v>
      </c>
      <c r="G154" s="758">
        <f t="shared" si="49"/>
        <v>27.700000000000017</v>
      </c>
      <c r="H154" s="758">
        <f t="shared" si="49"/>
        <v>0.48719999999999991</v>
      </c>
      <c r="I154" s="758">
        <f t="shared" si="49"/>
        <v>91.699999999999946</v>
      </c>
      <c r="J154" s="758">
        <f t="shared" si="49"/>
        <v>0</v>
      </c>
      <c r="K154" s="758">
        <f t="shared" si="49"/>
        <v>33.669999999999995</v>
      </c>
      <c r="L154" s="758">
        <f t="shared" si="49"/>
        <v>296.81004000000001</v>
      </c>
      <c r="M154" s="758">
        <f t="shared" si="49"/>
        <v>87.299999999999983</v>
      </c>
      <c r="N154" s="758">
        <f t="shared" si="49"/>
        <v>56.368059999999993</v>
      </c>
      <c r="O154" s="758">
        <f t="shared" si="49"/>
        <v>0.2</v>
      </c>
      <c r="P154" s="758">
        <f t="shared" si="49"/>
        <v>109.43828090000004</v>
      </c>
      <c r="Q154" s="758">
        <f t="shared" si="49"/>
        <v>1155.8335808999998</v>
      </c>
      <c r="R154" s="857"/>
      <c r="S154" s="497">
        <f t="shared" ref="S154:Y154" si="50">S105+S55+S32+S9</f>
        <v>2704650579.3059998</v>
      </c>
      <c r="T154" s="858">
        <f t="shared" si="50"/>
        <v>10333.152213246</v>
      </c>
      <c r="U154" s="858">
        <f t="shared" si="50"/>
        <v>2149.8504604740001</v>
      </c>
      <c r="V154" s="858">
        <f t="shared" si="50"/>
        <v>3744.9008021160012</v>
      </c>
      <c r="W154" s="858">
        <f t="shared" si="50"/>
        <v>16227.903475836001</v>
      </c>
      <c r="X154" s="858">
        <f t="shared" si="50"/>
        <v>1243.97208</v>
      </c>
      <c r="Y154" s="858">
        <f t="shared" si="50"/>
        <v>15645.963475836003</v>
      </c>
      <c r="Z154" s="1166">
        <f>W154-Y154</f>
        <v>581.93999999999869</v>
      </c>
      <c r="AA154" s="859">
        <f>SUM(AA14:AA17)</f>
        <v>0.4</v>
      </c>
      <c r="AB154" s="761">
        <f>SUM(AB9:AB153)</f>
        <v>1662.6859839999997</v>
      </c>
      <c r="AC154" s="761">
        <f>SUM(AC9:AC153)</f>
        <v>852.68698400000005</v>
      </c>
      <c r="AD154" s="761">
        <f>SUM(AD9:AD153)</f>
        <v>809.99900000000002</v>
      </c>
      <c r="AE154" s="761">
        <f>SUM(AE9:AE153)</f>
        <v>1214.99352</v>
      </c>
      <c r="AF154" s="761">
        <f>SUM(AF9:AF153)</f>
        <v>9.9990000000000006</v>
      </c>
      <c r="AG154" s="761"/>
      <c r="AH154" s="761"/>
      <c r="AI154" s="761"/>
      <c r="AJ154" s="761"/>
      <c r="AK154" s="761"/>
      <c r="AL154" s="761"/>
      <c r="AM154" s="761"/>
      <c r="AN154" s="761"/>
      <c r="AO154" s="761"/>
      <c r="AP154" s="761"/>
      <c r="AQ154" s="761"/>
      <c r="AR154" s="761"/>
      <c r="AS154" s="761"/>
      <c r="AT154" s="761"/>
      <c r="AU154" s="761"/>
      <c r="AV154" s="761"/>
      <c r="AW154" s="761"/>
      <c r="AX154" s="761"/>
      <c r="AY154" s="761"/>
      <c r="AZ154" s="761"/>
      <c r="BA154" s="761"/>
      <c r="BB154" s="761"/>
      <c r="BC154" s="761"/>
      <c r="BD154" s="761"/>
      <c r="BE154" s="761"/>
      <c r="BF154" s="761"/>
      <c r="BG154" s="761"/>
      <c r="BH154" s="761"/>
      <c r="BI154" s="761"/>
      <c r="BJ154" s="761"/>
      <c r="BK154" s="761"/>
      <c r="BL154" s="761"/>
      <c r="BM154" s="761"/>
      <c r="BN154" s="761"/>
      <c r="BO154" s="761"/>
      <c r="BP154" s="761"/>
      <c r="BQ154" s="761"/>
      <c r="BR154" s="761"/>
      <c r="BS154" s="761"/>
      <c r="BT154" s="761"/>
      <c r="BU154" s="761"/>
      <c r="BV154" s="761"/>
      <c r="BW154" s="761"/>
      <c r="BX154" s="761"/>
      <c r="BY154" s="761"/>
      <c r="BZ154" s="761"/>
      <c r="CA154" s="761"/>
      <c r="CB154" s="761"/>
      <c r="CC154" s="761"/>
      <c r="CD154" s="761"/>
      <c r="CE154" s="761"/>
      <c r="CF154" s="761"/>
      <c r="CG154" s="761"/>
      <c r="CH154" s="761"/>
      <c r="CI154" s="761"/>
      <c r="CJ154" s="761"/>
      <c r="CK154" s="761"/>
      <c r="CL154" s="761"/>
      <c r="CM154" s="761"/>
      <c r="CN154" s="761"/>
      <c r="CO154" s="761"/>
      <c r="CP154" s="761"/>
      <c r="CQ154" s="761"/>
      <c r="CR154" s="761"/>
      <c r="CS154" s="761"/>
      <c r="CT154" s="761"/>
      <c r="CU154" s="761"/>
      <c r="CV154" s="761"/>
      <c r="CW154" s="761"/>
      <c r="CX154" s="761"/>
      <c r="CY154" s="761"/>
      <c r="CZ154" s="761"/>
      <c r="DA154" s="761"/>
      <c r="DB154" s="761"/>
      <c r="DC154" s="761"/>
      <c r="DD154" s="761"/>
      <c r="DE154" s="761"/>
      <c r="DF154" s="761"/>
      <c r="DG154" s="761"/>
      <c r="DH154" s="761"/>
      <c r="DI154" s="761"/>
      <c r="DJ154" s="761"/>
      <c r="DK154" s="761"/>
      <c r="DL154" s="761"/>
      <c r="DM154" s="761"/>
      <c r="DN154" s="761"/>
      <c r="DO154" s="761"/>
      <c r="DP154" s="761"/>
      <c r="DQ154" s="761"/>
      <c r="DR154" s="761"/>
      <c r="DS154" s="761"/>
      <c r="DT154" s="761"/>
      <c r="DU154" s="761"/>
      <c r="DV154" s="761"/>
      <c r="DW154" s="761"/>
      <c r="DX154" s="761"/>
      <c r="DY154" s="761"/>
      <c r="DZ154" s="761"/>
      <c r="EA154" s="761"/>
      <c r="EB154" s="761"/>
      <c r="EC154" s="761"/>
      <c r="ED154" s="761"/>
      <c r="EE154" s="761"/>
      <c r="EF154" s="761"/>
      <c r="EG154" s="761"/>
      <c r="EH154" s="761"/>
      <c r="EI154" s="761"/>
      <c r="EJ154" s="761"/>
      <c r="EK154" s="761"/>
      <c r="EL154" s="761"/>
      <c r="EM154" s="761"/>
      <c r="EN154" s="761"/>
      <c r="EO154" s="761"/>
      <c r="EP154" s="761"/>
      <c r="EQ154" s="761"/>
      <c r="ER154" s="761"/>
      <c r="ES154" s="761"/>
      <c r="ET154" s="761"/>
      <c r="EU154" s="761"/>
      <c r="EV154" s="761"/>
      <c r="EW154" s="761"/>
      <c r="EX154" s="761"/>
      <c r="EY154" s="761"/>
      <c r="EZ154" s="761"/>
      <c r="FA154" s="761"/>
      <c r="FB154" s="761"/>
      <c r="FC154" s="761"/>
      <c r="FD154" s="761"/>
      <c r="FE154" s="761"/>
      <c r="FF154" s="761"/>
      <c r="FG154" s="761"/>
      <c r="FH154" s="761"/>
      <c r="FI154" s="761"/>
      <c r="FJ154" s="761"/>
      <c r="FK154" s="761"/>
      <c r="FL154" s="761"/>
      <c r="FM154" s="761"/>
      <c r="FN154" s="761"/>
      <c r="FO154" s="761"/>
      <c r="FP154" s="761"/>
      <c r="FQ154" s="761"/>
      <c r="FR154" s="761"/>
      <c r="FS154" s="761"/>
      <c r="FT154" s="761"/>
      <c r="FU154" s="761"/>
      <c r="FV154" s="761"/>
      <c r="FW154" s="761"/>
      <c r="FX154" s="761"/>
      <c r="FY154" s="761"/>
      <c r="FZ154" s="761"/>
      <c r="GA154" s="761"/>
      <c r="GB154" s="761"/>
      <c r="GC154" s="761"/>
      <c r="GD154" s="761"/>
      <c r="GE154" s="761"/>
      <c r="GF154" s="761"/>
      <c r="GG154" s="761"/>
      <c r="GH154" s="761"/>
      <c r="GI154" s="761"/>
      <c r="GJ154" s="761"/>
      <c r="GK154" s="761"/>
      <c r="GL154" s="761"/>
      <c r="GM154" s="761"/>
      <c r="GN154" s="761"/>
      <c r="GO154" s="761"/>
      <c r="GP154" s="761"/>
      <c r="GQ154" s="761"/>
      <c r="GR154" s="761"/>
      <c r="GS154" s="761"/>
      <c r="GT154" s="761"/>
      <c r="GU154" s="761"/>
      <c r="GV154" s="761"/>
      <c r="GW154" s="761"/>
      <c r="GX154" s="761"/>
      <c r="GY154" s="761"/>
      <c r="GZ154" s="761"/>
      <c r="HA154" s="761"/>
      <c r="HB154" s="761"/>
      <c r="HC154" s="761"/>
      <c r="HD154" s="761"/>
      <c r="HE154" s="761"/>
      <c r="HF154" s="761"/>
      <c r="HG154" s="761"/>
      <c r="HH154" s="761"/>
      <c r="HI154" s="761"/>
      <c r="HJ154" s="761"/>
      <c r="HK154" s="761"/>
      <c r="HL154" s="761"/>
      <c r="HM154" s="761"/>
      <c r="HN154" s="761"/>
      <c r="HO154" s="761"/>
      <c r="HP154" s="761"/>
      <c r="HQ154" s="761"/>
      <c r="HR154" s="761"/>
      <c r="HS154" s="761"/>
      <c r="HT154" s="761"/>
      <c r="HU154" s="761"/>
      <c r="HV154" s="761"/>
      <c r="HW154" s="761"/>
      <c r="HX154" s="761"/>
      <c r="HY154" s="761"/>
      <c r="HZ154" s="761"/>
      <c r="IA154" s="761"/>
      <c r="IB154" s="761"/>
      <c r="IC154" s="761"/>
      <c r="ID154" s="761"/>
      <c r="IE154" s="761"/>
      <c r="IF154" s="761"/>
      <c r="IG154" s="761"/>
      <c r="IH154" s="761"/>
      <c r="II154" s="761"/>
      <c r="IJ154" s="761"/>
      <c r="IK154" s="761"/>
      <c r="IL154" s="761"/>
      <c r="IM154" s="761"/>
      <c r="IN154" s="761"/>
      <c r="IO154" s="761"/>
      <c r="IP154" s="761"/>
      <c r="IQ154" s="761"/>
      <c r="IR154" s="761"/>
      <c r="IS154" s="761"/>
      <c r="IT154" s="761"/>
      <c r="IU154" s="761"/>
      <c r="IV154" s="761"/>
      <c r="IW154" s="761"/>
      <c r="IX154" s="761"/>
      <c r="IY154" s="761"/>
    </row>
    <row r="155" spans="1:259" ht="16.5">
      <c r="A155" s="1421" t="s">
        <v>771</v>
      </c>
      <c r="B155" s="1421"/>
      <c r="C155" s="1421"/>
      <c r="D155" s="1421"/>
      <c r="E155" s="1421"/>
      <c r="F155" s="1421"/>
      <c r="G155" s="1421"/>
      <c r="H155" s="1421"/>
      <c r="I155" s="1421"/>
      <c r="J155" s="1421"/>
      <c r="K155" s="1421"/>
      <c r="L155" s="1421"/>
      <c r="M155" s="1421"/>
      <c r="N155" s="1421"/>
      <c r="O155" s="1421"/>
      <c r="P155" s="1421"/>
      <c r="Q155" s="1421"/>
      <c r="R155" s="1421"/>
      <c r="S155" s="1421"/>
      <c r="T155" s="1421"/>
      <c r="U155" s="1421"/>
      <c r="V155" s="1421"/>
      <c r="W155" s="1421"/>
      <c r="X155" s="1421"/>
      <c r="Y155" s="1421"/>
      <c r="Z155" s="1167"/>
      <c r="AA155" s="860"/>
      <c r="AB155" s="860"/>
      <c r="AC155" s="860"/>
      <c r="AD155" s="860"/>
      <c r="AE155" s="860"/>
      <c r="AF155" s="860"/>
      <c r="AG155" s="860"/>
      <c r="AH155" s="860"/>
      <c r="AI155" s="860"/>
      <c r="AJ155" s="860"/>
      <c r="AK155" s="860"/>
      <c r="AL155" s="860"/>
      <c r="AM155" s="860"/>
      <c r="AN155" s="860"/>
      <c r="AO155" s="860"/>
      <c r="AP155" s="860"/>
      <c r="AQ155" s="860"/>
      <c r="AR155" s="860"/>
      <c r="AS155" s="860"/>
      <c r="AT155" s="860"/>
      <c r="AU155" s="860"/>
      <c r="AV155" s="860"/>
      <c r="AW155" s="860"/>
      <c r="AX155" s="860"/>
      <c r="AY155" s="860"/>
      <c r="AZ155" s="860"/>
      <c r="BA155" s="860"/>
      <c r="BB155" s="860"/>
      <c r="BC155" s="860"/>
      <c r="BD155" s="860"/>
      <c r="BE155" s="860"/>
      <c r="BF155" s="860"/>
      <c r="BG155" s="860"/>
      <c r="BH155" s="860"/>
      <c r="BI155" s="860"/>
      <c r="BJ155" s="860"/>
      <c r="BK155" s="860"/>
      <c r="BL155" s="860"/>
      <c r="BM155" s="860"/>
      <c r="BN155" s="860"/>
      <c r="BO155" s="860"/>
      <c r="BP155" s="860"/>
      <c r="BQ155" s="860"/>
      <c r="BR155" s="860"/>
      <c r="BS155" s="860"/>
      <c r="BT155" s="860"/>
      <c r="BU155" s="860"/>
      <c r="BV155" s="860"/>
      <c r="BW155" s="860"/>
      <c r="BX155" s="860"/>
      <c r="BY155" s="860"/>
      <c r="BZ155" s="860"/>
      <c r="CA155" s="860"/>
      <c r="CB155" s="860"/>
      <c r="CC155" s="860"/>
      <c r="CD155" s="860"/>
      <c r="CE155" s="860"/>
      <c r="CF155" s="860"/>
      <c r="CG155" s="860"/>
      <c r="CH155" s="860"/>
      <c r="CI155" s="860"/>
      <c r="CJ155" s="860"/>
      <c r="CK155" s="860"/>
      <c r="CL155" s="860"/>
      <c r="CM155" s="860"/>
      <c r="CN155" s="860"/>
      <c r="CO155" s="860"/>
      <c r="CP155" s="860"/>
      <c r="CQ155" s="860"/>
      <c r="CR155" s="860"/>
      <c r="CS155" s="860"/>
      <c r="CT155" s="860"/>
      <c r="CU155" s="860"/>
      <c r="CV155" s="860"/>
      <c r="CW155" s="860"/>
      <c r="CX155" s="860"/>
      <c r="CY155" s="860"/>
      <c r="CZ155" s="860"/>
      <c r="DA155" s="860"/>
      <c r="DB155" s="860"/>
      <c r="DC155" s="860"/>
      <c r="DD155" s="860"/>
      <c r="DE155" s="860"/>
      <c r="DF155" s="860"/>
      <c r="DG155" s="860"/>
      <c r="DH155" s="860"/>
      <c r="DI155" s="860"/>
      <c r="DJ155" s="860"/>
      <c r="DK155" s="860"/>
      <c r="DL155" s="860"/>
      <c r="DM155" s="860"/>
      <c r="DN155" s="860"/>
      <c r="DO155" s="860"/>
      <c r="DP155" s="860"/>
      <c r="DQ155" s="860"/>
      <c r="DR155" s="860"/>
      <c r="DS155" s="860"/>
      <c r="DT155" s="860"/>
      <c r="DU155" s="860"/>
      <c r="DV155" s="860"/>
      <c r="DW155" s="860"/>
      <c r="DX155" s="860"/>
      <c r="DY155" s="860"/>
      <c r="DZ155" s="860"/>
      <c r="EA155" s="860"/>
      <c r="EB155" s="860"/>
      <c r="EC155" s="860"/>
      <c r="ED155" s="860"/>
      <c r="EE155" s="860"/>
      <c r="EF155" s="860"/>
      <c r="EG155" s="860"/>
      <c r="EH155" s="860"/>
      <c r="EI155" s="860"/>
      <c r="EJ155" s="860"/>
      <c r="EK155" s="860"/>
      <c r="EL155" s="860"/>
      <c r="EM155" s="860"/>
      <c r="EN155" s="860"/>
      <c r="EO155" s="860"/>
      <c r="EP155" s="860"/>
      <c r="EQ155" s="860"/>
      <c r="ER155" s="860"/>
      <c r="ES155" s="860"/>
      <c r="ET155" s="860"/>
      <c r="EU155" s="860"/>
      <c r="EV155" s="860"/>
      <c r="EW155" s="860"/>
      <c r="EX155" s="860"/>
      <c r="EY155" s="860"/>
      <c r="EZ155" s="860"/>
      <c r="FA155" s="860"/>
      <c r="FB155" s="860"/>
      <c r="FC155" s="860"/>
      <c r="FD155" s="860"/>
      <c r="FE155" s="860"/>
      <c r="FF155" s="860"/>
      <c r="FG155" s="860"/>
      <c r="FH155" s="860"/>
      <c r="FI155" s="860"/>
      <c r="FJ155" s="860"/>
      <c r="FK155" s="860"/>
      <c r="FL155" s="860"/>
      <c r="FM155" s="860"/>
      <c r="FN155" s="860"/>
      <c r="FO155" s="860"/>
      <c r="FP155" s="860"/>
      <c r="FQ155" s="860"/>
      <c r="FR155" s="860"/>
      <c r="FS155" s="860"/>
      <c r="FT155" s="860"/>
      <c r="FU155" s="860"/>
      <c r="FV155" s="860"/>
      <c r="FW155" s="860"/>
      <c r="FX155" s="860"/>
      <c r="FY155" s="860"/>
      <c r="FZ155" s="860"/>
      <c r="GA155" s="860"/>
      <c r="GB155" s="860"/>
      <c r="GC155" s="860"/>
      <c r="GD155" s="860"/>
      <c r="GE155" s="860"/>
      <c r="GF155" s="860"/>
      <c r="GG155" s="860"/>
      <c r="GH155" s="860"/>
      <c r="GI155" s="860"/>
      <c r="GJ155" s="860"/>
      <c r="GK155" s="860"/>
      <c r="GL155" s="860"/>
      <c r="GM155" s="860"/>
      <c r="GN155" s="860"/>
      <c r="GO155" s="860"/>
      <c r="GP155" s="860"/>
      <c r="GQ155" s="860"/>
      <c r="GR155" s="860"/>
      <c r="GS155" s="860"/>
      <c r="GT155" s="860"/>
      <c r="GU155" s="860"/>
      <c r="GV155" s="860"/>
      <c r="GW155" s="860"/>
      <c r="GX155" s="860"/>
      <c r="GY155" s="860"/>
      <c r="GZ155" s="860"/>
      <c r="HA155" s="860"/>
      <c r="HB155" s="860"/>
      <c r="HC155" s="860"/>
      <c r="HD155" s="860"/>
      <c r="HE155" s="860"/>
      <c r="HF155" s="860"/>
      <c r="HG155" s="860"/>
      <c r="HH155" s="860"/>
      <c r="HI155" s="860"/>
      <c r="HJ155" s="860"/>
      <c r="HK155" s="860"/>
      <c r="HL155" s="860"/>
      <c r="HM155" s="860"/>
      <c r="HN155" s="860"/>
      <c r="HO155" s="860"/>
      <c r="HP155" s="860"/>
      <c r="HQ155" s="860"/>
      <c r="HR155" s="860"/>
      <c r="HS155" s="860"/>
      <c r="HT155" s="860"/>
      <c r="HU155" s="860"/>
      <c r="HV155" s="860"/>
      <c r="HW155" s="860"/>
      <c r="HX155" s="860"/>
      <c r="HY155" s="860"/>
      <c r="HZ155" s="860"/>
      <c r="IA155" s="860"/>
      <c r="IB155" s="860"/>
      <c r="IC155" s="860"/>
      <c r="ID155" s="860"/>
      <c r="IE155" s="860"/>
      <c r="IF155" s="860"/>
      <c r="IG155" s="860"/>
      <c r="IH155" s="860"/>
      <c r="II155" s="860"/>
      <c r="IJ155" s="860"/>
      <c r="IK155" s="860"/>
      <c r="IL155" s="860"/>
      <c r="IM155" s="860"/>
      <c r="IN155" s="860"/>
      <c r="IO155" s="860"/>
      <c r="IP155" s="860"/>
      <c r="IQ155" s="860"/>
      <c r="IR155" s="860"/>
      <c r="IS155" s="860"/>
      <c r="IT155" s="860"/>
      <c r="IU155" s="860"/>
      <c r="IV155" s="860"/>
      <c r="IW155" s="860"/>
      <c r="IX155" s="860"/>
      <c r="IY155" s="860"/>
    </row>
    <row r="156" spans="1:259" ht="16.5">
      <c r="A156" s="861" t="s">
        <v>772</v>
      </c>
      <c r="B156" s="860"/>
      <c r="C156" s="862" t="s">
        <v>773</v>
      </c>
      <c r="D156" s="862"/>
      <c r="E156" s="863"/>
      <c r="F156" s="863"/>
      <c r="G156" s="863"/>
      <c r="H156" s="863"/>
      <c r="I156" s="863"/>
      <c r="J156" s="864"/>
      <c r="K156" s="864"/>
      <c r="L156" s="864"/>
      <c r="M156" s="863"/>
      <c r="N156" s="863"/>
      <c r="O156" s="863"/>
      <c r="P156" s="863"/>
      <c r="Q156" s="865"/>
      <c r="R156" s="581"/>
      <c r="S156" s="865"/>
      <c r="T156" s="865"/>
      <c r="U156" s="866"/>
      <c r="V156" s="865"/>
      <c r="W156" s="583"/>
      <c r="X156" s="867"/>
      <c r="Y156" s="868"/>
      <c r="Z156" s="868"/>
      <c r="AA156" s="860"/>
      <c r="AB156" s="1210">
        <f>AC6+AD6+AE6+AF6+Y154+AG6</f>
        <v>22113.994979836003</v>
      </c>
      <c r="AC156" s="860"/>
      <c r="AD156" s="860"/>
      <c r="AE156" s="860"/>
      <c r="AF156" s="860"/>
      <c r="AG156" s="860"/>
      <c r="AH156" s="860"/>
      <c r="AI156" s="860"/>
      <c r="AJ156" s="860"/>
      <c r="AK156" s="860"/>
      <c r="AL156" s="860"/>
      <c r="AM156" s="860"/>
      <c r="AN156" s="860"/>
      <c r="AO156" s="860"/>
      <c r="AP156" s="860"/>
      <c r="AQ156" s="860"/>
      <c r="AR156" s="860"/>
      <c r="AS156" s="860"/>
      <c r="AT156" s="860"/>
      <c r="AU156" s="860"/>
      <c r="AV156" s="860"/>
      <c r="AW156" s="860"/>
      <c r="AX156" s="860"/>
      <c r="AY156" s="860"/>
      <c r="AZ156" s="860"/>
      <c r="BA156" s="860"/>
      <c r="BB156" s="860"/>
      <c r="BC156" s="860"/>
      <c r="BD156" s="860"/>
      <c r="BE156" s="860"/>
      <c r="BF156" s="860"/>
      <c r="BG156" s="860"/>
      <c r="BH156" s="860"/>
      <c r="BI156" s="860"/>
      <c r="BJ156" s="860"/>
      <c r="BK156" s="860"/>
      <c r="BL156" s="860"/>
      <c r="BM156" s="860"/>
      <c r="BN156" s="860"/>
      <c r="BO156" s="860"/>
      <c r="BP156" s="860"/>
      <c r="BQ156" s="860"/>
      <c r="BR156" s="860"/>
      <c r="BS156" s="860"/>
      <c r="BT156" s="860"/>
      <c r="BU156" s="860"/>
      <c r="BV156" s="860"/>
      <c r="BW156" s="860"/>
      <c r="BX156" s="860"/>
      <c r="BY156" s="860"/>
      <c r="BZ156" s="860"/>
      <c r="CA156" s="860"/>
      <c r="CB156" s="860"/>
      <c r="CC156" s="860"/>
      <c r="CD156" s="860"/>
      <c r="CE156" s="860"/>
      <c r="CF156" s="860"/>
      <c r="CG156" s="860"/>
      <c r="CH156" s="860"/>
      <c r="CI156" s="860"/>
      <c r="CJ156" s="860"/>
      <c r="CK156" s="860"/>
      <c r="CL156" s="860"/>
      <c r="CM156" s="860"/>
      <c r="CN156" s="860"/>
      <c r="CO156" s="860"/>
      <c r="CP156" s="860"/>
      <c r="CQ156" s="860"/>
      <c r="CR156" s="860"/>
      <c r="CS156" s="860"/>
      <c r="CT156" s="860"/>
      <c r="CU156" s="860"/>
      <c r="CV156" s="860"/>
      <c r="CW156" s="860"/>
      <c r="CX156" s="860"/>
      <c r="CY156" s="860"/>
      <c r="CZ156" s="860"/>
      <c r="DA156" s="860"/>
      <c r="DB156" s="860"/>
      <c r="DC156" s="860"/>
      <c r="DD156" s="860"/>
      <c r="DE156" s="860"/>
      <c r="DF156" s="860"/>
      <c r="DG156" s="860"/>
      <c r="DH156" s="860"/>
      <c r="DI156" s="860"/>
      <c r="DJ156" s="860"/>
      <c r="DK156" s="860"/>
      <c r="DL156" s="860"/>
      <c r="DM156" s="860"/>
      <c r="DN156" s="860"/>
      <c r="DO156" s="860"/>
      <c r="DP156" s="860"/>
      <c r="DQ156" s="860"/>
      <c r="DR156" s="860"/>
      <c r="DS156" s="860"/>
      <c r="DT156" s="860"/>
      <c r="DU156" s="860"/>
      <c r="DV156" s="860"/>
      <c r="DW156" s="860"/>
      <c r="DX156" s="860"/>
      <c r="DY156" s="860"/>
      <c r="DZ156" s="860"/>
      <c r="EA156" s="860"/>
      <c r="EB156" s="860"/>
      <c r="EC156" s="860"/>
      <c r="ED156" s="860"/>
      <c r="EE156" s="860"/>
      <c r="EF156" s="860"/>
      <c r="EG156" s="860"/>
      <c r="EH156" s="860"/>
      <c r="EI156" s="860"/>
      <c r="EJ156" s="860"/>
      <c r="EK156" s="860"/>
      <c r="EL156" s="860"/>
      <c r="EM156" s="860"/>
      <c r="EN156" s="860"/>
      <c r="EO156" s="860"/>
      <c r="EP156" s="860"/>
      <c r="EQ156" s="860"/>
      <c r="ER156" s="860"/>
      <c r="ES156" s="860"/>
      <c r="ET156" s="860"/>
      <c r="EU156" s="860"/>
      <c r="EV156" s="860"/>
      <c r="EW156" s="860"/>
      <c r="EX156" s="860"/>
      <c r="EY156" s="860"/>
      <c r="EZ156" s="860"/>
      <c r="FA156" s="860"/>
      <c r="FB156" s="860"/>
      <c r="FC156" s="860"/>
      <c r="FD156" s="860"/>
      <c r="FE156" s="860"/>
      <c r="FF156" s="860"/>
      <c r="FG156" s="860"/>
      <c r="FH156" s="860"/>
      <c r="FI156" s="860"/>
      <c r="FJ156" s="860"/>
      <c r="FK156" s="860"/>
      <c r="FL156" s="860"/>
      <c r="FM156" s="860"/>
      <c r="FN156" s="860"/>
      <c r="FO156" s="860"/>
      <c r="FP156" s="860"/>
      <c r="FQ156" s="860"/>
      <c r="FR156" s="860"/>
      <c r="FS156" s="860"/>
      <c r="FT156" s="860"/>
      <c r="FU156" s="860"/>
      <c r="FV156" s="860"/>
      <c r="FW156" s="860"/>
      <c r="FX156" s="860"/>
      <c r="FY156" s="860"/>
      <c r="FZ156" s="860"/>
      <c r="GA156" s="860"/>
      <c r="GB156" s="860"/>
      <c r="GC156" s="860"/>
      <c r="GD156" s="860"/>
      <c r="GE156" s="860"/>
      <c r="GF156" s="860"/>
      <c r="GG156" s="860"/>
      <c r="GH156" s="860"/>
      <c r="GI156" s="860"/>
      <c r="GJ156" s="860"/>
      <c r="GK156" s="860"/>
      <c r="GL156" s="860"/>
      <c r="GM156" s="860"/>
      <c r="GN156" s="860"/>
      <c r="GO156" s="860"/>
      <c r="GP156" s="860"/>
      <c r="GQ156" s="860"/>
      <c r="GR156" s="860"/>
      <c r="GS156" s="860"/>
      <c r="GT156" s="860"/>
      <c r="GU156" s="860"/>
      <c r="GV156" s="860"/>
      <c r="GW156" s="860"/>
      <c r="GX156" s="860"/>
      <c r="GY156" s="860"/>
      <c r="GZ156" s="860"/>
      <c r="HA156" s="860"/>
      <c r="HB156" s="860"/>
      <c r="HC156" s="860"/>
      <c r="HD156" s="860"/>
      <c r="HE156" s="860"/>
      <c r="HF156" s="860"/>
      <c r="HG156" s="860"/>
      <c r="HH156" s="860"/>
      <c r="HI156" s="860"/>
      <c r="HJ156" s="860"/>
      <c r="HK156" s="860"/>
      <c r="HL156" s="860"/>
      <c r="HM156" s="860"/>
      <c r="HN156" s="860"/>
      <c r="HO156" s="860"/>
      <c r="HP156" s="860"/>
      <c r="HQ156" s="860"/>
      <c r="HR156" s="860"/>
      <c r="HS156" s="860"/>
      <c r="HT156" s="860"/>
      <c r="HU156" s="860"/>
      <c r="HV156" s="860"/>
      <c r="HW156" s="860"/>
      <c r="HX156" s="860"/>
      <c r="HY156" s="860"/>
      <c r="HZ156" s="860"/>
      <c r="IA156" s="860"/>
      <c r="IB156" s="860"/>
      <c r="IC156" s="860"/>
      <c r="ID156" s="860"/>
      <c r="IE156" s="860"/>
      <c r="IF156" s="860"/>
      <c r="IG156" s="860"/>
      <c r="IH156" s="860"/>
      <c r="II156" s="860"/>
      <c r="IJ156" s="860"/>
      <c r="IK156" s="860"/>
      <c r="IL156" s="860"/>
      <c r="IM156" s="860"/>
      <c r="IN156" s="860"/>
      <c r="IO156" s="860"/>
      <c r="IP156" s="860"/>
      <c r="IQ156" s="860"/>
      <c r="IR156" s="860"/>
      <c r="IS156" s="860"/>
      <c r="IT156" s="860"/>
      <c r="IU156" s="860"/>
      <c r="IV156" s="860"/>
      <c r="IW156" s="860"/>
      <c r="IX156" s="860"/>
      <c r="IY156" s="860"/>
    </row>
    <row r="157" spans="1:259" ht="16.5">
      <c r="A157" s="861"/>
      <c r="B157" s="860"/>
      <c r="C157" s="862" t="s">
        <v>774</v>
      </c>
      <c r="D157" s="862"/>
      <c r="E157" s="863"/>
      <c r="F157" s="863"/>
      <c r="G157" s="863"/>
      <c r="H157" s="863"/>
      <c r="I157" s="863"/>
      <c r="J157" s="864"/>
      <c r="K157" s="864"/>
      <c r="L157" s="864"/>
      <c r="M157" s="863"/>
      <c r="N157" s="863"/>
      <c r="O157" s="863"/>
      <c r="P157" s="863"/>
      <c r="Q157" s="865"/>
      <c r="R157" s="581"/>
      <c r="S157" s="865"/>
      <c r="T157" s="865"/>
      <c r="U157" s="866"/>
      <c r="V157" s="865"/>
      <c r="W157" s="583"/>
      <c r="X157" s="867"/>
      <c r="Y157" s="868"/>
      <c r="Z157" s="868"/>
      <c r="AA157" s="860"/>
      <c r="AB157" s="1211">
        <f>SUM(AC157:AI157)</f>
        <v>25545.523979836002</v>
      </c>
      <c r="AC157" s="1211">
        <f>AC6</f>
        <v>36.351999999999997</v>
      </c>
      <c r="AD157" s="860">
        <f>AB154</f>
        <v>1662.6859839999997</v>
      </c>
      <c r="AE157" s="1212">
        <f>W154</f>
        <v>16227.903475836001</v>
      </c>
      <c r="AF157" s="1211">
        <f>AF3</f>
        <v>5893.59</v>
      </c>
      <c r="AG157" s="1211">
        <f>AG6</f>
        <v>9.9990000000000006</v>
      </c>
      <c r="AH157" s="1211">
        <f>AH5</f>
        <v>500</v>
      </c>
      <c r="AI157" s="1211">
        <f>AE6</f>
        <v>1214.99352</v>
      </c>
      <c r="AJ157" s="860"/>
      <c r="AK157" s="860"/>
      <c r="AL157" s="860"/>
      <c r="AM157" s="860"/>
      <c r="AN157" s="860"/>
      <c r="AO157" s="860"/>
      <c r="AP157" s="860"/>
      <c r="AQ157" s="860"/>
      <c r="AR157" s="860"/>
      <c r="AS157" s="860"/>
      <c r="AT157" s="860"/>
      <c r="AU157" s="860"/>
      <c r="AV157" s="860"/>
      <c r="AW157" s="860"/>
      <c r="AX157" s="860"/>
      <c r="AY157" s="860"/>
      <c r="AZ157" s="860"/>
      <c r="BA157" s="860"/>
      <c r="BB157" s="860"/>
      <c r="BC157" s="860"/>
      <c r="BD157" s="860"/>
      <c r="BE157" s="860"/>
      <c r="BF157" s="860"/>
      <c r="BG157" s="860"/>
      <c r="BH157" s="860"/>
      <c r="BI157" s="860"/>
      <c r="BJ157" s="860"/>
      <c r="BK157" s="860"/>
      <c r="BL157" s="860"/>
      <c r="BM157" s="860"/>
      <c r="BN157" s="860"/>
      <c r="BO157" s="860"/>
      <c r="BP157" s="860"/>
      <c r="BQ157" s="860"/>
      <c r="BR157" s="860"/>
      <c r="BS157" s="860"/>
      <c r="BT157" s="860"/>
      <c r="BU157" s="860"/>
      <c r="BV157" s="860"/>
      <c r="BW157" s="860"/>
      <c r="BX157" s="860"/>
      <c r="BY157" s="860"/>
      <c r="BZ157" s="860"/>
      <c r="CA157" s="860"/>
      <c r="CB157" s="860"/>
      <c r="CC157" s="860"/>
      <c r="CD157" s="860"/>
      <c r="CE157" s="860"/>
      <c r="CF157" s="860"/>
      <c r="CG157" s="860"/>
      <c r="CH157" s="860"/>
      <c r="CI157" s="860"/>
      <c r="CJ157" s="860"/>
      <c r="CK157" s="860"/>
      <c r="CL157" s="860"/>
      <c r="CM157" s="860"/>
      <c r="CN157" s="860"/>
      <c r="CO157" s="860"/>
      <c r="CP157" s="860"/>
      <c r="CQ157" s="860"/>
      <c r="CR157" s="860"/>
      <c r="CS157" s="860"/>
      <c r="CT157" s="860"/>
      <c r="CU157" s="860"/>
      <c r="CV157" s="860"/>
      <c r="CW157" s="860"/>
      <c r="CX157" s="860"/>
      <c r="CY157" s="860"/>
      <c r="CZ157" s="860"/>
      <c r="DA157" s="860"/>
      <c r="DB157" s="860"/>
      <c r="DC157" s="860"/>
      <c r="DD157" s="860"/>
      <c r="DE157" s="860"/>
      <c r="DF157" s="860"/>
      <c r="DG157" s="860"/>
      <c r="DH157" s="860"/>
      <c r="DI157" s="860"/>
      <c r="DJ157" s="860"/>
      <c r="DK157" s="860"/>
      <c r="DL157" s="860"/>
      <c r="DM157" s="860"/>
      <c r="DN157" s="860"/>
      <c r="DO157" s="860"/>
      <c r="DP157" s="860"/>
      <c r="DQ157" s="860"/>
      <c r="DR157" s="860"/>
      <c r="DS157" s="860"/>
      <c r="DT157" s="860"/>
      <c r="DU157" s="860"/>
      <c r="DV157" s="860"/>
      <c r="DW157" s="860"/>
      <c r="DX157" s="860"/>
      <c r="DY157" s="860"/>
      <c r="DZ157" s="860"/>
      <c r="EA157" s="860"/>
      <c r="EB157" s="860"/>
      <c r="EC157" s="860"/>
      <c r="ED157" s="860"/>
      <c r="EE157" s="860"/>
      <c r="EF157" s="860"/>
      <c r="EG157" s="860"/>
      <c r="EH157" s="860"/>
      <c r="EI157" s="860"/>
      <c r="EJ157" s="860"/>
      <c r="EK157" s="860"/>
      <c r="EL157" s="860"/>
      <c r="EM157" s="860"/>
      <c r="EN157" s="860"/>
      <c r="EO157" s="860"/>
      <c r="EP157" s="860"/>
      <c r="EQ157" s="860"/>
      <c r="ER157" s="860"/>
      <c r="ES157" s="860"/>
      <c r="ET157" s="860"/>
      <c r="EU157" s="860"/>
      <c r="EV157" s="860"/>
      <c r="EW157" s="860"/>
      <c r="EX157" s="860"/>
      <c r="EY157" s="860"/>
      <c r="EZ157" s="860"/>
      <c r="FA157" s="860"/>
      <c r="FB157" s="860"/>
      <c r="FC157" s="860"/>
      <c r="FD157" s="860"/>
      <c r="FE157" s="860"/>
      <c r="FF157" s="860"/>
      <c r="FG157" s="860"/>
      <c r="FH157" s="860"/>
      <c r="FI157" s="860"/>
      <c r="FJ157" s="860"/>
      <c r="FK157" s="860"/>
      <c r="FL157" s="860"/>
      <c r="FM157" s="860"/>
      <c r="FN157" s="860"/>
      <c r="FO157" s="860"/>
      <c r="FP157" s="860"/>
      <c r="FQ157" s="860"/>
      <c r="FR157" s="860"/>
      <c r="FS157" s="860"/>
      <c r="FT157" s="860"/>
      <c r="FU157" s="860"/>
      <c r="FV157" s="860"/>
      <c r="FW157" s="860"/>
      <c r="FX157" s="860"/>
      <c r="FY157" s="860"/>
      <c r="FZ157" s="860"/>
      <c r="GA157" s="860"/>
      <c r="GB157" s="860"/>
      <c r="GC157" s="860"/>
      <c r="GD157" s="860"/>
      <c r="GE157" s="860"/>
      <c r="GF157" s="860"/>
      <c r="GG157" s="860"/>
      <c r="GH157" s="860"/>
      <c r="GI157" s="860"/>
      <c r="GJ157" s="860"/>
      <c r="GK157" s="860"/>
      <c r="GL157" s="860"/>
      <c r="GM157" s="860"/>
      <c r="GN157" s="860"/>
      <c r="GO157" s="860"/>
      <c r="GP157" s="860"/>
      <c r="GQ157" s="860"/>
      <c r="GR157" s="860"/>
      <c r="GS157" s="860"/>
      <c r="GT157" s="860"/>
      <c r="GU157" s="860"/>
      <c r="GV157" s="860"/>
      <c r="GW157" s="860"/>
      <c r="GX157" s="860"/>
      <c r="GY157" s="860"/>
      <c r="GZ157" s="860"/>
      <c r="HA157" s="860"/>
      <c r="HB157" s="860"/>
      <c r="HC157" s="860"/>
      <c r="HD157" s="860"/>
      <c r="HE157" s="860"/>
      <c r="HF157" s="860"/>
      <c r="HG157" s="860"/>
      <c r="HH157" s="860"/>
      <c r="HI157" s="860"/>
      <c r="HJ157" s="860"/>
      <c r="HK157" s="860"/>
      <c r="HL157" s="860"/>
      <c r="HM157" s="860"/>
      <c r="HN157" s="860"/>
      <c r="HO157" s="860"/>
      <c r="HP157" s="860"/>
      <c r="HQ157" s="860"/>
      <c r="HR157" s="860"/>
      <c r="HS157" s="860"/>
      <c r="HT157" s="860"/>
      <c r="HU157" s="860"/>
      <c r="HV157" s="860"/>
      <c r="HW157" s="860"/>
      <c r="HX157" s="860"/>
      <c r="HY157" s="860"/>
      <c r="HZ157" s="860"/>
      <c r="IA157" s="860"/>
      <c r="IB157" s="860"/>
      <c r="IC157" s="860"/>
      <c r="ID157" s="860"/>
      <c r="IE157" s="860"/>
      <c r="IF157" s="860"/>
      <c r="IG157" s="860"/>
      <c r="IH157" s="860"/>
      <c r="II157" s="860"/>
      <c r="IJ157" s="860"/>
      <c r="IK157" s="860"/>
      <c r="IL157" s="860"/>
      <c r="IM157" s="860"/>
      <c r="IN157" s="860"/>
      <c r="IO157" s="860"/>
      <c r="IP157" s="860"/>
      <c r="IQ157" s="860"/>
      <c r="IR157" s="860"/>
      <c r="IS157" s="860"/>
      <c r="IT157" s="860"/>
      <c r="IU157" s="860"/>
      <c r="IV157" s="860"/>
      <c r="IW157" s="860"/>
      <c r="IX157" s="860"/>
      <c r="IY157" s="860"/>
    </row>
    <row r="158" spans="1:259" ht="16.5">
      <c r="A158" s="1422"/>
      <c r="B158" s="1422"/>
      <c r="C158" s="1422"/>
      <c r="D158" s="1422"/>
      <c r="E158" s="1422"/>
      <c r="F158" s="1422"/>
      <c r="G158" s="1422"/>
      <c r="H158" s="1422"/>
      <c r="I158" s="1422"/>
      <c r="J158" s="1422"/>
      <c r="K158" s="1422"/>
      <c r="L158" s="1422"/>
      <c r="M158" s="1422"/>
      <c r="N158" s="1422"/>
      <c r="O158" s="1422"/>
      <c r="P158" s="1422"/>
      <c r="Q158" s="1422"/>
      <c r="R158" s="588"/>
      <c r="S158" s="869"/>
      <c r="T158" s="1423" t="s">
        <v>775</v>
      </c>
      <c r="U158" s="1423"/>
      <c r="V158" s="1423"/>
      <c r="W158" s="1423"/>
      <c r="X158" s="1423"/>
      <c r="Y158" s="752">
        <f>Z154+AD154</f>
        <v>1391.9389999999987</v>
      </c>
      <c r="AB158" s="1213">
        <f>AB157-AB156</f>
        <v>3431.5289999999986</v>
      </c>
      <c r="AC158" s="752">
        <f>AC157</f>
        <v>36.351999999999997</v>
      </c>
      <c r="AD158" s="752">
        <f>AD6</f>
        <v>852.68698400000005</v>
      </c>
      <c r="AE158" s="1209">
        <f>Y154</f>
        <v>15645.963475836003</v>
      </c>
      <c r="AF158" s="752">
        <f>AF6</f>
        <v>4354</v>
      </c>
      <c r="AG158" s="752">
        <f>AG157</f>
        <v>9.9990000000000006</v>
      </c>
      <c r="AI158" s="752">
        <f>AI157</f>
        <v>1214.99352</v>
      </c>
    </row>
    <row r="159" spans="1:259" ht="16.5">
      <c r="A159" s="1431" t="s">
        <v>776</v>
      </c>
      <c r="B159" s="1431"/>
      <c r="C159" s="1431"/>
      <c r="D159" s="1431"/>
      <c r="E159" s="1431"/>
      <c r="F159" s="1431"/>
      <c r="G159" s="1431"/>
      <c r="H159" s="1431"/>
      <c r="I159" s="1431"/>
      <c r="J159" s="1431"/>
      <c r="K159" s="1431"/>
      <c r="L159" s="1431"/>
      <c r="M159" s="1431"/>
      <c r="N159" s="864"/>
      <c r="O159" s="864"/>
      <c r="P159" s="864"/>
      <c r="Q159" s="865"/>
      <c r="R159" s="865"/>
      <c r="S159" s="865"/>
      <c r="T159" s="1432" t="s">
        <v>777</v>
      </c>
      <c r="U159" s="1432"/>
      <c r="V159" s="1432"/>
      <c r="W159" s="1432"/>
      <c r="X159" s="1432"/>
      <c r="Y159" s="860"/>
      <c r="Z159" s="860"/>
      <c r="AA159" s="860"/>
      <c r="AB159" s="860"/>
      <c r="AC159" s="1211">
        <f>AC157-AC158</f>
        <v>0</v>
      </c>
      <c r="AD159" s="1211">
        <f t="shared" ref="AD159:AI159" si="51">AD157-AD158</f>
        <v>809.99899999999968</v>
      </c>
      <c r="AE159" s="1211">
        <f t="shared" si="51"/>
        <v>581.93999999999869</v>
      </c>
      <c r="AF159" s="1211">
        <f t="shared" si="51"/>
        <v>1539.5900000000001</v>
      </c>
      <c r="AG159" s="1211">
        <f t="shared" si="51"/>
        <v>0</v>
      </c>
      <c r="AH159" s="1211">
        <f t="shared" si="51"/>
        <v>500</v>
      </c>
      <c r="AI159" s="1211">
        <f t="shared" si="51"/>
        <v>0</v>
      </c>
      <c r="AJ159" s="860"/>
      <c r="AK159" s="860"/>
      <c r="AL159" s="860"/>
      <c r="AM159" s="860"/>
      <c r="AN159" s="860"/>
      <c r="AO159" s="860"/>
      <c r="AP159" s="860"/>
      <c r="AQ159" s="860"/>
      <c r="AR159" s="860"/>
      <c r="AS159" s="860"/>
      <c r="AT159" s="860"/>
      <c r="AU159" s="860"/>
      <c r="AV159" s="860"/>
      <c r="AW159" s="860"/>
      <c r="AX159" s="860"/>
      <c r="AY159" s="860"/>
      <c r="AZ159" s="860"/>
      <c r="BA159" s="860"/>
      <c r="BB159" s="860"/>
      <c r="BC159" s="860"/>
      <c r="BD159" s="860"/>
      <c r="BE159" s="860"/>
      <c r="BF159" s="860"/>
      <c r="BG159" s="860"/>
      <c r="BH159" s="860"/>
      <c r="BI159" s="860"/>
      <c r="BJ159" s="860"/>
      <c r="BK159" s="860"/>
      <c r="BL159" s="860"/>
      <c r="BM159" s="860"/>
      <c r="BN159" s="860"/>
      <c r="BO159" s="860"/>
      <c r="BP159" s="860"/>
      <c r="BQ159" s="860"/>
      <c r="BR159" s="860"/>
      <c r="BS159" s="860"/>
      <c r="BT159" s="860"/>
      <c r="BU159" s="860"/>
      <c r="BV159" s="860"/>
      <c r="BW159" s="860"/>
      <c r="BX159" s="860"/>
      <c r="BY159" s="860"/>
      <c r="BZ159" s="860"/>
      <c r="CA159" s="860"/>
      <c r="CB159" s="860"/>
      <c r="CC159" s="860"/>
      <c r="CD159" s="860"/>
      <c r="CE159" s="860"/>
      <c r="CF159" s="860"/>
      <c r="CG159" s="860"/>
      <c r="CH159" s="860"/>
      <c r="CI159" s="860"/>
      <c r="CJ159" s="860"/>
      <c r="CK159" s="860"/>
      <c r="CL159" s="860"/>
      <c r="CM159" s="860"/>
      <c r="CN159" s="860"/>
      <c r="CO159" s="860"/>
      <c r="CP159" s="860"/>
      <c r="CQ159" s="860"/>
      <c r="CR159" s="860"/>
      <c r="CS159" s="860"/>
      <c r="CT159" s="860"/>
      <c r="CU159" s="860"/>
      <c r="CV159" s="860"/>
      <c r="CW159" s="860"/>
      <c r="CX159" s="860"/>
      <c r="CY159" s="860"/>
      <c r="CZ159" s="860"/>
      <c r="DA159" s="860"/>
      <c r="DB159" s="860"/>
      <c r="DC159" s="860"/>
      <c r="DD159" s="860"/>
      <c r="DE159" s="860"/>
      <c r="DF159" s="860"/>
      <c r="DG159" s="860"/>
      <c r="DH159" s="860"/>
      <c r="DI159" s="860"/>
      <c r="DJ159" s="860"/>
      <c r="DK159" s="860"/>
      <c r="DL159" s="860"/>
      <c r="DM159" s="860"/>
      <c r="DN159" s="860"/>
      <c r="DO159" s="860"/>
      <c r="DP159" s="860"/>
      <c r="DQ159" s="860"/>
      <c r="DR159" s="860"/>
      <c r="DS159" s="860"/>
      <c r="DT159" s="860"/>
      <c r="DU159" s="860"/>
      <c r="DV159" s="860"/>
      <c r="DW159" s="860"/>
      <c r="DX159" s="860"/>
      <c r="DY159" s="860"/>
      <c r="DZ159" s="860"/>
      <c r="EA159" s="860"/>
      <c r="EB159" s="860"/>
      <c r="EC159" s="860"/>
      <c r="ED159" s="860"/>
      <c r="EE159" s="860"/>
      <c r="EF159" s="860"/>
      <c r="EG159" s="860"/>
      <c r="EH159" s="860"/>
      <c r="EI159" s="860"/>
      <c r="EJ159" s="860"/>
      <c r="EK159" s="860"/>
      <c r="EL159" s="860"/>
      <c r="EM159" s="860"/>
      <c r="EN159" s="860"/>
      <c r="EO159" s="860"/>
      <c r="EP159" s="860"/>
      <c r="EQ159" s="860"/>
      <c r="ER159" s="860"/>
      <c r="ES159" s="860"/>
      <c r="ET159" s="860"/>
      <c r="EU159" s="860"/>
      <c r="EV159" s="860"/>
      <c r="EW159" s="860"/>
      <c r="EX159" s="860"/>
      <c r="EY159" s="860"/>
      <c r="EZ159" s="860"/>
      <c r="FA159" s="860"/>
      <c r="FB159" s="860"/>
      <c r="FC159" s="860"/>
      <c r="FD159" s="860"/>
      <c r="FE159" s="860"/>
      <c r="FF159" s="860"/>
      <c r="FG159" s="860"/>
      <c r="FH159" s="860"/>
      <c r="FI159" s="860"/>
      <c r="FJ159" s="860"/>
      <c r="FK159" s="860"/>
      <c r="FL159" s="860"/>
      <c r="FM159" s="860"/>
      <c r="FN159" s="860"/>
      <c r="FO159" s="860"/>
      <c r="FP159" s="860"/>
      <c r="FQ159" s="860"/>
      <c r="FR159" s="860"/>
      <c r="FS159" s="860"/>
      <c r="FT159" s="860"/>
      <c r="FU159" s="860"/>
      <c r="FV159" s="860"/>
      <c r="FW159" s="860"/>
      <c r="FX159" s="860"/>
      <c r="FY159" s="860"/>
      <c r="FZ159" s="860"/>
      <c r="GA159" s="860"/>
      <c r="GB159" s="860"/>
      <c r="GC159" s="860"/>
      <c r="GD159" s="860"/>
      <c r="GE159" s="860"/>
      <c r="GF159" s="860"/>
      <c r="GG159" s="860"/>
      <c r="GH159" s="860"/>
      <c r="GI159" s="860"/>
      <c r="GJ159" s="860"/>
      <c r="GK159" s="860"/>
      <c r="GL159" s="860"/>
      <c r="GM159" s="860"/>
      <c r="GN159" s="860"/>
      <c r="GO159" s="860"/>
      <c r="GP159" s="860"/>
      <c r="GQ159" s="860"/>
      <c r="GR159" s="860"/>
      <c r="GS159" s="860"/>
      <c r="GT159" s="860"/>
      <c r="GU159" s="860"/>
      <c r="GV159" s="860"/>
      <c r="GW159" s="860"/>
      <c r="GX159" s="860"/>
      <c r="GY159" s="860"/>
      <c r="GZ159" s="860"/>
      <c r="HA159" s="860"/>
      <c r="HB159" s="860"/>
      <c r="HC159" s="860"/>
      <c r="HD159" s="860"/>
      <c r="HE159" s="860"/>
      <c r="HF159" s="860"/>
      <c r="HG159" s="860"/>
      <c r="HH159" s="860"/>
      <c r="HI159" s="860"/>
      <c r="HJ159" s="860"/>
      <c r="HK159" s="860"/>
      <c r="HL159" s="860"/>
      <c r="HM159" s="860"/>
      <c r="HN159" s="860"/>
      <c r="HO159" s="860"/>
      <c r="HP159" s="860"/>
      <c r="HQ159" s="860"/>
      <c r="HR159" s="860"/>
      <c r="HS159" s="860"/>
      <c r="HT159" s="860"/>
      <c r="HU159" s="860"/>
      <c r="HV159" s="860"/>
      <c r="HW159" s="860"/>
      <c r="HX159" s="860"/>
      <c r="HY159" s="860"/>
      <c r="HZ159" s="860"/>
      <c r="IA159" s="860"/>
      <c r="IB159" s="860"/>
      <c r="IC159" s="860"/>
      <c r="ID159" s="860"/>
      <c r="IE159" s="860"/>
      <c r="IF159" s="860"/>
      <c r="IG159" s="860"/>
      <c r="IH159" s="860"/>
      <c r="II159" s="860"/>
      <c r="IJ159" s="860"/>
      <c r="IK159" s="860"/>
      <c r="IL159" s="860"/>
      <c r="IM159" s="860"/>
      <c r="IN159" s="860"/>
      <c r="IO159" s="860"/>
      <c r="IP159" s="860"/>
      <c r="IQ159" s="860"/>
      <c r="IR159" s="860"/>
      <c r="IS159" s="860"/>
      <c r="IT159" s="860"/>
      <c r="IU159" s="860"/>
      <c r="IV159" s="860"/>
      <c r="IW159" s="860"/>
      <c r="IX159" s="860"/>
      <c r="IY159" s="860"/>
    </row>
    <row r="160" spans="1:259" ht="16.5">
      <c r="A160" s="870"/>
      <c r="E160" s="871"/>
      <c r="F160" s="871"/>
      <c r="G160" s="871"/>
      <c r="H160" s="871"/>
      <c r="I160" s="871"/>
      <c r="J160" s="872"/>
      <c r="K160" s="872"/>
      <c r="L160" s="872"/>
      <c r="M160" s="871"/>
      <c r="N160" s="871"/>
      <c r="O160" s="871"/>
      <c r="P160" s="871"/>
      <c r="Q160" s="873"/>
      <c r="R160" s="593"/>
      <c r="S160" s="873"/>
      <c r="T160" s="873"/>
      <c r="U160" s="873"/>
      <c r="V160" s="873"/>
      <c r="W160" s="594"/>
      <c r="X160" s="873"/>
    </row>
    <row r="161" spans="1:259">
      <c r="Q161" s="874"/>
      <c r="W161" s="597"/>
      <c r="Y161" s="868"/>
      <c r="Z161" s="868"/>
    </row>
    <row r="162" spans="1:259">
      <c r="Q162" s="875"/>
      <c r="W162" s="597"/>
    </row>
    <row r="163" spans="1:259" ht="17.25">
      <c r="A163" s="869"/>
      <c r="B163" s="876"/>
      <c r="C163" s="1429"/>
      <c r="D163" s="1429"/>
      <c r="E163" s="1429"/>
      <c r="F163" s="1429"/>
      <c r="G163" s="1429"/>
      <c r="H163" s="877"/>
      <c r="I163" s="878"/>
      <c r="J163" s="879"/>
      <c r="K163" s="879"/>
      <c r="L163" s="879"/>
      <c r="M163" s="878"/>
      <c r="N163" s="878"/>
      <c r="O163" s="878"/>
      <c r="P163" s="878"/>
      <c r="Q163" s="880"/>
      <c r="R163" s="603"/>
      <c r="S163" s="881"/>
      <c r="T163" s="882"/>
      <c r="U163" s="1430"/>
      <c r="V163" s="1430"/>
      <c r="W163" s="1430"/>
      <c r="X163" s="1430"/>
      <c r="Y163" s="882"/>
      <c r="Z163" s="882"/>
      <c r="AA163" s="876"/>
      <c r="AB163" s="876"/>
      <c r="AC163" s="876"/>
      <c r="AD163" s="876"/>
      <c r="AE163" s="876"/>
      <c r="AF163" s="876"/>
      <c r="AG163" s="876"/>
      <c r="AH163" s="876"/>
      <c r="AI163" s="876"/>
      <c r="AJ163" s="876"/>
      <c r="AK163" s="876"/>
      <c r="AL163" s="876"/>
      <c r="AM163" s="876"/>
      <c r="AN163" s="876"/>
      <c r="AO163" s="876"/>
      <c r="AP163" s="876"/>
      <c r="AQ163" s="876"/>
      <c r="AR163" s="876"/>
      <c r="AS163" s="876"/>
      <c r="AT163" s="876"/>
      <c r="AU163" s="876"/>
      <c r="AV163" s="876"/>
      <c r="AW163" s="876"/>
      <c r="AX163" s="876"/>
      <c r="AY163" s="876"/>
      <c r="AZ163" s="876"/>
      <c r="BA163" s="876"/>
      <c r="BB163" s="876"/>
      <c r="BC163" s="876"/>
      <c r="BD163" s="876"/>
      <c r="BE163" s="876"/>
      <c r="BF163" s="876"/>
      <c r="BG163" s="876"/>
      <c r="BH163" s="876"/>
      <c r="BI163" s="876"/>
      <c r="BJ163" s="876"/>
      <c r="BK163" s="876"/>
      <c r="BL163" s="876"/>
      <c r="BM163" s="876"/>
      <c r="BN163" s="876"/>
      <c r="BO163" s="876"/>
      <c r="BP163" s="876"/>
      <c r="BQ163" s="876"/>
      <c r="BR163" s="876"/>
      <c r="BS163" s="876"/>
      <c r="BT163" s="876"/>
      <c r="BU163" s="876"/>
      <c r="BV163" s="876"/>
      <c r="BW163" s="876"/>
      <c r="BX163" s="876"/>
      <c r="BY163" s="876"/>
      <c r="BZ163" s="876"/>
      <c r="CA163" s="876"/>
      <c r="CB163" s="876"/>
      <c r="CC163" s="876"/>
      <c r="CD163" s="876"/>
      <c r="CE163" s="876"/>
      <c r="CF163" s="876"/>
      <c r="CG163" s="876"/>
      <c r="CH163" s="876"/>
      <c r="CI163" s="876"/>
      <c r="CJ163" s="876"/>
      <c r="CK163" s="876"/>
      <c r="CL163" s="876"/>
      <c r="CM163" s="876"/>
      <c r="CN163" s="876"/>
      <c r="CO163" s="876"/>
      <c r="CP163" s="876"/>
      <c r="CQ163" s="876"/>
      <c r="CR163" s="876"/>
      <c r="CS163" s="876"/>
      <c r="CT163" s="876"/>
      <c r="CU163" s="876"/>
      <c r="CV163" s="876"/>
      <c r="CW163" s="876"/>
      <c r="CX163" s="876"/>
      <c r="CY163" s="876"/>
      <c r="CZ163" s="876"/>
      <c r="DA163" s="876"/>
      <c r="DB163" s="876"/>
      <c r="DC163" s="876"/>
      <c r="DD163" s="876"/>
      <c r="DE163" s="876"/>
      <c r="DF163" s="876"/>
      <c r="DG163" s="876"/>
      <c r="DH163" s="876"/>
      <c r="DI163" s="876"/>
      <c r="DJ163" s="876"/>
      <c r="DK163" s="876"/>
      <c r="DL163" s="876"/>
      <c r="DM163" s="876"/>
      <c r="DN163" s="876"/>
      <c r="DO163" s="876"/>
      <c r="DP163" s="876"/>
      <c r="DQ163" s="876"/>
      <c r="DR163" s="876"/>
      <c r="DS163" s="876"/>
      <c r="DT163" s="876"/>
      <c r="DU163" s="876"/>
      <c r="DV163" s="876"/>
      <c r="DW163" s="876"/>
      <c r="DX163" s="876"/>
      <c r="DY163" s="876"/>
      <c r="DZ163" s="876"/>
      <c r="EA163" s="876"/>
      <c r="EB163" s="876"/>
      <c r="EC163" s="876"/>
      <c r="ED163" s="876"/>
      <c r="EE163" s="876"/>
      <c r="EF163" s="876"/>
      <c r="EG163" s="876"/>
      <c r="EH163" s="876"/>
      <c r="EI163" s="876"/>
      <c r="EJ163" s="876"/>
      <c r="EK163" s="876"/>
      <c r="EL163" s="876"/>
      <c r="EM163" s="876"/>
      <c r="EN163" s="876"/>
      <c r="EO163" s="876"/>
      <c r="EP163" s="876"/>
      <c r="EQ163" s="876"/>
      <c r="ER163" s="876"/>
      <c r="ES163" s="876"/>
      <c r="ET163" s="876"/>
      <c r="EU163" s="876"/>
      <c r="EV163" s="876"/>
      <c r="EW163" s="876"/>
      <c r="EX163" s="876"/>
      <c r="EY163" s="876"/>
      <c r="EZ163" s="876"/>
      <c r="FA163" s="876"/>
      <c r="FB163" s="876"/>
      <c r="FC163" s="876"/>
      <c r="FD163" s="876"/>
      <c r="FE163" s="876"/>
      <c r="FF163" s="876"/>
      <c r="FG163" s="876"/>
      <c r="FH163" s="876"/>
      <c r="FI163" s="876"/>
      <c r="FJ163" s="876"/>
      <c r="FK163" s="876"/>
      <c r="FL163" s="876"/>
      <c r="FM163" s="876"/>
      <c r="FN163" s="876"/>
      <c r="FO163" s="876"/>
      <c r="FP163" s="876"/>
      <c r="FQ163" s="876"/>
      <c r="FR163" s="876"/>
      <c r="FS163" s="876"/>
      <c r="FT163" s="876"/>
      <c r="FU163" s="876"/>
      <c r="FV163" s="876"/>
      <c r="FW163" s="876"/>
      <c r="FX163" s="876"/>
      <c r="FY163" s="876"/>
      <c r="FZ163" s="876"/>
      <c r="GA163" s="876"/>
      <c r="GB163" s="876"/>
      <c r="GC163" s="876"/>
      <c r="GD163" s="876"/>
      <c r="GE163" s="876"/>
      <c r="GF163" s="876"/>
      <c r="GG163" s="876"/>
      <c r="GH163" s="876"/>
      <c r="GI163" s="876"/>
      <c r="GJ163" s="876"/>
      <c r="GK163" s="876"/>
      <c r="GL163" s="876"/>
      <c r="GM163" s="876"/>
      <c r="GN163" s="876"/>
      <c r="GO163" s="876"/>
      <c r="GP163" s="876"/>
      <c r="GQ163" s="876"/>
      <c r="GR163" s="876"/>
      <c r="GS163" s="876"/>
      <c r="GT163" s="876"/>
      <c r="GU163" s="876"/>
      <c r="GV163" s="876"/>
      <c r="GW163" s="876"/>
      <c r="GX163" s="876"/>
      <c r="GY163" s="876"/>
      <c r="GZ163" s="876"/>
      <c r="HA163" s="876"/>
      <c r="HB163" s="876"/>
      <c r="HC163" s="876"/>
      <c r="HD163" s="876"/>
      <c r="HE163" s="876"/>
      <c r="HF163" s="876"/>
      <c r="HG163" s="876"/>
      <c r="HH163" s="876"/>
      <c r="HI163" s="876"/>
      <c r="HJ163" s="876"/>
      <c r="HK163" s="876"/>
      <c r="HL163" s="876"/>
      <c r="HM163" s="876"/>
      <c r="HN163" s="876"/>
      <c r="HO163" s="876"/>
      <c r="HP163" s="876"/>
      <c r="HQ163" s="876"/>
      <c r="HR163" s="876"/>
      <c r="HS163" s="876"/>
      <c r="HT163" s="876"/>
      <c r="HU163" s="876"/>
      <c r="HV163" s="876"/>
      <c r="HW163" s="876"/>
      <c r="HX163" s="876"/>
      <c r="HY163" s="876"/>
      <c r="HZ163" s="876"/>
      <c r="IA163" s="876"/>
      <c r="IB163" s="876"/>
      <c r="IC163" s="876"/>
      <c r="ID163" s="876"/>
      <c r="IE163" s="876"/>
      <c r="IF163" s="876"/>
      <c r="IG163" s="876"/>
      <c r="IH163" s="876"/>
      <c r="II163" s="876"/>
      <c r="IJ163" s="876"/>
      <c r="IK163" s="876"/>
      <c r="IL163" s="876"/>
      <c r="IM163" s="876"/>
      <c r="IN163" s="876"/>
      <c r="IO163" s="876"/>
      <c r="IP163" s="876"/>
      <c r="IQ163" s="876"/>
      <c r="IR163" s="876"/>
      <c r="IS163" s="876"/>
      <c r="IT163" s="876"/>
      <c r="IU163" s="876"/>
      <c r="IV163" s="876"/>
      <c r="IW163" s="876"/>
      <c r="IX163" s="876"/>
      <c r="IY163" s="876"/>
    </row>
    <row r="164" spans="1:259">
      <c r="Q164" s="875"/>
      <c r="W164" s="597"/>
      <c r="X164" s="883"/>
      <c r="Y164" s="487"/>
      <c r="Z164" s="487"/>
    </row>
    <row r="165" spans="1:259">
      <c r="Q165" s="752"/>
      <c r="W165" s="597"/>
      <c r="Y165" s="868"/>
      <c r="Z165" s="868"/>
    </row>
    <row r="167" spans="1:259">
      <c r="C167" s="884"/>
      <c r="D167" s="884"/>
      <c r="Q167" s="875"/>
    </row>
    <row r="170" spans="1:259">
      <c r="Q170" s="875"/>
    </row>
  </sheetData>
  <protectedRanges>
    <protectedRange sqref="C36 C59 C109" name="Range1_10_1_2_2_6_1_1"/>
    <protectedRange sqref="D36 D40 D59 D63 D109 D113" name="Range1_10_1_2_2_1_5_1_1"/>
    <protectedRange sqref="E36 E59 E109" name="Range1_10_1_2_2_6_1_1_1"/>
    <protectedRange sqref="AA36 AA40 AA59 AA63 AA109 AA113" name="Range1_10_1_2_2_1_5_1_1_1"/>
  </protectedRanges>
  <mergeCells count="37">
    <mergeCell ref="A4:Y4"/>
    <mergeCell ref="A1:C1"/>
    <mergeCell ref="E1:Y1"/>
    <mergeCell ref="A2:C2"/>
    <mergeCell ref="E2:Y2"/>
    <mergeCell ref="A3:C3"/>
    <mergeCell ref="C163:G163"/>
    <mergeCell ref="U163:X163"/>
    <mergeCell ref="A159:M159"/>
    <mergeCell ref="T159:X159"/>
    <mergeCell ref="A5:Y5"/>
    <mergeCell ref="X6:Y6"/>
    <mergeCell ref="A7:A8"/>
    <mergeCell ref="B7:B8"/>
    <mergeCell ref="C7:C8"/>
    <mergeCell ref="D7:D8"/>
    <mergeCell ref="E7:P7"/>
    <mergeCell ref="Q7:Q8"/>
    <mergeCell ref="R7:R8"/>
    <mergeCell ref="S7:S8"/>
    <mergeCell ref="X7:X8"/>
    <mergeCell ref="Y7:Y8"/>
    <mergeCell ref="AF7:AF8"/>
    <mergeCell ref="A154:C154"/>
    <mergeCell ref="A155:Y155"/>
    <mergeCell ref="A158:Q158"/>
    <mergeCell ref="T158:X158"/>
    <mergeCell ref="AD7:AD8"/>
    <mergeCell ref="AE7:AE8"/>
    <mergeCell ref="B9:C9"/>
    <mergeCell ref="B32:C32"/>
    <mergeCell ref="B55:C55"/>
    <mergeCell ref="B105:C105"/>
    <mergeCell ref="T7:W7"/>
    <mergeCell ref="AA7:AA8"/>
    <mergeCell ref="AB7:AB8"/>
    <mergeCell ref="AC7:AC8"/>
  </mergeCells>
  <pageMargins left="0.7" right="0.7" top="0.75" bottom="0.75" header="0.3" footer="0.3"/>
  <pageSetup paperSize="9" scale="66" orientation="landscape" r:id="rId1"/>
  <colBreaks count="1" manualBreakCount="1">
    <brk id="26"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U33"/>
  <sheetViews>
    <sheetView workbookViewId="0">
      <pane xSplit="2" ySplit="7" topLeftCell="G8" activePane="bottomRight" state="frozen"/>
      <selection pane="topRight" activeCell="C1" sqref="C1"/>
      <selection pane="bottomLeft" activeCell="A8" sqref="A8"/>
      <selection pane="bottomRight" activeCell="M11" sqref="M11"/>
    </sheetView>
  </sheetViews>
  <sheetFormatPr defaultColWidth="6.77734375" defaultRowHeight="15.75"/>
  <cols>
    <col min="1" max="1" width="4" style="888" customWidth="1"/>
    <col min="2" max="2" width="47.88671875" style="886" customWidth="1"/>
    <col min="3" max="3" width="10.109375" style="886" customWidth="1"/>
    <col min="4" max="5" width="16.88671875" style="886" customWidth="1"/>
    <col min="6" max="6" width="16.21875" style="886" customWidth="1"/>
    <col min="7" max="7" width="17" style="886" customWidth="1"/>
    <col min="8" max="8" width="11" style="886" customWidth="1"/>
    <col min="9" max="9" width="9.6640625" style="886" customWidth="1"/>
    <col min="10" max="10" width="14.44140625" style="886" customWidth="1"/>
    <col min="11" max="256" width="6.77734375" style="886"/>
    <col min="257" max="257" width="4" style="886" customWidth="1"/>
    <col min="258" max="258" width="47.88671875" style="886" customWidth="1"/>
    <col min="259" max="259" width="10.109375" style="886" customWidth="1"/>
    <col min="260" max="261" width="16.88671875" style="886" customWidth="1"/>
    <col min="262" max="262" width="16.21875" style="886" customWidth="1"/>
    <col min="263" max="263" width="17" style="886" customWidth="1"/>
    <col min="264" max="264" width="11" style="886" customWidth="1"/>
    <col min="265" max="265" width="9.6640625" style="886" customWidth="1"/>
    <col min="266" max="266" width="14.44140625" style="886" customWidth="1"/>
    <col min="267" max="512" width="6.77734375" style="886"/>
    <col min="513" max="513" width="4" style="886" customWidth="1"/>
    <col min="514" max="514" width="47.88671875" style="886" customWidth="1"/>
    <col min="515" max="515" width="10.109375" style="886" customWidth="1"/>
    <col min="516" max="517" width="16.88671875" style="886" customWidth="1"/>
    <col min="518" max="518" width="16.21875" style="886" customWidth="1"/>
    <col min="519" max="519" width="17" style="886" customWidth="1"/>
    <col min="520" max="520" width="11" style="886" customWidth="1"/>
    <col min="521" max="521" width="9.6640625" style="886" customWidth="1"/>
    <col min="522" max="522" width="14.44140625" style="886" customWidth="1"/>
    <col min="523" max="768" width="6.77734375" style="886"/>
    <col min="769" max="769" width="4" style="886" customWidth="1"/>
    <col min="770" max="770" width="47.88671875" style="886" customWidth="1"/>
    <col min="771" max="771" width="10.109375" style="886" customWidth="1"/>
    <col min="772" max="773" width="16.88671875" style="886" customWidth="1"/>
    <col min="774" max="774" width="16.21875" style="886" customWidth="1"/>
    <col min="775" max="775" width="17" style="886" customWidth="1"/>
    <col min="776" max="776" width="11" style="886" customWidth="1"/>
    <col min="777" max="777" width="9.6640625" style="886" customWidth="1"/>
    <col min="778" max="778" width="14.44140625" style="886" customWidth="1"/>
    <col min="779" max="1024" width="6.77734375" style="886"/>
    <col min="1025" max="1025" width="4" style="886" customWidth="1"/>
    <col min="1026" max="1026" width="47.88671875" style="886" customWidth="1"/>
    <col min="1027" max="1027" width="10.109375" style="886" customWidth="1"/>
    <col min="1028" max="1029" width="16.88671875" style="886" customWidth="1"/>
    <col min="1030" max="1030" width="16.21875" style="886" customWidth="1"/>
    <col min="1031" max="1031" width="17" style="886" customWidth="1"/>
    <col min="1032" max="1032" width="11" style="886" customWidth="1"/>
    <col min="1033" max="1033" width="9.6640625" style="886" customWidth="1"/>
    <col min="1034" max="1034" width="14.44140625" style="886" customWidth="1"/>
    <col min="1035" max="1280" width="6.77734375" style="886"/>
    <col min="1281" max="1281" width="4" style="886" customWidth="1"/>
    <col min="1282" max="1282" width="47.88671875" style="886" customWidth="1"/>
    <col min="1283" max="1283" width="10.109375" style="886" customWidth="1"/>
    <col min="1284" max="1285" width="16.88671875" style="886" customWidth="1"/>
    <col min="1286" max="1286" width="16.21875" style="886" customWidth="1"/>
    <col min="1287" max="1287" width="17" style="886" customWidth="1"/>
    <col min="1288" max="1288" width="11" style="886" customWidth="1"/>
    <col min="1289" max="1289" width="9.6640625" style="886" customWidth="1"/>
    <col min="1290" max="1290" width="14.44140625" style="886" customWidth="1"/>
    <col min="1291" max="1536" width="6.77734375" style="886"/>
    <col min="1537" max="1537" width="4" style="886" customWidth="1"/>
    <col min="1538" max="1538" width="47.88671875" style="886" customWidth="1"/>
    <col min="1539" max="1539" width="10.109375" style="886" customWidth="1"/>
    <col min="1540" max="1541" width="16.88671875" style="886" customWidth="1"/>
    <col min="1542" max="1542" width="16.21875" style="886" customWidth="1"/>
    <col min="1543" max="1543" width="17" style="886" customWidth="1"/>
    <col min="1544" max="1544" width="11" style="886" customWidth="1"/>
    <col min="1545" max="1545" width="9.6640625" style="886" customWidth="1"/>
    <col min="1546" max="1546" width="14.44140625" style="886" customWidth="1"/>
    <col min="1547" max="1792" width="6.77734375" style="886"/>
    <col min="1793" max="1793" width="4" style="886" customWidth="1"/>
    <col min="1794" max="1794" width="47.88671875" style="886" customWidth="1"/>
    <col min="1795" max="1795" width="10.109375" style="886" customWidth="1"/>
    <col min="1796" max="1797" width="16.88671875" style="886" customWidth="1"/>
    <col min="1798" max="1798" width="16.21875" style="886" customWidth="1"/>
    <col min="1799" max="1799" width="17" style="886" customWidth="1"/>
    <col min="1800" max="1800" width="11" style="886" customWidth="1"/>
    <col min="1801" max="1801" width="9.6640625" style="886" customWidth="1"/>
    <col min="1802" max="1802" width="14.44140625" style="886" customWidth="1"/>
    <col min="1803" max="2048" width="6.77734375" style="886"/>
    <col min="2049" max="2049" width="4" style="886" customWidth="1"/>
    <col min="2050" max="2050" width="47.88671875" style="886" customWidth="1"/>
    <col min="2051" max="2051" width="10.109375" style="886" customWidth="1"/>
    <col min="2052" max="2053" width="16.88671875" style="886" customWidth="1"/>
    <col min="2054" max="2054" width="16.21875" style="886" customWidth="1"/>
    <col min="2055" max="2055" width="17" style="886" customWidth="1"/>
    <col min="2056" max="2056" width="11" style="886" customWidth="1"/>
    <col min="2057" max="2057" width="9.6640625" style="886" customWidth="1"/>
    <col min="2058" max="2058" width="14.44140625" style="886" customWidth="1"/>
    <col min="2059" max="2304" width="6.77734375" style="886"/>
    <col min="2305" max="2305" width="4" style="886" customWidth="1"/>
    <col min="2306" max="2306" width="47.88671875" style="886" customWidth="1"/>
    <col min="2307" max="2307" width="10.109375" style="886" customWidth="1"/>
    <col min="2308" max="2309" width="16.88671875" style="886" customWidth="1"/>
    <col min="2310" max="2310" width="16.21875" style="886" customWidth="1"/>
    <col min="2311" max="2311" width="17" style="886" customWidth="1"/>
    <col min="2312" max="2312" width="11" style="886" customWidth="1"/>
    <col min="2313" max="2313" width="9.6640625" style="886" customWidth="1"/>
    <col min="2314" max="2314" width="14.44140625" style="886" customWidth="1"/>
    <col min="2315" max="2560" width="6.77734375" style="886"/>
    <col min="2561" max="2561" width="4" style="886" customWidth="1"/>
    <col min="2562" max="2562" width="47.88671875" style="886" customWidth="1"/>
    <col min="2563" max="2563" width="10.109375" style="886" customWidth="1"/>
    <col min="2564" max="2565" width="16.88671875" style="886" customWidth="1"/>
    <col min="2566" max="2566" width="16.21875" style="886" customWidth="1"/>
    <col min="2567" max="2567" width="17" style="886" customWidth="1"/>
    <col min="2568" max="2568" width="11" style="886" customWidth="1"/>
    <col min="2569" max="2569" width="9.6640625" style="886" customWidth="1"/>
    <col min="2570" max="2570" width="14.44140625" style="886" customWidth="1"/>
    <col min="2571" max="2816" width="6.77734375" style="886"/>
    <col min="2817" max="2817" width="4" style="886" customWidth="1"/>
    <col min="2818" max="2818" width="47.88671875" style="886" customWidth="1"/>
    <col min="2819" max="2819" width="10.109375" style="886" customWidth="1"/>
    <col min="2820" max="2821" width="16.88671875" style="886" customWidth="1"/>
    <col min="2822" max="2822" width="16.21875" style="886" customWidth="1"/>
    <col min="2823" max="2823" width="17" style="886" customWidth="1"/>
    <col min="2824" max="2824" width="11" style="886" customWidth="1"/>
    <col min="2825" max="2825" width="9.6640625" style="886" customWidth="1"/>
    <col min="2826" max="2826" width="14.44140625" style="886" customWidth="1"/>
    <col min="2827" max="3072" width="6.77734375" style="886"/>
    <col min="3073" max="3073" width="4" style="886" customWidth="1"/>
    <col min="3074" max="3074" width="47.88671875" style="886" customWidth="1"/>
    <col min="3075" max="3075" width="10.109375" style="886" customWidth="1"/>
    <col min="3076" max="3077" width="16.88671875" style="886" customWidth="1"/>
    <col min="3078" max="3078" width="16.21875" style="886" customWidth="1"/>
    <col min="3079" max="3079" width="17" style="886" customWidth="1"/>
    <col min="3080" max="3080" width="11" style="886" customWidth="1"/>
    <col min="3081" max="3081" width="9.6640625" style="886" customWidth="1"/>
    <col min="3082" max="3082" width="14.44140625" style="886" customWidth="1"/>
    <col min="3083" max="3328" width="6.77734375" style="886"/>
    <col min="3329" max="3329" width="4" style="886" customWidth="1"/>
    <col min="3330" max="3330" width="47.88671875" style="886" customWidth="1"/>
    <col min="3331" max="3331" width="10.109375" style="886" customWidth="1"/>
    <col min="3332" max="3333" width="16.88671875" style="886" customWidth="1"/>
    <col min="3334" max="3334" width="16.21875" style="886" customWidth="1"/>
    <col min="3335" max="3335" width="17" style="886" customWidth="1"/>
    <col min="3336" max="3336" width="11" style="886" customWidth="1"/>
    <col min="3337" max="3337" width="9.6640625" style="886" customWidth="1"/>
    <col min="3338" max="3338" width="14.44140625" style="886" customWidth="1"/>
    <col min="3339" max="3584" width="6.77734375" style="886"/>
    <col min="3585" max="3585" width="4" style="886" customWidth="1"/>
    <col min="3586" max="3586" width="47.88671875" style="886" customWidth="1"/>
    <col min="3587" max="3587" width="10.109375" style="886" customWidth="1"/>
    <col min="3588" max="3589" width="16.88671875" style="886" customWidth="1"/>
    <col min="3590" max="3590" width="16.21875" style="886" customWidth="1"/>
    <col min="3591" max="3591" width="17" style="886" customWidth="1"/>
    <col min="3592" max="3592" width="11" style="886" customWidth="1"/>
    <col min="3593" max="3593" width="9.6640625" style="886" customWidth="1"/>
    <col min="3594" max="3594" width="14.44140625" style="886" customWidth="1"/>
    <col min="3595" max="3840" width="6.77734375" style="886"/>
    <col min="3841" max="3841" width="4" style="886" customWidth="1"/>
    <col min="3842" max="3842" width="47.88671875" style="886" customWidth="1"/>
    <col min="3843" max="3843" width="10.109375" style="886" customWidth="1"/>
    <col min="3844" max="3845" width="16.88671875" style="886" customWidth="1"/>
    <col min="3846" max="3846" width="16.21875" style="886" customWidth="1"/>
    <col min="3847" max="3847" width="17" style="886" customWidth="1"/>
    <col min="3848" max="3848" width="11" style="886" customWidth="1"/>
    <col min="3849" max="3849" width="9.6640625" style="886" customWidth="1"/>
    <col min="3850" max="3850" width="14.44140625" style="886" customWidth="1"/>
    <col min="3851" max="4096" width="6.77734375" style="886"/>
    <col min="4097" max="4097" width="4" style="886" customWidth="1"/>
    <col min="4098" max="4098" width="47.88671875" style="886" customWidth="1"/>
    <col min="4099" max="4099" width="10.109375" style="886" customWidth="1"/>
    <col min="4100" max="4101" width="16.88671875" style="886" customWidth="1"/>
    <col min="4102" max="4102" width="16.21875" style="886" customWidth="1"/>
    <col min="4103" max="4103" width="17" style="886" customWidth="1"/>
    <col min="4104" max="4104" width="11" style="886" customWidth="1"/>
    <col min="4105" max="4105" width="9.6640625" style="886" customWidth="1"/>
    <col min="4106" max="4106" width="14.44140625" style="886" customWidth="1"/>
    <col min="4107" max="4352" width="6.77734375" style="886"/>
    <col min="4353" max="4353" width="4" style="886" customWidth="1"/>
    <col min="4354" max="4354" width="47.88671875" style="886" customWidth="1"/>
    <col min="4355" max="4355" width="10.109375" style="886" customWidth="1"/>
    <col min="4356" max="4357" width="16.88671875" style="886" customWidth="1"/>
    <col min="4358" max="4358" width="16.21875" style="886" customWidth="1"/>
    <col min="4359" max="4359" width="17" style="886" customWidth="1"/>
    <col min="4360" max="4360" width="11" style="886" customWidth="1"/>
    <col min="4361" max="4361" width="9.6640625" style="886" customWidth="1"/>
    <col min="4362" max="4362" width="14.44140625" style="886" customWidth="1"/>
    <col min="4363" max="4608" width="6.77734375" style="886"/>
    <col min="4609" max="4609" width="4" style="886" customWidth="1"/>
    <col min="4610" max="4610" width="47.88671875" style="886" customWidth="1"/>
    <col min="4611" max="4611" width="10.109375" style="886" customWidth="1"/>
    <col min="4612" max="4613" width="16.88671875" style="886" customWidth="1"/>
    <col min="4614" max="4614" width="16.21875" style="886" customWidth="1"/>
    <col min="4615" max="4615" width="17" style="886" customWidth="1"/>
    <col min="4616" max="4616" width="11" style="886" customWidth="1"/>
    <col min="4617" max="4617" width="9.6640625" style="886" customWidth="1"/>
    <col min="4618" max="4618" width="14.44140625" style="886" customWidth="1"/>
    <col min="4619" max="4864" width="6.77734375" style="886"/>
    <col min="4865" max="4865" width="4" style="886" customWidth="1"/>
    <col min="4866" max="4866" width="47.88671875" style="886" customWidth="1"/>
    <col min="4867" max="4867" width="10.109375" style="886" customWidth="1"/>
    <col min="4868" max="4869" width="16.88671875" style="886" customWidth="1"/>
    <col min="4870" max="4870" width="16.21875" style="886" customWidth="1"/>
    <col min="4871" max="4871" width="17" style="886" customWidth="1"/>
    <col min="4872" max="4872" width="11" style="886" customWidth="1"/>
    <col min="4873" max="4873" width="9.6640625" style="886" customWidth="1"/>
    <col min="4874" max="4874" width="14.44140625" style="886" customWidth="1"/>
    <col min="4875" max="5120" width="6.77734375" style="886"/>
    <col min="5121" max="5121" width="4" style="886" customWidth="1"/>
    <col min="5122" max="5122" width="47.88671875" style="886" customWidth="1"/>
    <col min="5123" max="5123" width="10.109375" style="886" customWidth="1"/>
    <col min="5124" max="5125" width="16.88671875" style="886" customWidth="1"/>
    <col min="5126" max="5126" width="16.21875" style="886" customWidth="1"/>
    <col min="5127" max="5127" width="17" style="886" customWidth="1"/>
    <col min="5128" max="5128" width="11" style="886" customWidth="1"/>
    <col min="5129" max="5129" width="9.6640625" style="886" customWidth="1"/>
    <col min="5130" max="5130" width="14.44140625" style="886" customWidth="1"/>
    <col min="5131" max="5376" width="6.77734375" style="886"/>
    <col min="5377" max="5377" width="4" style="886" customWidth="1"/>
    <col min="5378" max="5378" width="47.88671875" style="886" customWidth="1"/>
    <col min="5379" max="5379" width="10.109375" style="886" customWidth="1"/>
    <col min="5380" max="5381" width="16.88671875" style="886" customWidth="1"/>
    <col min="5382" max="5382" width="16.21875" style="886" customWidth="1"/>
    <col min="5383" max="5383" width="17" style="886" customWidth="1"/>
    <col min="5384" max="5384" width="11" style="886" customWidth="1"/>
    <col min="5385" max="5385" width="9.6640625" style="886" customWidth="1"/>
    <col min="5386" max="5386" width="14.44140625" style="886" customWidth="1"/>
    <col min="5387" max="5632" width="6.77734375" style="886"/>
    <col min="5633" max="5633" width="4" style="886" customWidth="1"/>
    <col min="5634" max="5634" width="47.88671875" style="886" customWidth="1"/>
    <col min="5635" max="5635" width="10.109375" style="886" customWidth="1"/>
    <col min="5636" max="5637" width="16.88671875" style="886" customWidth="1"/>
    <col min="5638" max="5638" width="16.21875" style="886" customWidth="1"/>
    <col min="5639" max="5639" width="17" style="886" customWidth="1"/>
    <col min="5640" max="5640" width="11" style="886" customWidth="1"/>
    <col min="5641" max="5641" width="9.6640625" style="886" customWidth="1"/>
    <col min="5642" max="5642" width="14.44140625" style="886" customWidth="1"/>
    <col min="5643" max="5888" width="6.77734375" style="886"/>
    <col min="5889" max="5889" width="4" style="886" customWidth="1"/>
    <col min="5890" max="5890" width="47.88671875" style="886" customWidth="1"/>
    <col min="5891" max="5891" width="10.109375" style="886" customWidth="1"/>
    <col min="5892" max="5893" width="16.88671875" style="886" customWidth="1"/>
    <col min="5894" max="5894" width="16.21875" style="886" customWidth="1"/>
    <col min="5895" max="5895" width="17" style="886" customWidth="1"/>
    <col min="5896" max="5896" width="11" style="886" customWidth="1"/>
    <col min="5897" max="5897" width="9.6640625" style="886" customWidth="1"/>
    <col min="5898" max="5898" width="14.44140625" style="886" customWidth="1"/>
    <col min="5899" max="6144" width="6.77734375" style="886"/>
    <col min="6145" max="6145" width="4" style="886" customWidth="1"/>
    <col min="6146" max="6146" width="47.88671875" style="886" customWidth="1"/>
    <col min="6147" max="6147" width="10.109375" style="886" customWidth="1"/>
    <col min="6148" max="6149" width="16.88671875" style="886" customWidth="1"/>
    <col min="6150" max="6150" width="16.21875" style="886" customWidth="1"/>
    <col min="6151" max="6151" width="17" style="886" customWidth="1"/>
    <col min="6152" max="6152" width="11" style="886" customWidth="1"/>
    <col min="6153" max="6153" width="9.6640625" style="886" customWidth="1"/>
    <col min="6154" max="6154" width="14.44140625" style="886" customWidth="1"/>
    <col min="6155" max="6400" width="6.77734375" style="886"/>
    <col min="6401" max="6401" width="4" style="886" customWidth="1"/>
    <col min="6402" max="6402" width="47.88671875" style="886" customWidth="1"/>
    <col min="6403" max="6403" width="10.109375" style="886" customWidth="1"/>
    <col min="6404" max="6405" width="16.88671875" style="886" customWidth="1"/>
    <col min="6406" max="6406" width="16.21875" style="886" customWidth="1"/>
    <col min="6407" max="6407" width="17" style="886" customWidth="1"/>
    <col min="6408" max="6408" width="11" style="886" customWidth="1"/>
    <col min="6409" max="6409" width="9.6640625" style="886" customWidth="1"/>
    <col min="6410" max="6410" width="14.44140625" style="886" customWidth="1"/>
    <col min="6411" max="6656" width="6.77734375" style="886"/>
    <col min="6657" max="6657" width="4" style="886" customWidth="1"/>
    <col min="6658" max="6658" width="47.88671875" style="886" customWidth="1"/>
    <col min="6659" max="6659" width="10.109375" style="886" customWidth="1"/>
    <col min="6660" max="6661" width="16.88671875" style="886" customWidth="1"/>
    <col min="6662" max="6662" width="16.21875" style="886" customWidth="1"/>
    <col min="6663" max="6663" width="17" style="886" customWidth="1"/>
    <col min="6664" max="6664" width="11" style="886" customWidth="1"/>
    <col min="6665" max="6665" width="9.6640625" style="886" customWidth="1"/>
    <col min="6666" max="6666" width="14.44140625" style="886" customWidth="1"/>
    <col min="6667" max="6912" width="6.77734375" style="886"/>
    <col min="6913" max="6913" width="4" style="886" customWidth="1"/>
    <col min="6914" max="6914" width="47.88671875" style="886" customWidth="1"/>
    <col min="6915" max="6915" width="10.109375" style="886" customWidth="1"/>
    <col min="6916" max="6917" width="16.88671875" style="886" customWidth="1"/>
    <col min="6918" max="6918" width="16.21875" style="886" customWidth="1"/>
    <col min="6919" max="6919" width="17" style="886" customWidth="1"/>
    <col min="6920" max="6920" width="11" style="886" customWidth="1"/>
    <col min="6921" max="6921" width="9.6640625" style="886" customWidth="1"/>
    <col min="6922" max="6922" width="14.44140625" style="886" customWidth="1"/>
    <col min="6923" max="7168" width="6.77734375" style="886"/>
    <col min="7169" max="7169" width="4" style="886" customWidth="1"/>
    <col min="7170" max="7170" width="47.88671875" style="886" customWidth="1"/>
    <col min="7171" max="7171" width="10.109375" style="886" customWidth="1"/>
    <col min="7172" max="7173" width="16.88671875" style="886" customWidth="1"/>
    <col min="7174" max="7174" width="16.21875" style="886" customWidth="1"/>
    <col min="7175" max="7175" width="17" style="886" customWidth="1"/>
    <col min="7176" max="7176" width="11" style="886" customWidth="1"/>
    <col min="7177" max="7177" width="9.6640625" style="886" customWidth="1"/>
    <col min="7178" max="7178" width="14.44140625" style="886" customWidth="1"/>
    <col min="7179" max="7424" width="6.77734375" style="886"/>
    <col min="7425" max="7425" width="4" style="886" customWidth="1"/>
    <col min="7426" max="7426" width="47.88671875" style="886" customWidth="1"/>
    <col min="7427" max="7427" width="10.109375" style="886" customWidth="1"/>
    <col min="7428" max="7429" width="16.88671875" style="886" customWidth="1"/>
    <col min="7430" max="7430" width="16.21875" style="886" customWidth="1"/>
    <col min="7431" max="7431" width="17" style="886" customWidth="1"/>
    <col min="7432" max="7432" width="11" style="886" customWidth="1"/>
    <col min="7433" max="7433" width="9.6640625" style="886" customWidth="1"/>
    <col min="7434" max="7434" width="14.44140625" style="886" customWidth="1"/>
    <col min="7435" max="7680" width="6.77734375" style="886"/>
    <col min="7681" max="7681" width="4" style="886" customWidth="1"/>
    <col min="7682" max="7682" width="47.88671875" style="886" customWidth="1"/>
    <col min="7683" max="7683" width="10.109375" style="886" customWidth="1"/>
    <col min="7684" max="7685" width="16.88671875" style="886" customWidth="1"/>
    <col min="7686" max="7686" width="16.21875" style="886" customWidth="1"/>
    <col min="7687" max="7687" width="17" style="886" customWidth="1"/>
    <col min="7688" max="7688" width="11" style="886" customWidth="1"/>
    <col min="7689" max="7689" width="9.6640625" style="886" customWidth="1"/>
    <col min="7690" max="7690" width="14.44140625" style="886" customWidth="1"/>
    <col min="7691" max="7936" width="6.77734375" style="886"/>
    <col min="7937" max="7937" width="4" style="886" customWidth="1"/>
    <col min="7938" max="7938" width="47.88671875" style="886" customWidth="1"/>
    <col min="7939" max="7939" width="10.109375" style="886" customWidth="1"/>
    <col min="7940" max="7941" width="16.88671875" style="886" customWidth="1"/>
    <col min="7942" max="7942" width="16.21875" style="886" customWidth="1"/>
    <col min="7943" max="7943" width="17" style="886" customWidth="1"/>
    <col min="7944" max="7944" width="11" style="886" customWidth="1"/>
    <col min="7945" max="7945" width="9.6640625" style="886" customWidth="1"/>
    <col min="7946" max="7946" width="14.44140625" style="886" customWidth="1"/>
    <col min="7947" max="8192" width="6.77734375" style="886"/>
    <col min="8193" max="8193" width="4" style="886" customWidth="1"/>
    <col min="8194" max="8194" width="47.88671875" style="886" customWidth="1"/>
    <col min="8195" max="8195" width="10.109375" style="886" customWidth="1"/>
    <col min="8196" max="8197" width="16.88671875" style="886" customWidth="1"/>
    <col min="8198" max="8198" width="16.21875" style="886" customWidth="1"/>
    <col min="8199" max="8199" width="17" style="886" customWidth="1"/>
    <col min="8200" max="8200" width="11" style="886" customWidth="1"/>
    <col min="8201" max="8201" width="9.6640625" style="886" customWidth="1"/>
    <col min="8202" max="8202" width="14.44140625" style="886" customWidth="1"/>
    <col min="8203" max="8448" width="6.77734375" style="886"/>
    <col min="8449" max="8449" width="4" style="886" customWidth="1"/>
    <col min="8450" max="8450" width="47.88671875" style="886" customWidth="1"/>
    <col min="8451" max="8451" width="10.109375" style="886" customWidth="1"/>
    <col min="8452" max="8453" width="16.88671875" style="886" customWidth="1"/>
    <col min="8454" max="8454" width="16.21875" style="886" customWidth="1"/>
    <col min="8455" max="8455" width="17" style="886" customWidth="1"/>
    <col min="8456" max="8456" width="11" style="886" customWidth="1"/>
    <col min="8457" max="8457" width="9.6640625" style="886" customWidth="1"/>
    <col min="8458" max="8458" width="14.44140625" style="886" customWidth="1"/>
    <col min="8459" max="8704" width="6.77734375" style="886"/>
    <col min="8705" max="8705" width="4" style="886" customWidth="1"/>
    <col min="8706" max="8706" width="47.88671875" style="886" customWidth="1"/>
    <col min="8707" max="8707" width="10.109375" style="886" customWidth="1"/>
    <col min="8708" max="8709" width="16.88671875" style="886" customWidth="1"/>
    <col min="8710" max="8710" width="16.21875" style="886" customWidth="1"/>
    <col min="8711" max="8711" width="17" style="886" customWidth="1"/>
    <col min="8712" max="8712" width="11" style="886" customWidth="1"/>
    <col min="8713" max="8713" width="9.6640625" style="886" customWidth="1"/>
    <col min="8714" max="8714" width="14.44140625" style="886" customWidth="1"/>
    <col min="8715" max="8960" width="6.77734375" style="886"/>
    <col min="8961" max="8961" width="4" style="886" customWidth="1"/>
    <col min="8962" max="8962" width="47.88671875" style="886" customWidth="1"/>
    <col min="8963" max="8963" width="10.109375" style="886" customWidth="1"/>
    <col min="8964" max="8965" width="16.88671875" style="886" customWidth="1"/>
    <col min="8966" max="8966" width="16.21875" style="886" customWidth="1"/>
    <col min="8967" max="8967" width="17" style="886" customWidth="1"/>
    <col min="8968" max="8968" width="11" style="886" customWidth="1"/>
    <col min="8969" max="8969" width="9.6640625" style="886" customWidth="1"/>
    <col min="8970" max="8970" width="14.44140625" style="886" customWidth="1"/>
    <col min="8971" max="9216" width="6.77734375" style="886"/>
    <col min="9217" max="9217" width="4" style="886" customWidth="1"/>
    <col min="9218" max="9218" width="47.88671875" style="886" customWidth="1"/>
    <col min="9219" max="9219" width="10.109375" style="886" customWidth="1"/>
    <col min="9220" max="9221" width="16.88671875" style="886" customWidth="1"/>
    <col min="9222" max="9222" width="16.21875" style="886" customWidth="1"/>
    <col min="9223" max="9223" width="17" style="886" customWidth="1"/>
    <col min="9224" max="9224" width="11" style="886" customWidth="1"/>
    <col min="9225" max="9225" width="9.6640625" style="886" customWidth="1"/>
    <col min="9226" max="9226" width="14.44140625" style="886" customWidth="1"/>
    <col min="9227" max="9472" width="6.77734375" style="886"/>
    <col min="9473" max="9473" width="4" style="886" customWidth="1"/>
    <col min="9474" max="9474" width="47.88671875" style="886" customWidth="1"/>
    <col min="9475" max="9475" width="10.109375" style="886" customWidth="1"/>
    <col min="9476" max="9477" width="16.88671875" style="886" customWidth="1"/>
    <col min="9478" max="9478" width="16.21875" style="886" customWidth="1"/>
    <col min="9479" max="9479" width="17" style="886" customWidth="1"/>
    <col min="9480" max="9480" width="11" style="886" customWidth="1"/>
    <col min="9481" max="9481" width="9.6640625" style="886" customWidth="1"/>
    <col min="9482" max="9482" width="14.44140625" style="886" customWidth="1"/>
    <col min="9483" max="9728" width="6.77734375" style="886"/>
    <col min="9729" max="9729" width="4" style="886" customWidth="1"/>
    <col min="9730" max="9730" width="47.88671875" style="886" customWidth="1"/>
    <col min="9731" max="9731" width="10.109375" style="886" customWidth="1"/>
    <col min="9732" max="9733" width="16.88671875" style="886" customWidth="1"/>
    <col min="9734" max="9734" width="16.21875" style="886" customWidth="1"/>
    <col min="9735" max="9735" width="17" style="886" customWidth="1"/>
    <col min="9736" max="9736" width="11" style="886" customWidth="1"/>
    <col min="9737" max="9737" width="9.6640625" style="886" customWidth="1"/>
    <col min="9738" max="9738" width="14.44140625" style="886" customWidth="1"/>
    <col min="9739" max="9984" width="6.77734375" style="886"/>
    <col min="9985" max="9985" width="4" style="886" customWidth="1"/>
    <col min="9986" max="9986" width="47.88671875" style="886" customWidth="1"/>
    <col min="9987" max="9987" width="10.109375" style="886" customWidth="1"/>
    <col min="9988" max="9989" width="16.88671875" style="886" customWidth="1"/>
    <col min="9990" max="9990" width="16.21875" style="886" customWidth="1"/>
    <col min="9991" max="9991" width="17" style="886" customWidth="1"/>
    <col min="9992" max="9992" width="11" style="886" customWidth="1"/>
    <col min="9993" max="9993" width="9.6640625" style="886" customWidth="1"/>
    <col min="9994" max="9994" width="14.44140625" style="886" customWidth="1"/>
    <col min="9995" max="10240" width="6.77734375" style="886"/>
    <col min="10241" max="10241" width="4" style="886" customWidth="1"/>
    <col min="10242" max="10242" width="47.88671875" style="886" customWidth="1"/>
    <col min="10243" max="10243" width="10.109375" style="886" customWidth="1"/>
    <col min="10244" max="10245" width="16.88671875" style="886" customWidth="1"/>
    <col min="10246" max="10246" width="16.21875" style="886" customWidth="1"/>
    <col min="10247" max="10247" width="17" style="886" customWidth="1"/>
    <col min="10248" max="10248" width="11" style="886" customWidth="1"/>
    <col min="10249" max="10249" width="9.6640625" style="886" customWidth="1"/>
    <col min="10250" max="10250" width="14.44140625" style="886" customWidth="1"/>
    <col min="10251" max="10496" width="6.77734375" style="886"/>
    <col min="10497" max="10497" width="4" style="886" customWidth="1"/>
    <col min="10498" max="10498" width="47.88671875" style="886" customWidth="1"/>
    <col min="10499" max="10499" width="10.109375" style="886" customWidth="1"/>
    <col min="10500" max="10501" width="16.88671875" style="886" customWidth="1"/>
    <col min="10502" max="10502" width="16.21875" style="886" customWidth="1"/>
    <col min="10503" max="10503" width="17" style="886" customWidth="1"/>
    <col min="10504" max="10504" width="11" style="886" customWidth="1"/>
    <col min="10505" max="10505" width="9.6640625" style="886" customWidth="1"/>
    <col min="10506" max="10506" width="14.44140625" style="886" customWidth="1"/>
    <col min="10507" max="10752" width="6.77734375" style="886"/>
    <col min="10753" max="10753" width="4" style="886" customWidth="1"/>
    <col min="10754" max="10754" width="47.88671875" style="886" customWidth="1"/>
    <col min="10755" max="10755" width="10.109375" style="886" customWidth="1"/>
    <col min="10756" max="10757" width="16.88671875" style="886" customWidth="1"/>
    <col min="10758" max="10758" width="16.21875" style="886" customWidth="1"/>
    <col min="10759" max="10759" width="17" style="886" customWidth="1"/>
    <col min="10760" max="10760" width="11" style="886" customWidth="1"/>
    <col min="10761" max="10761" width="9.6640625" style="886" customWidth="1"/>
    <col min="10762" max="10762" width="14.44140625" style="886" customWidth="1"/>
    <col min="10763" max="11008" width="6.77734375" style="886"/>
    <col min="11009" max="11009" width="4" style="886" customWidth="1"/>
    <col min="11010" max="11010" width="47.88671875" style="886" customWidth="1"/>
    <col min="11011" max="11011" width="10.109375" style="886" customWidth="1"/>
    <col min="11012" max="11013" width="16.88671875" style="886" customWidth="1"/>
    <col min="11014" max="11014" width="16.21875" style="886" customWidth="1"/>
    <col min="11015" max="11015" width="17" style="886" customWidth="1"/>
    <col min="11016" max="11016" width="11" style="886" customWidth="1"/>
    <col min="11017" max="11017" width="9.6640625" style="886" customWidth="1"/>
    <col min="11018" max="11018" width="14.44140625" style="886" customWidth="1"/>
    <col min="11019" max="11264" width="6.77734375" style="886"/>
    <col min="11265" max="11265" width="4" style="886" customWidth="1"/>
    <col min="11266" max="11266" width="47.88671875" style="886" customWidth="1"/>
    <col min="11267" max="11267" width="10.109375" style="886" customWidth="1"/>
    <col min="11268" max="11269" width="16.88671875" style="886" customWidth="1"/>
    <col min="11270" max="11270" width="16.21875" style="886" customWidth="1"/>
    <col min="11271" max="11271" width="17" style="886" customWidth="1"/>
    <col min="11272" max="11272" width="11" style="886" customWidth="1"/>
    <col min="11273" max="11273" width="9.6640625" style="886" customWidth="1"/>
    <col min="11274" max="11274" width="14.44140625" style="886" customWidth="1"/>
    <col min="11275" max="11520" width="6.77734375" style="886"/>
    <col min="11521" max="11521" width="4" style="886" customWidth="1"/>
    <col min="11522" max="11522" width="47.88671875" style="886" customWidth="1"/>
    <col min="11523" max="11523" width="10.109375" style="886" customWidth="1"/>
    <col min="11524" max="11525" width="16.88671875" style="886" customWidth="1"/>
    <col min="11526" max="11526" width="16.21875" style="886" customWidth="1"/>
    <col min="11527" max="11527" width="17" style="886" customWidth="1"/>
    <col min="11528" max="11528" width="11" style="886" customWidth="1"/>
    <col min="11529" max="11529" width="9.6640625" style="886" customWidth="1"/>
    <col min="11530" max="11530" width="14.44140625" style="886" customWidth="1"/>
    <col min="11531" max="11776" width="6.77734375" style="886"/>
    <col min="11777" max="11777" width="4" style="886" customWidth="1"/>
    <col min="11778" max="11778" width="47.88671875" style="886" customWidth="1"/>
    <col min="11779" max="11779" width="10.109375" style="886" customWidth="1"/>
    <col min="11780" max="11781" width="16.88671875" style="886" customWidth="1"/>
    <col min="11782" max="11782" width="16.21875" style="886" customWidth="1"/>
    <col min="11783" max="11783" width="17" style="886" customWidth="1"/>
    <col min="11784" max="11784" width="11" style="886" customWidth="1"/>
    <col min="11785" max="11785" width="9.6640625" style="886" customWidth="1"/>
    <col min="11786" max="11786" width="14.44140625" style="886" customWidth="1"/>
    <col min="11787" max="12032" width="6.77734375" style="886"/>
    <col min="12033" max="12033" width="4" style="886" customWidth="1"/>
    <col min="12034" max="12034" width="47.88671875" style="886" customWidth="1"/>
    <col min="12035" max="12035" width="10.109375" style="886" customWidth="1"/>
    <col min="12036" max="12037" width="16.88671875" style="886" customWidth="1"/>
    <col min="12038" max="12038" width="16.21875" style="886" customWidth="1"/>
    <col min="12039" max="12039" width="17" style="886" customWidth="1"/>
    <col min="12040" max="12040" width="11" style="886" customWidth="1"/>
    <col min="12041" max="12041" width="9.6640625" style="886" customWidth="1"/>
    <col min="12042" max="12042" width="14.44140625" style="886" customWidth="1"/>
    <col min="12043" max="12288" width="6.77734375" style="886"/>
    <col min="12289" max="12289" width="4" style="886" customWidth="1"/>
    <col min="12290" max="12290" width="47.88671875" style="886" customWidth="1"/>
    <col min="12291" max="12291" width="10.109375" style="886" customWidth="1"/>
    <col min="12292" max="12293" width="16.88671875" style="886" customWidth="1"/>
    <col min="12294" max="12294" width="16.21875" style="886" customWidth="1"/>
    <col min="12295" max="12295" width="17" style="886" customWidth="1"/>
    <col min="12296" max="12296" width="11" style="886" customWidth="1"/>
    <col min="12297" max="12297" width="9.6640625" style="886" customWidth="1"/>
    <col min="12298" max="12298" width="14.44140625" style="886" customWidth="1"/>
    <col min="12299" max="12544" width="6.77734375" style="886"/>
    <col min="12545" max="12545" width="4" style="886" customWidth="1"/>
    <col min="12546" max="12546" width="47.88671875" style="886" customWidth="1"/>
    <col min="12547" max="12547" width="10.109375" style="886" customWidth="1"/>
    <col min="12548" max="12549" width="16.88671875" style="886" customWidth="1"/>
    <col min="12550" max="12550" width="16.21875" style="886" customWidth="1"/>
    <col min="12551" max="12551" width="17" style="886" customWidth="1"/>
    <col min="12552" max="12552" width="11" style="886" customWidth="1"/>
    <col min="12553" max="12553" width="9.6640625" style="886" customWidth="1"/>
    <col min="12554" max="12554" width="14.44140625" style="886" customWidth="1"/>
    <col min="12555" max="12800" width="6.77734375" style="886"/>
    <col min="12801" max="12801" width="4" style="886" customWidth="1"/>
    <col min="12802" max="12802" width="47.88671875" style="886" customWidth="1"/>
    <col min="12803" max="12803" width="10.109375" style="886" customWidth="1"/>
    <col min="12804" max="12805" width="16.88671875" style="886" customWidth="1"/>
    <col min="12806" max="12806" width="16.21875" style="886" customWidth="1"/>
    <col min="12807" max="12807" width="17" style="886" customWidth="1"/>
    <col min="12808" max="12808" width="11" style="886" customWidth="1"/>
    <col min="12809" max="12809" width="9.6640625" style="886" customWidth="1"/>
    <col min="12810" max="12810" width="14.44140625" style="886" customWidth="1"/>
    <col min="12811" max="13056" width="6.77734375" style="886"/>
    <col min="13057" max="13057" width="4" style="886" customWidth="1"/>
    <col min="13058" max="13058" width="47.88671875" style="886" customWidth="1"/>
    <col min="13059" max="13059" width="10.109375" style="886" customWidth="1"/>
    <col min="13060" max="13061" width="16.88671875" style="886" customWidth="1"/>
    <col min="13062" max="13062" width="16.21875" style="886" customWidth="1"/>
    <col min="13063" max="13063" width="17" style="886" customWidth="1"/>
    <col min="13064" max="13064" width="11" style="886" customWidth="1"/>
    <col min="13065" max="13065" width="9.6640625" style="886" customWidth="1"/>
    <col min="13066" max="13066" width="14.44140625" style="886" customWidth="1"/>
    <col min="13067" max="13312" width="6.77734375" style="886"/>
    <col min="13313" max="13313" width="4" style="886" customWidth="1"/>
    <col min="13314" max="13314" width="47.88671875" style="886" customWidth="1"/>
    <col min="13315" max="13315" width="10.109375" style="886" customWidth="1"/>
    <col min="13316" max="13317" width="16.88671875" style="886" customWidth="1"/>
    <col min="13318" max="13318" width="16.21875" style="886" customWidth="1"/>
    <col min="13319" max="13319" width="17" style="886" customWidth="1"/>
    <col min="13320" max="13320" width="11" style="886" customWidth="1"/>
    <col min="13321" max="13321" width="9.6640625" style="886" customWidth="1"/>
    <col min="13322" max="13322" width="14.44140625" style="886" customWidth="1"/>
    <col min="13323" max="13568" width="6.77734375" style="886"/>
    <col min="13569" max="13569" width="4" style="886" customWidth="1"/>
    <col min="13570" max="13570" width="47.88671875" style="886" customWidth="1"/>
    <col min="13571" max="13571" width="10.109375" style="886" customWidth="1"/>
    <col min="13572" max="13573" width="16.88671875" style="886" customWidth="1"/>
    <col min="13574" max="13574" width="16.21875" style="886" customWidth="1"/>
    <col min="13575" max="13575" width="17" style="886" customWidth="1"/>
    <col min="13576" max="13576" width="11" style="886" customWidth="1"/>
    <col min="13577" max="13577" width="9.6640625" style="886" customWidth="1"/>
    <col min="13578" max="13578" width="14.44140625" style="886" customWidth="1"/>
    <col min="13579" max="13824" width="6.77734375" style="886"/>
    <col min="13825" max="13825" width="4" style="886" customWidth="1"/>
    <col min="13826" max="13826" width="47.88671875" style="886" customWidth="1"/>
    <col min="13827" max="13827" width="10.109375" style="886" customWidth="1"/>
    <col min="13828" max="13829" width="16.88671875" style="886" customWidth="1"/>
    <col min="13830" max="13830" width="16.21875" style="886" customWidth="1"/>
    <col min="13831" max="13831" width="17" style="886" customWidth="1"/>
    <col min="13832" max="13832" width="11" style="886" customWidth="1"/>
    <col min="13833" max="13833" width="9.6640625" style="886" customWidth="1"/>
    <col min="13834" max="13834" width="14.44140625" style="886" customWidth="1"/>
    <col min="13835" max="14080" width="6.77734375" style="886"/>
    <col min="14081" max="14081" width="4" style="886" customWidth="1"/>
    <col min="14082" max="14082" width="47.88671875" style="886" customWidth="1"/>
    <col min="14083" max="14083" width="10.109375" style="886" customWidth="1"/>
    <col min="14084" max="14085" width="16.88671875" style="886" customWidth="1"/>
    <col min="14086" max="14086" width="16.21875" style="886" customWidth="1"/>
    <col min="14087" max="14087" width="17" style="886" customWidth="1"/>
    <col min="14088" max="14088" width="11" style="886" customWidth="1"/>
    <col min="14089" max="14089" width="9.6640625" style="886" customWidth="1"/>
    <col min="14090" max="14090" width="14.44140625" style="886" customWidth="1"/>
    <col min="14091" max="14336" width="6.77734375" style="886"/>
    <col min="14337" max="14337" width="4" style="886" customWidth="1"/>
    <col min="14338" max="14338" width="47.88671875" style="886" customWidth="1"/>
    <col min="14339" max="14339" width="10.109375" style="886" customWidth="1"/>
    <col min="14340" max="14341" width="16.88671875" style="886" customWidth="1"/>
    <col min="14342" max="14342" width="16.21875" style="886" customWidth="1"/>
    <col min="14343" max="14343" width="17" style="886" customWidth="1"/>
    <col min="14344" max="14344" width="11" style="886" customWidth="1"/>
    <col min="14345" max="14345" width="9.6640625" style="886" customWidth="1"/>
    <col min="14346" max="14346" width="14.44140625" style="886" customWidth="1"/>
    <col min="14347" max="14592" width="6.77734375" style="886"/>
    <col min="14593" max="14593" width="4" style="886" customWidth="1"/>
    <col min="14594" max="14594" width="47.88671875" style="886" customWidth="1"/>
    <col min="14595" max="14595" width="10.109375" style="886" customWidth="1"/>
    <col min="14596" max="14597" width="16.88671875" style="886" customWidth="1"/>
    <col min="14598" max="14598" width="16.21875" style="886" customWidth="1"/>
    <col min="14599" max="14599" width="17" style="886" customWidth="1"/>
    <col min="14600" max="14600" width="11" style="886" customWidth="1"/>
    <col min="14601" max="14601" width="9.6640625" style="886" customWidth="1"/>
    <col min="14602" max="14602" width="14.44140625" style="886" customWidth="1"/>
    <col min="14603" max="14848" width="6.77734375" style="886"/>
    <col min="14849" max="14849" width="4" style="886" customWidth="1"/>
    <col min="14850" max="14850" width="47.88671875" style="886" customWidth="1"/>
    <col min="14851" max="14851" width="10.109375" style="886" customWidth="1"/>
    <col min="14852" max="14853" width="16.88671875" style="886" customWidth="1"/>
    <col min="14854" max="14854" width="16.21875" style="886" customWidth="1"/>
    <col min="14855" max="14855" width="17" style="886" customWidth="1"/>
    <col min="14856" max="14856" width="11" style="886" customWidth="1"/>
    <col min="14857" max="14857" width="9.6640625" style="886" customWidth="1"/>
    <col min="14858" max="14858" width="14.44140625" style="886" customWidth="1"/>
    <col min="14859" max="15104" width="6.77734375" style="886"/>
    <col min="15105" max="15105" width="4" style="886" customWidth="1"/>
    <col min="15106" max="15106" width="47.88671875" style="886" customWidth="1"/>
    <col min="15107" max="15107" width="10.109375" style="886" customWidth="1"/>
    <col min="15108" max="15109" width="16.88671875" style="886" customWidth="1"/>
    <col min="15110" max="15110" width="16.21875" style="886" customWidth="1"/>
    <col min="15111" max="15111" width="17" style="886" customWidth="1"/>
    <col min="15112" max="15112" width="11" style="886" customWidth="1"/>
    <col min="15113" max="15113" width="9.6640625" style="886" customWidth="1"/>
    <col min="15114" max="15114" width="14.44140625" style="886" customWidth="1"/>
    <col min="15115" max="15360" width="6.77734375" style="886"/>
    <col min="15361" max="15361" width="4" style="886" customWidth="1"/>
    <col min="15362" max="15362" width="47.88671875" style="886" customWidth="1"/>
    <col min="15363" max="15363" width="10.109375" style="886" customWidth="1"/>
    <col min="15364" max="15365" width="16.88671875" style="886" customWidth="1"/>
    <col min="15366" max="15366" width="16.21875" style="886" customWidth="1"/>
    <col min="15367" max="15367" width="17" style="886" customWidth="1"/>
    <col min="15368" max="15368" width="11" style="886" customWidth="1"/>
    <col min="15369" max="15369" width="9.6640625" style="886" customWidth="1"/>
    <col min="15370" max="15370" width="14.44140625" style="886" customWidth="1"/>
    <col min="15371" max="15616" width="6.77734375" style="886"/>
    <col min="15617" max="15617" width="4" style="886" customWidth="1"/>
    <col min="15618" max="15618" width="47.88671875" style="886" customWidth="1"/>
    <col min="15619" max="15619" width="10.109375" style="886" customWidth="1"/>
    <col min="15620" max="15621" width="16.88671875" style="886" customWidth="1"/>
    <col min="15622" max="15622" width="16.21875" style="886" customWidth="1"/>
    <col min="15623" max="15623" width="17" style="886" customWidth="1"/>
    <col min="15624" max="15624" width="11" style="886" customWidth="1"/>
    <col min="15625" max="15625" width="9.6640625" style="886" customWidth="1"/>
    <col min="15626" max="15626" width="14.44140625" style="886" customWidth="1"/>
    <col min="15627" max="15872" width="6.77734375" style="886"/>
    <col min="15873" max="15873" width="4" style="886" customWidth="1"/>
    <col min="15874" max="15874" width="47.88671875" style="886" customWidth="1"/>
    <col min="15875" max="15875" width="10.109375" style="886" customWidth="1"/>
    <col min="15876" max="15877" width="16.88671875" style="886" customWidth="1"/>
    <col min="15878" max="15878" width="16.21875" style="886" customWidth="1"/>
    <col min="15879" max="15879" width="17" style="886" customWidth="1"/>
    <col min="15880" max="15880" width="11" style="886" customWidth="1"/>
    <col min="15881" max="15881" width="9.6640625" style="886" customWidth="1"/>
    <col min="15882" max="15882" width="14.44140625" style="886" customWidth="1"/>
    <col min="15883" max="16128" width="6.77734375" style="886"/>
    <col min="16129" max="16129" width="4" style="886" customWidth="1"/>
    <col min="16130" max="16130" width="47.88671875" style="886" customWidth="1"/>
    <col min="16131" max="16131" width="10.109375" style="886" customWidth="1"/>
    <col min="16132" max="16133" width="16.88671875" style="886" customWidth="1"/>
    <col min="16134" max="16134" width="16.21875" style="886" customWidth="1"/>
    <col min="16135" max="16135" width="17" style="886" customWidth="1"/>
    <col min="16136" max="16136" width="11" style="886" customWidth="1"/>
    <col min="16137" max="16137" width="9.6640625" style="886" customWidth="1"/>
    <col min="16138" max="16138" width="14.44140625" style="886" customWidth="1"/>
    <col min="16139" max="16384" width="6.77734375" style="886"/>
  </cols>
  <sheetData>
    <row r="1" spans="1:255">
      <c r="A1" s="1449" t="s">
        <v>1120</v>
      </c>
      <c r="B1" s="1449"/>
      <c r="C1" s="885"/>
      <c r="H1" s="1450" t="s">
        <v>1121</v>
      </c>
      <c r="I1" s="1450"/>
    </row>
    <row r="2" spans="1:255">
      <c r="A2" s="1450" t="s">
        <v>1122</v>
      </c>
      <c r="B2" s="1450"/>
      <c r="C2" s="1450"/>
      <c r="D2" s="1450"/>
      <c r="E2" s="1450"/>
      <c r="F2" s="1450"/>
      <c r="G2" s="1450"/>
      <c r="H2" s="1450"/>
      <c r="I2" s="1450"/>
    </row>
    <row r="3" spans="1:255">
      <c r="A3" s="887"/>
      <c r="B3" s="887"/>
      <c r="C3" s="887"/>
      <c r="D3" s="887"/>
      <c r="E3" s="887"/>
      <c r="F3" s="887"/>
      <c r="G3" s="887"/>
      <c r="H3" s="887"/>
      <c r="I3" s="887"/>
    </row>
    <row r="4" spans="1:255">
      <c r="H4" s="1451" t="s">
        <v>1123</v>
      </c>
      <c r="I4" s="1451"/>
    </row>
    <row r="5" spans="1:255" ht="15.75" customHeight="1">
      <c r="A5" s="1452" t="s">
        <v>38</v>
      </c>
      <c r="B5" s="1452" t="s">
        <v>167</v>
      </c>
      <c r="C5" s="1453" t="s">
        <v>1124</v>
      </c>
      <c r="D5" s="1453" t="s">
        <v>1125</v>
      </c>
      <c r="E5" s="1453"/>
      <c r="F5" s="1453" t="s">
        <v>1126</v>
      </c>
      <c r="G5" s="1453"/>
      <c r="H5" s="1453" t="s">
        <v>1127</v>
      </c>
      <c r="I5" s="1454" t="s">
        <v>1128</v>
      </c>
    </row>
    <row r="6" spans="1:255" ht="24.75" customHeight="1">
      <c r="A6" s="1452"/>
      <c r="B6" s="1452"/>
      <c r="C6" s="1453"/>
      <c r="D6" s="1453"/>
      <c r="E6" s="1453"/>
      <c r="F6" s="1453"/>
      <c r="G6" s="1453"/>
      <c r="H6" s="1453"/>
      <c r="I6" s="1455"/>
    </row>
    <row r="7" spans="1:255">
      <c r="A7" s="1452"/>
      <c r="B7" s="1452"/>
      <c r="C7" s="1453"/>
      <c r="D7" s="889" t="s">
        <v>1129</v>
      </c>
      <c r="E7" s="889" t="s">
        <v>1130</v>
      </c>
      <c r="F7" s="889" t="s">
        <v>1129</v>
      </c>
      <c r="G7" s="889" t="s">
        <v>1130</v>
      </c>
      <c r="H7" s="1453"/>
      <c r="I7" s="1456"/>
    </row>
    <row r="8" spans="1:255">
      <c r="A8" s="890">
        <v>1</v>
      </c>
      <c r="B8" s="891">
        <f>A8+1</f>
        <v>2</v>
      </c>
      <c r="C8" s="891" t="s">
        <v>1131</v>
      </c>
      <c r="D8" s="891">
        <v>4</v>
      </c>
      <c r="E8" s="891">
        <v>5</v>
      </c>
      <c r="F8" s="891">
        <v>6</v>
      </c>
      <c r="G8" s="891">
        <v>7</v>
      </c>
      <c r="H8" s="891">
        <v>8</v>
      </c>
      <c r="I8" s="891" t="s">
        <v>1132</v>
      </c>
    </row>
    <row r="9" spans="1:255">
      <c r="A9" s="892"/>
      <c r="B9" s="893" t="s">
        <v>1133</v>
      </c>
      <c r="C9" s="894"/>
      <c r="D9" s="895"/>
      <c r="E9" s="895"/>
      <c r="F9" s="895"/>
      <c r="G9" s="895"/>
      <c r="H9" s="895"/>
      <c r="I9" s="895"/>
      <c r="K9" s="896"/>
    </row>
    <row r="10" spans="1:255" ht="126">
      <c r="A10" s="892"/>
      <c r="B10" s="897" t="s">
        <v>1134</v>
      </c>
      <c r="C10" s="894"/>
      <c r="D10" s="895"/>
      <c r="E10" s="895"/>
      <c r="F10" s="895"/>
      <c r="G10" s="895"/>
      <c r="H10" s="895"/>
      <c r="I10" s="898">
        <f>I11+I17+I23</f>
        <v>1041.7539999999999</v>
      </c>
      <c r="J10" s="899" t="s">
        <v>1135</v>
      </c>
      <c r="K10" s="900" t="s">
        <v>1136</v>
      </c>
      <c r="L10" s="901" t="s">
        <v>1137</v>
      </c>
      <c r="M10" s="902" t="s">
        <v>895</v>
      </c>
    </row>
    <row r="11" spans="1:255">
      <c r="A11" s="903" t="s">
        <v>47</v>
      </c>
      <c r="B11" s="904" t="s">
        <v>1138</v>
      </c>
      <c r="C11" s="905"/>
      <c r="D11" s="906"/>
      <c r="E11" s="906"/>
      <c r="F11" s="906"/>
      <c r="G11" s="906"/>
      <c r="H11" s="907"/>
      <c r="I11" s="908">
        <f>SUM(I12:I15)</f>
        <v>967.8</v>
      </c>
      <c r="J11" s="909">
        <f>SUM(J12:J15)</f>
        <v>1041.7539999999999</v>
      </c>
      <c r="K11" s="909">
        <f t="shared" ref="K11:M11" si="0">SUM(K12:K15)</f>
        <v>938</v>
      </c>
      <c r="L11" s="910"/>
      <c r="M11" s="909">
        <f t="shared" si="0"/>
        <v>64.169999999999959</v>
      </c>
    </row>
    <row r="12" spans="1:255">
      <c r="A12" s="911" t="s">
        <v>59</v>
      </c>
      <c r="B12" s="912" t="s">
        <v>879</v>
      </c>
      <c r="C12" s="913">
        <f>E12+G12</f>
        <v>310.95</v>
      </c>
      <c r="D12" s="914">
        <v>217</v>
      </c>
      <c r="E12" s="915">
        <f>D12*5*0.15</f>
        <v>162.75</v>
      </c>
      <c r="F12" s="914">
        <v>247</v>
      </c>
      <c r="G12" s="915">
        <f>F12*4*0.15</f>
        <v>148.19999999999999</v>
      </c>
      <c r="H12" s="915">
        <f>E12</f>
        <v>162.75</v>
      </c>
      <c r="I12" s="916">
        <f>C12-H12</f>
        <v>148.19999999999999</v>
      </c>
      <c r="J12" s="917">
        <f>I12+I18+I24</f>
        <v>167.7</v>
      </c>
      <c r="K12" s="917">
        <f>J12</f>
        <v>167.7</v>
      </c>
      <c r="L12" s="910"/>
      <c r="M12" s="917">
        <f>J12-K12-L12</f>
        <v>0</v>
      </c>
    </row>
    <row r="13" spans="1:255">
      <c r="A13" s="911" t="s">
        <v>59</v>
      </c>
      <c r="B13" s="912" t="s">
        <v>880</v>
      </c>
      <c r="C13" s="918">
        <f>E13+G13</f>
        <v>294</v>
      </c>
      <c r="D13" s="919">
        <v>212</v>
      </c>
      <c r="E13" s="918">
        <f>D13*0.15*5</f>
        <v>159</v>
      </c>
      <c r="F13" s="919">
        <v>225</v>
      </c>
      <c r="G13" s="918">
        <f>F13*0.15*4</f>
        <v>135</v>
      </c>
      <c r="H13" s="918">
        <f>159000000/1000000</f>
        <v>159</v>
      </c>
      <c r="I13" s="920">
        <f>C13-H13</f>
        <v>135</v>
      </c>
      <c r="J13" s="917">
        <f>I13+I19+I25</f>
        <v>153.81</v>
      </c>
      <c r="K13" s="917">
        <f>J13</f>
        <v>153.81</v>
      </c>
      <c r="L13" s="910"/>
      <c r="M13" s="917">
        <f t="shared" ref="M13:M15" si="1">J13-K13-L13</f>
        <v>0</v>
      </c>
    </row>
    <row r="14" spans="1:255">
      <c r="A14" s="911" t="s">
        <v>59</v>
      </c>
      <c r="B14" s="912" t="s">
        <v>1139</v>
      </c>
      <c r="C14" s="921">
        <f>E14+G14</f>
        <v>741.59999999999991</v>
      </c>
      <c r="D14" s="922">
        <v>544</v>
      </c>
      <c r="E14" s="922">
        <f>D14*0.15*5</f>
        <v>408</v>
      </c>
      <c r="F14" s="922">
        <v>556</v>
      </c>
      <c r="G14" s="923">
        <f>F14*0.15*4</f>
        <v>333.59999999999997</v>
      </c>
      <c r="H14" s="922">
        <f>E14</f>
        <v>408</v>
      </c>
      <c r="I14" s="924">
        <f>C14-H14</f>
        <v>333.59999999999991</v>
      </c>
      <c r="J14" s="917">
        <f>I14+I20</f>
        <v>351.45999999999992</v>
      </c>
      <c r="K14" s="917">
        <v>300.45999999999998</v>
      </c>
      <c r="L14" s="910"/>
      <c r="M14" s="917">
        <f t="shared" si="1"/>
        <v>50.999999999999943</v>
      </c>
    </row>
    <row r="15" spans="1:255">
      <c r="A15" s="911" t="s">
        <v>59</v>
      </c>
      <c r="B15" s="912" t="s">
        <v>1140</v>
      </c>
      <c r="C15" s="925">
        <f>E15+G15</f>
        <v>789</v>
      </c>
      <c r="D15" s="926">
        <v>584</v>
      </c>
      <c r="E15" s="927">
        <f>D15*0.15*5</f>
        <v>438</v>
      </c>
      <c r="F15" s="926">
        <v>585</v>
      </c>
      <c r="G15" s="928">
        <f>F15*0.15*4</f>
        <v>351</v>
      </c>
      <c r="H15" s="928">
        <f>E15</f>
        <v>438</v>
      </c>
      <c r="I15" s="929">
        <f>C15-H15</f>
        <v>351</v>
      </c>
      <c r="J15" s="917">
        <f>I15+I21</f>
        <v>368.78399999999999</v>
      </c>
      <c r="K15" s="910">
        <v>316.02999999999997</v>
      </c>
      <c r="L15" s="910">
        <v>39.584000000000003</v>
      </c>
      <c r="M15" s="917">
        <f t="shared" si="1"/>
        <v>13.170000000000016</v>
      </c>
    </row>
    <row r="16" spans="1:255">
      <c r="A16" s="903" t="s">
        <v>51</v>
      </c>
      <c r="B16" s="930" t="s">
        <v>1141</v>
      </c>
      <c r="C16" s="905"/>
      <c r="D16" s="906"/>
      <c r="E16" s="906"/>
      <c r="F16" s="906"/>
      <c r="G16" s="906"/>
      <c r="H16" s="931"/>
      <c r="I16" s="931"/>
      <c r="J16" s="932"/>
      <c r="K16" s="932"/>
      <c r="L16" s="932"/>
      <c r="M16" s="932"/>
      <c r="N16" s="932"/>
      <c r="O16" s="932"/>
      <c r="P16" s="932"/>
      <c r="Q16" s="932"/>
      <c r="R16" s="932"/>
      <c r="S16" s="932"/>
      <c r="T16" s="932"/>
      <c r="U16" s="932"/>
      <c r="V16" s="932"/>
      <c r="W16" s="932"/>
      <c r="X16" s="932"/>
      <c r="Y16" s="932"/>
      <c r="Z16" s="932"/>
      <c r="AA16" s="932"/>
      <c r="AB16" s="932"/>
      <c r="AC16" s="932"/>
      <c r="AD16" s="932"/>
      <c r="AE16" s="932"/>
      <c r="AF16" s="932"/>
      <c r="AG16" s="932"/>
      <c r="AH16" s="932"/>
      <c r="AI16" s="932"/>
      <c r="AJ16" s="932"/>
      <c r="AK16" s="932"/>
      <c r="AL16" s="932"/>
      <c r="AM16" s="932"/>
      <c r="AN16" s="932"/>
      <c r="AO16" s="932"/>
      <c r="AP16" s="932"/>
      <c r="AQ16" s="932"/>
      <c r="AR16" s="932"/>
      <c r="AS16" s="932"/>
      <c r="AT16" s="932"/>
      <c r="AU16" s="932"/>
      <c r="AV16" s="932"/>
      <c r="AW16" s="932"/>
      <c r="AX16" s="932"/>
      <c r="AY16" s="932"/>
      <c r="AZ16" s="932"/>
      <c r="BA16" s="932"/>
      <c r="BB16" s="932"/>
      <c r="BC16" s="932"/>
      <c r="BD16" s="932"/>
      <c r="BE16" s="932"/>
      <c r="BF16" s="932"/>
      <c r="BG16" s="932"/>
      <c r="BH16" s="932"/>
      <c r="BI16" s="932"/>
      <c r="BJ16" s="932"/>
      <c r="BK16" s="932"/>
      <c r="BL16" s="932"/>
      <c r="BM16" s="932"/>
      <c r="BN16" s="932"/>
      <c r="BO16" s="932"/>
      <c r="BP16" s="932"/>
      <c r="BQ16" s="932"/>
      <c r="BR16" s="932"/>
      <c r="BS16" s="932"/>
      <c r="BT16" s="932"/>
      <c r="BU16" s="932"/>
      <c r="BV16" s="932"/>
      <c r="BW16" s="932"/>
      <c r="BX16" s="932"/>
      <c r="BY16" s="932"/>
      <c r="BZ16" s="932"/>
      <c r="CA16" s="932"/>
      <c r="CB16" s="932"/>
      <c r="CC16" s="932"/>
      <c r="CD16" s="932"/>
      <c r="CE16" s="932"/>
      <c r="CF16" s="932"/>
      <c r="CG16" s="932"/>
      <c r="CH16" s="932"/>
      <c r="CI16" s="932"/>
      <c r="CJ16" s="932"/>
      <c r="CK16" s="932"/>
      <c r="CL16" s="932"/>
      <c r="CM16" s="932"/>
      <c r="CN16" s="932"/>
      <c r="CO16" s="932"/>
      <c r="CP16" s="932"/>
      <c r="CQ16" s="932"/>
      <c r="CR16" s="932"/>
      <c r="CS16" s="932"/>
      <c r="CT16" s="932"/>
      <c r="CU16" s="932"/>
      <c r="CV16" s="932"/>
      <c r="CW16" s="932"/>
      <c r="CX16" s="932"/>
      <c r="CY16" s="932"/>
      <c r="CZ16" s="932"/>
      <c r="DA16" s="932"/>
      <c r="DB16" s="932"/>
      <c r="DC16" s="932"/>
      <c r="DD16" s="932"/>
      <c r="DE16" s="932"/>
      <c r="DF16" s="932"/>
      <c r="DG16" s="932"/>
      <c r="DH16" s="932"/>
      <c r="DI16" s="932"/>
      <c r="DJ16" s="932"/>
      <c r="DK16" s="932"/>
      <c r="DL16" s="932"/>
      <c r="DM16" s="932"/>
      <c r="DN16" s="932"/>
      <c r="DO16" s="932"/>
      <c r="DP16" s="932"/>
      <c r="DQ16" s="932"/>
      <c r="DR16" s="932"/>
      <c r="DS16" s="932"/>
      <c r="DT16" s="932"/>
      <c r="DU16" s="932"/>
      <c r="DV16" s="932"/>
      <c r="DW16" s="932"/>
      <c r="DX16" s="932"/>
      <c r="DY16" s="932"/>
      <c r="DZ16" s="932"/>
      <c r="EA16" s="932"/>
      <c r="EB16" s="932"/>
      <c r="EC16" s="932"/>
      <c r="ED16" s="932"/>
      <c r="EE16" s="932"/>
      <c r="EF16" s="932"/>
      <c r="EG16" s="932"/>
      <c r="EH16" s="932"/>
      <c r="EI16" s="932"/>
      <c r="EJ16" s="932"/>
      <c r="EK16" s="932"/>
      <c r="EL16" s="932"/>
      <c r="EM16" s="932"/>
      <c r="EN16" s="932"/>
      <c r="EO16" s="932"/>
      <c r="EP16" s="932"/>
      <c r="EQ16" s="932"/>
      <c r="ER16" s="932"/>
      <c r="ES16" s="932"/>
      <c r="ET16" s="932"/>
      <c r="EU16" s="932"/>
      <c r="EV16" s="932"/>
      <c r="EW16" s="932"/>
      <c r="EX16" s="932"/>
      <c r="EY16" s="932"/>
      <c r="EZ16" s="932"/>
      <c r="FA16" s="932"/>
      <c r="FB16" s="932"/>
      <c r="FC16" s="932"/>
      <c r="FD16" s="932"/>
      <c r="FE16" s="932"/>
      <c r="FF16" s="932"/>
      <c r="FG16" s="932"/>
      <c r="FH16" s="932"/>
      <c r="FI16" s="932"/>
      <c r="FJ16" s="932"/>
      <c r="FK16" s="932"/>
      <c r="FL16" s="932"/>
      <c r="FM16" s="932"/>
      <c r="FN16" s="932"/>
      <c r="FO16" s="932"/>
      <c r="FP16" s="932"/>
      <c r="FQ16" s="932"/>
      <c r="FR16" s="932"/>
      <c r="FS16" s="932"/>
      <c r="FT16" s="932"/>
      <c r="FU16" s="932"/>
      <c r="FV16" s="932"/>
      <c r="FW16" s="932"/>
      <c r="FX16" s="932"/>
      <c r="FY16" s="932"/>
      <c r="FZ16" s="932"/>
      <c r="GA16" s="932"/>
      <c r="GB16" s="932"/>
      <c r="GC16" s="932"/>
      <c r="GD16" s="932"/>
      <c r="GE16" s="932"/>
      <c r="GF16" s="932"/>
      <c r="GG16" s="932"/>
      <c r="GH16" s="932"/>
      <c r="GI16" s="932"/>
      <c r="GJ16" s="932"/>
      <c r="GK16" s="932"/>
      <c r="GL16" s="932"/>
      <c r="GM16" s="932"/>
      <c r="GN16" s="932"/>
      <c r="GO16" s="932"/>
      <c r="GP16" s="932"/>
      <c r="GQ16" s="932"/>
      <c r="GR16" s="932"/>
      <c r="GS16" s="932"/>
      <c r="GT16" s="932"/>
      <c r="GU16" s="932"/>
      <c r="GV16" s="932"/>
      <c r="GW16" s="932"/>
      <c r="GX16" s="932"/>
      <c r="GY16" s="932"/>
      <c r="GZ16" s="932"/>
      <c r="HA16" s="932"/>
      <c r="HB16" s="932"/>
      <c r="HC16" s="932"/>
      <c r="HD16" s="932"/>
      <c r="HE16" s="932"/>
      <c r="HF16" s="932"/>
      <c r="HG16" s="932"/>
      <c r="HH16" s="932"/>
      <c r="HI16" s="932"/>
      <c r="HJ16" s="932"/>
      <c r="HK16" s="932"/>
      <c r="HL16" s="932"/>
      <c r="HM16" s="932"/>
      <c r="HN16" s="932"/>
      <c r="HO16" s="932"/>
      <c r="HP16" s="932"/>
      <c r="HQ16" s="932"/>
      <c r="HR16" s="932"/>
      <c r="HS16" s="932"/>
      <c r="HT16" s="932"/>
      <c r="HU16" s="932"/>
      <c r="HV16" s="932"/>
      <c r="HW16" s="932"/>
      <c r="HX16" s="932"/>
      <c r="HY16" s="932"/>
      <c r="HZ16" s="932"/>
      <c r="IA16" s="932"/>
      <c r="IB16" s="932"/>
      <c r="IC16" s="932"/>
      <c r="ID16" s="932"/>
      <c r="IE16" s="932"/>
      <c r="IF16" s="932"/>
      <c r="IG16" s="932"/>
      <c r="IH16" s="932"/>
      <c r="II16" s="932"/>
      <c r="IJ16" s="932"/>
      <c r="IK16" s="932"/>
      <c r="IL16" s="932"/>
      <c r="IM16" s="932"/>
      <c r="IN16" s="932"/>
      <c r="IO16" s="932"/>
      <c r="IP16" s="932"/>
      <c r="IQ16" s="932"/>
      <c r="IR16" s="932"/>
      <c r="IS16" s="932"/>
      <c r="IT16" s="932"/>
      <c r="IU16" s="932"/>
    </row>
    <row r="17" spans="1:255">
      <c r="A17" s="903" t="s">
        <v>48</v>
      </c>
      <c r="B17" s="904" t="s">
        <v>1142</v>
      </c>
      <c r="C17" s="905"/>
      <c r="D17" s="906"/>
      <c r="E17" s="906"/>
      <c r="F17" s="906"/>
      <c r="G17" s="906"/>
      <c r="H17" s="931"/>
      <c r="I17" s="933">
        <f>SUM(I18:I21)</f>
        <v>55.544000000000004</v>
      </c>
      <c r="J17" s="932"/>
      <c r="K17" s="932"/>
      <c r="L17" s="932"/>
      <c r="M17" s="932"/>
      <c r="N17" s="932"/>
      <c r="O17" s="932"/>
      <c r="P17" s="932"/>
      <c r="Q17" s="932"/>
      <c r="R17" s="932"/>
      <c r="S17" s="932"/>
      <c r="T17" s="932"/>
      <c r="U17" s="932"/>
      <c r="V17" s="932"/>
      <c r="W17" s="932"/>
      <c r="X17" s="932"/>
      <c r="Y17" s="932"/>
      <c r="Z17" s="932"/>
      <c r="AA17" s="932"/>
      <c r="AB17" s="932"/>
      <c r="AC17" s="932"/>
      <c r="AD17" s="932"/>
      <c r="AE17" s="932"/>
      <c r="AF17" s="932"/>
      <c r="AG17" s="932"/>
      <c r="AH17" s="932"/>
      <c r="AI17" s="932"/>
      <c r="AJ17" s="932"/>
      <c r="AK17" s="932"/>
      <c r="AL17" s="932"/>
      <c r="AM17" s="932"/>
      <c r="AN17" s="932"/>
      <c r="AO17" s="932"/>
      <c r="AP17" s="932"/>
      <c r="AQ17" s="932"/>
      <c r="AR17" s="932"/>
      <c r="AS17" s="932"/>
      <c r="AT17" s="932"/>
      <c r="AU17" s="932"/>
      <c r="AV17" s="932"/>
      <c r="AW17" s="932"/>
      <c r="AX17" s="932"/>
      <c r="AY17" s="932"/>
      <c r="AZ17" s="932"/>
      <c r="BA17" s="932"/>
      <c r="BB17" s="932"/>
      <c r="BC17" s="932"/>
      <c r="BD17" s="932"/>
      <c r="BE17" s="932"/>
      <c r="BF17" s="932"/>
      <c r="BG17" s="932"/>
      <c r="BH17" s="932"/>
      <c r="BI17" s="932"/>
      <c r="BJ17" s="932"/>
      <c r="BK17" s="932"/>
      <c r="BL17" s="932"/>
      <c r="BM17" s="932"/>
      <c r="BN17" s="932"/>
      <c r="BO17" s="932"/>
      <c r="BP17" s="932"/>
      <c r="BQ17" s="932"/>
      <c r="BR17" s="932"/>
      <c r="BS17" s="932"/>
      <c r="BT17" s="932"/>
      <c r="BU17" s="932"/>
      <c r="BV17" s="932"/>
      <c r="BW17" s="932"/>
      <c r="BX17" s="932"/>
      <c r="BY17" s="932"/>
      <c r="BZ17" s="932"/>
      <c r="CA17" s="932"/>
      <c r="CB17" s="932"/>
      <c r="CC17" s="932"/>
      <c r="CD17" s="932"/>
      <c r="CE17" s="932"/>
      <c r="CF17" s="932"/>
      <c r="CG17" s="932"/>
      <c r="CH17" s="932"/>
      <c r="CI17" s="932"/>
      <c r="CJ17" s="932"/>
      <c r="CK17" s="932"/>
      <c r="CL17" s="932"/>
      <c r="CM17" s="932"/>
      <c r="CN17" s="932"/>
      <c r="CO17" s="932"/>
      <c r="CP17" s="932"/>
      <c r="CQ17" s="932"/>
      <c r="CR17" s="932"/>
      <c r="CS17" s="932"/>
      <c r="CT17" s="932"/>
      <c r="CU17" s="932"/>
      <c r="CV17" s="932"/>
      <c r="CW17" s="932"/>
      <c r="CX17" s="932"/>
      <c r="CY17" s="932"/>
      <c r="CZ17" s="932"/>
      <c r="DA17" s="932"/>
      <c r="DB17" s="932"/>
      <c r="DC17" s="932"/>
      <c r="DD17" s="932"/>
      <c r="DE17" s="932"/>
      <c r="DF17" s="932"/>
      <c r="DG17" s="932"/>
      <c r="DH17" s="932"/>
      <c r="DI17" s="932"/>
      <c r="DJ17" s="932"/>
      <c r="DK17" s="932"/>
      <c r="DL17" s="932"/>
      <c r="DM17" s="932"/>
      <c r="DN17" s="932"/>
      <c r="DO17" s="932"/>
      <c r="DP17" s="932"/>
      <c r="DQ17" s="932"/>
      <c r="DR17" s="932"/>
      <c r="DS17" s="932"/>
      <c r="DT17" s="932"/>
      <c r="DU17" s="932"/>
      <c r="DV17" s="932"/>
      <c r="DW17" s="932"/>
      <c r="DX17" s="932"/>
      <c r="DY17" s="932"/>
      <c r="DZ17" s="932"/>
      <c r="EA17" s="932"/>
      <c r="EB17" s="932"/>
      <c r="EC17" s="932"/>
      <c r="ED17" s="932"/>
      <c r="EE17" s="932"/>
      <c r="EF17" s="932"/>
      <c r="EG17" s="932"/>
      <c r="EH17" s="932"/>
      <c r="EI17" s="932"/>
      <c r="EJ17" s="932"/>
      <c r="EK17" s="932"/>
      <c r="EL17" s="932"/>
      <c r="EM17" s="932"/>
      <c r="EN17" s="932"/>
      <c r="EO17" s="932"/>
      <c r="EP17" s="932"/>
      <c r="EQ17" s="932"/>
      <c r="ER17" s="932"/>
      <c r="ES17" s="932"/>
      <c r="ET17" s="932"/>
      <c r="EU17" s="932"/>
      <c r="EV17" s="932"/>
      <c r="EW17" s="932"/>
      <c r="EX17" s="932"/>
      <c r="EY17" s="932"/>
      <c r="EZ17" s="932"/>
      <c r="FA17" s="932"/>
      <c r="FB17" s="932"/>
      <c r="FC17" s="932"/>
      <c r="FD17" s="932"/>
      <c r="FE17" s="932"/>
      <c r="FF17" s="932"/>
      <c r="FG17" s="932"/>
      <c r="FH17" s="932"/>
      <c r="FI17" s="932"/>
      <c r="FJ17" s="932"/>
      <c r="FK17" s="932"/>
      <c r="FL17" s="932"/>
      <c r="FM17" s="932"/>
      <c r="FN17" s="932"/>
      <c r="FO17" s="932"/>
      <c r="FP17" s="932"/>
      <c r="FQ17" s="932"/>
      <c r="FR17" s="932"/>
      <c r="FS17" s="932"/>
      <c r="FT17" s="932"/>
      <c r="FU17" s="932"/>
      <c r="FV17" s="932"/>
      <c r="FW17" s="932"/>
      <c r="FX17" s="932"/>
      <c r="FY17" s="932"/>
      <c r="FZ17" s="932"/>
      <c r="GA17" s="932"/>
      <c r="GB17" s="932"/>
      <c r="GC17" s="932"/>
      <c r="GD17" s="932"/>
      <c r="GE17" s="932"/>
      <c r="GF17" s="932"/>
      <c r="GG17" s="932"/>
      <c r="GH17" s="932"/>
      <c r="GI17" s="932"/>
      <c r="GJ17" s="932"/>
      <c r="GK17" s="932"/>
      <c r="GL17" s="932"/>
      <c r="GM17" s="932"/>
      <c r="GN17" s="932"/>
      <c r="GO17" s="932"/>
      <c r="GP17" s="932"/>
      <c r="GQ17" s="932"/>
      <c r="GR17" s="932"/>
      <c r="GS17" s="932"/>
      <c r="GT17" s="932"/>
      <c r="GU17" s="932"/>
      <c r="GV17" s="932"/>
      <c r="GW17" s="932"/>
      <c r="GX17" s="932"/>
      <c r="GY17" s="932"/>
      <c r="GZ17" s="932"/>
      <c r="HA17" s="932"/>
      <c r="HB17" s="932"/>
      <c r="HC17" s="932"/>
      <c r="HD17" s="932"/>
      <c r="HE17" s="932"/>
      <c r="HF17" s="932"/>
      <c r="HG17" s="932"/>
      <c r="HH17" s="932"/>
      <c r="HI17" s="932"/>
      <c r="HJ17" s="932"/>
      <c r="HK17" s="932"/>
      <c r="HL17" s="932"/>
      <c r="HM17" s="932"/>
      <c r="HN17" s="932"/>
      <c r="HO17" s="932"/>
      <c r="HP17" s="932"/>
      <c r="HQ17" s="932"/>
      <c r="HR17" s="932"/>
      <c r="HS17" s="932"/>
      <c r="HT17" s="932"/>
      <c r="HU17" s="932"/>
      <c r="HV17" s="932"/>
      <c r="HW17" s="932"/>
      <c r="HX17" s="932"/>
      <c r="HY17" s="932"/>
      <c r="HZ17" s="932"/>
      <c r="IA17" s="932"/>
      <c r="IB17" s="932"/>
      <c r="IC17" s="932"/>
      <c r="ID17" s="932"/>
      <c r="IE17" s="932"/>
      <c r="IF17" s="932"/>
      <c r="IG17" s="932"/>
      <c r="IH17" s="932"/>
      <c r="II17" s="932"/>
      <c r="IJ17" s="932"/>
      <c r="IK17" s="932"/>
      <c r="IL17" s="932"/>
      <c r="IM17" s="932"/>
      <c r="IN17" s="932"/>
      <c r="IO17" s="932"/>
      <c r="IP17" s="932"/>
      <c r="IQ17" s="932"/>
      <c r="IR17" s="932"/>
      <c r="IS17" s="932"/>
      <c r="IT17" s="932"/>
      <c r="IU17" s="932"/>
    </row>
    <row r="18" spans="1:255">
      <c r="A18" s="911" t="s">
        <v>59</v>
      </c>
      <c r="B18" s="912" t="s">
        <v>879</v>
      </c>
      <c r="C18" s="913">
        <f>E18+G18</f>
        <v>20.575000000000003</v>
      </c>
      <c r="D18" s="914">
        <v>87</v>
      </c>
      <c r="E18" s="915">
        <f>D18*0.025*5</f>
        <v>10.875000000000002</v>
      </c>
      <c r="F18" s="914">
        <v>97</v>
      </c>
      <c r="G18" s="915">
        <f>F18*0.025*4</f>
        <v>9.7000000000000011</v>
      </c>
      <c r="H18" s="915">
        <f>E18</f>
        <v>10.875000000000002</v>
      </c>
      <c r="I18" s="934">
        <f>C18-H18</f>
        <v>9.7000000000000011</v>
      </c>
    </row>
    <row r="19" spans="1:255">
      <c r="A19" s="911" t="s">
        <v>59</v>
      </c>
      <c r="B19" s="912" t="s">
        <v>880</v>
      </c>
      <c r="C19" s="935">
        <f>E19+G19</f>
        <v>23.700000000000003</v>
      </c>
      <c r="D19" s="936">
        <v>108</v>
      </c>
      <c r="E19" s="918">
        <f>108*0.025*5</f>
        <v>13.5</v>
      </c>
      <c r="F19" s="936">
        <v>102</v>
      </c>
      <c r="G19" s="918">
        <f>F19*0.025*4</f>
        <v>10.200000000000001</v>
      </c>
      <c r="H19" s="918">
        <f>108*0.025*5</f>
        <v>13.5</v>
      </c>
      <c r="I19" s="918">
        <f>C19-H19</f>
        <v>10.200000000000003</v>
      </c>
    </row>
    <row r="20" spans="1:255">
      <c r="A20" s="911" t="s">
        <v>59</v>
      </c>
      <c r="B20" s="912" t="s">
        <v>1139</v>
      </c>
      <c r="C20" s="921">
        <f>E20+G20</f>
        <v>40.185000000000002</v>
      </c>
      <c r="D20" s="922">
        <v>235</v>
      </c>
      <c r="E20" s="923">
        <f>D20*0.019*5</f>
        <v>22.324999999999999</v>
      </c>
      <c r="F20" s="922">
        <v>235</v>
      </c>
      <c r="G20" s="923">
        <f>F20*0.019*4</f>
        <v>17.86</v>
      </c>
      <c r="H20" s="923">
        <f>E20</f>
        <v>22.324999999999999</v>
      </c>
      <c r="I20" s="923">
        <f>C20-H20</f>
        <v>17.860000000000003</v>
      </c>
    </row>
    <row r="21" spans="1:255">
      <c r="A21" s="911" t="s">
        <v>59</v>
      </c>
      <c r="B21" s="912" t="s">
        <v>1140</v>
      </c>
      <c r="C21" s="925">
        <f>E21+G21</f>
        <v>39.634</v>
      </c>
      <c r="D21" s="926">
        <v>230</v>
      </c>
      <c r="E21" s="927">
        <f>D21*0.019*5</f>
        <v>21.85</v>
      </c>
      <c r="F21" s="926">
        <v>234</v>
      </c>
      <c r="G21" s="927">
        <f>F21*0.019*4</f>
        <v>17.783999999999999</v>
      </c>
      <c r="H21" s="927">
        <f>E21</f>
        <v>21.85</v>
      </c>
      <c r="I21" s="927">
        <f>C21-E21</f>
        <v>17.783999999999999</v>
      </c>
    </row>
    <row r="22" spans="1:255">
      <c r="A22" s="903" t="s">
        <v>49</v>
      </c>
      <c r="B22" s="904" t="s">
        <v>1143</v>
      </c>
      <c r="C22" s="905"/>
      <c r="D22" s="906"/>
      <c r="E22" s="906"/>
      <c r="F22" s="906"/>
      <c r="G22" s="906"/>
      <c r="H22" s="931"/>
      <c r="I22" s="931"/>
      <c r="J22" s="932"/>
      <c r="K22" s="932"/>
      <c r="L22" s="932"/>
      <c r="M22" s="932"/>
      <c r="N22" s="932"/>
      <c r="O22" s="932"/>
      <c r="P22" s="932"/>
      <c r="Q22" s="932"/>
      <c r="R22" s="932"/>
      <c r="S22" s="932"/>
      <c r="T22" s="932"/>
      <c r="U22" s="932"/>
      <c r="V22" s="932"/>
      <c r="W22" s="932"/>
      <c r="X22" s="932"/>
      <c r="Y22" s="932"/>
      <c r="Z22" s="932"/>
      <c r="AA22" s="932"/>
      <c r="AB22" s="932"/>
      <c r="AC22" s="932"/>
      <c r="AD22" s="932"/>
      <c r="AE22" s="932"/>
      <c r="AF22" s="932"/>
      <c r="AG22" s="932"/>
      <c r="AH22" s="932"/>
      <c r="AI22" s="932"/>
      <c r="AJ22" s="932"/>
      <c r="AK22" s="932"/>
      <c r="AL22" s="932"/>
      <c r="AM22" s="932"/>
      <c r="AN22" s="932"/>
      <c r="AO22" s="932"/>
      <c r="AP22" s="932"/>
      <c r="AQ22" s="932"/>
      <c r="AR22" s="932"/>
      <c r="AS22" s="932"/>
      <c r="AT22" s="932"/>
      <c r="AU22" s="932"/>
      <c r="AV22" s="932"/>
      <c r="AW22" s="932"/>
      <c r="AX22" s="932"/>
      <c r="AY22" s="932"/>
      <c r="AZ22" s="932"/>
      <c r="BA22" s="932"/>
      <c r="BB22" s="932"/>
      <c r="BC22" s="932"/>
      <c r="BD22" s="932"/>
      <c r="BE22" s="932"/>
      <c r="BF22" s="932"/>
      <c r="BG22" s="932"/>
      <c r="BH22" s="932"/>
      <c r="BI22" s="932"/>
      <c r="BJ22" s="932"/>
      <c r="BK22" s="932"/>
      <c r="BL22" s="932"/>
      <c r="BM22" s="932"/>
      <c r="BN22" s="932"/>
      <c r="BO22" s="932"/>
      <c r="BP22" s="932"/>
      <c r="BQ22" s="932"/>
      <c r="BR22" s="932"/>
      <c r="BS22" s="932"/>
      <c r="BT22" s="932"/>
      <c r="BU22" s="932"/>
      <c r="BV22" s="932"/>
      <c r="BW22" s="932"/>
      <c r="BX22" s="932"/>
      <c r="BY22" s="932"/>
      <c r="BZ22" s="932"/>
      <c r="CA22" s="932"/>
      <c r="CB22" s="932"/>
      <c r="CC22" s="932"/>
      <c r="CD22" s="932"/>
      <c r="CE22" s="932"/>
      <c r="CF22" s="932"/>
      <c r="CG22" s="932"/>
      <c r="CH22" s="932"/>
      <c r="CI22" s="932"/>
      <c r="CJ22" s="932"/>
      <c r="CK22" s="932"/>
      <c r="CL22" s="932"/>
      <c r="CM22" s="932"/>
      <c r="CN22" s="932"/>
      <c r="CO22" s="932"/>
      <c r="CP22" s="932"/>
      <c r="CQ22" s="932"/>
      <c r="CR22" s="932"/>
      <c r="CS22" s="932"/>
      <c r="CT22" s="932"/>
      <c r="CU22" s="932"/>
      <c r="CV22" s="932"/>
      <c r="CW22" s="932"/>
      <c r="CX22" s="932"/>
      <c r="CY22" s="932"/>
      <c r="CZ22" s="932"/>
      <c r="DA22" s="932"/>
      <c r="DB22" s="932"/>
      <c r="DC22" s="932"/>
      <c r="DD22" s="932"/>
      <c r="DE22" s="932"/>
      <c r="DF22" s="932"/>
      <c r="DG22" s="932"/>
      <c r="DH22" s="932"/>
      <c r="DI22" s="932"/>
      <c r="DJ22" s="932"/>
      <c r="DK22" s="932"/>
      <c r="DL22" s="932"/>
      <c r="DM22" s="932"/>
      <c r="DN22" s="932"/>
      <c r="DO22" s="932"/>
      <c r="DP22" s="932"/>
      <c r="DQ22" s="932"/>
      <c r="DR22" s="932"/>
      <c r="DS22" s="932"/>
      <c r="DT22" s="932"/>
      <c r="DU22" s="932"/>
      <c r="DV22" s="932"/>
      <c r="DW22" s="932"/>
      <c r="DX22" s="932"/>
      <c r="DY22" s="932"/>
      <c r="DZ22" s="932"/>
      <c r="EA22" s="932"/>
      <c r="EB22" s="932"/>
      <c r="EC22" s="932"/>
      <c r="ED22" s="932"/>
      <c r="EE22" s="932"/>
      <c r="EF22" s="932"/>
      <c r="EG22" s="932"/>
      <c r="EH22" s="932"/>
      <c r="EI22" s="932"/>
      <c r="EJ22" s="932"/>
      <c r="EK22" s="932"/>
      <c r="EL22" s="932"/>
      <c r="EM22" s="932"/>
      <c r="EN22" s="932"/>
      <c r="EO22" s="932"/>
      <c r="EP22" s="932"/>
      <c r="EQ22" s="932"/>
      <c r="ER22" s="932"/>
      <c r="ES22" s="932"/>
      <c r="ET22" s="932"/>
      <c r="EU22" s="932"/>
      <c r="EV22" s="932"/>
      <c r="EW22" s="932"/>
      <c r="EX22" s="932"/>
      <c r="EY22" s="932"/>
      <c r="EZ22" s="932"/>
      <c r="FA22" s="932"/>
      <c r="FB22" s="932"/>
      <c r="FC22" s="932"/>
      <c r="FD22" s="932"/>
      <c r="FE22" s="932"/>
      <c r="FF22" s="932"/>
      <c r="FG22" s="932"/>
      <c r="FH22" s="932"/>
      <c r="FI22" s="932"/>
      <c r="FJ22" s="932"/>
      <c r="FK22" s="932"/>
      <c r="FL22" s="932"/>
      <c r="FM22" s="932"/>
      <c r="FN22" s="932"/>
      <c r="FO22" s="932"/>
      <c r="FP22" s="932"/>
      <c r="FQ22" s="932"/>
      <c r="FR22" s="932"/>
      <c r="FS22" s="932"/>
      <c r="FT22" s="932"/>
      <c r="FU22" s="932"/>
      <c r="FV22" s="932"/>
      <c r="FW22" s="932"/>
      <c r="FX22" s="932"/>
      <c r="FY22" s="932"/>
      <c r="FZ22" s="932"/>
      <c r="GA22" s="932"/>
      <c r="GB22" s="932"/>
      <c r="GC22" s="932"/>
      <c r="GD22" s="932"/>
      <c r="GE22" s="932"/>
      <c r="GF22" s="932"/>
      <c r="GG22" s="932"/>
      <c r="GH22" s="932"/>
      <c r="GI22" s="932"/>
      <c r="GJ22" s="932"/>
      <c r="GK22" s="932"/>
      <c r="GL22" s="932"/>
      <c r="GM22" s="932"/>
      <c r="GN22" s="932"/>
      <c r="GO22" s="932"/>
      <c r="GP22" s="932"/>
      <c r="GQ22" s="932"/>
      <c r="GR22" s="932"/>
      <c r="GS22" s="932"/>
      <c r="GT22" s="932"/>
      <c r="GU22" s="932"/>
      <c r="GV22" s="932"/>
      <c r="GW22" s="932"/>
      <c r="GX22" s="932"/>
      <c r="GY22" s="932"/>
      <c r="GZ22" s="932"/>
      <c r="HA22" s="932"/>
      <c r="HB22" s="932"/>
      <c r="HC22" s="932"/>
      <c r="HD22" s="932"/>
      <c r="HE22" s="932"/>
      <c r="HF22" s="932"/>
      <c r="HG22" s="932"/>
      <c r="HH22" s="932"/>
      <c r="HI22" s="932"/>
      <c r="HJ22" s="932"/>
      <c r="HK22" s="932"/>
      <c r="HL22" s="932"/>
      <c r="HM22" s="932"/>
      <c r="HN22" s="932"/>
      <c r="HO22" s="932"/>
      <c r="HP22" s="932"/>
      <c r="HQ22" s="932"/>
      <c r="HR22" s="932"/>
      <c r="HS22" s="932"/>
      <c r="HT22" s="932"/>
      <c r="HU22" s="932"/>
      <c r="HV22" s="932"/>
      <c r="HW22" s="932"/>
      <c r="HX22" s="932"/>
      <c r="HY22" s="932"/>
      <c r="HZ22" s="932"/>
      <c r="IA22" s="932"/>
      <c r="IB22" s="932"/>
      <c r="IC22" s="932"/>
      <c r="ID22" s="932"/>
      <c r="IE22" s="932"/>
      <c r="IF22" s="932"/>
      <c r="IG22" s="932"/>
      <c r="IH22" s="932"/>
      <c r="II22" s="932"/>
      <c r="IJ22" s="932"/>
      <c r="IK22" s="932"/>
      <c r="IL22" s="932"/>
      <c r="IM22" s="932"/>
      <c r="IN22" s="932"/>
      <c r="IO22" s="932"/>
      <c r="IP22" s="932"/>
      <c r="IQ22" s="932"/>
      <c r="IR22" s="932"/>
      <c r="IS22" s="932"/>
      <c r="IT22" s="932"/>
      <c r="IU22" s="932"/>
    </row>
    <row r="23" spans="1:255">
      <c r="A23" s="937"/>
      <c r="B23" s="938" t="s">
        <v>1144</v>
      </c>
      <c r="C23" s="905"/>
      <c r="D23" s="906"/>
      <c r="E23" s="906"/>
      <c r="F23" s="906"/>
      <c r="G23" s="906"/>
      <c r="H23" s="931"/>
      <c r="I23" s="933">
        <f>SUM(I24:I25)</f>
        <v>18.409999999999997</v>
      </c>
      <c r="J23" s="932"/>
      <c r="K23" s="932"/>
      <c r="L23" s="932"/>
      <c r="M23" s="932"/>
      <c r="N23" s="932"/>
      <c r="O23" s="932"/>
      <c r="P23" s="932"/>
      <c r="Q23" s="932"/>
      <c r="R23" s="932"/>
      <c r="S23" s="932"/>
      <c r="T23" s="932"/>
      <c r="U23" s="932"/>
      <c r="V23" s="932"/>
      <c r="W23" s="932"/>
      <c r="X23" s="932"/>
      <c r="Y23" s="932"/>
      <c r="Z23" s="932"/>
      <c r="AA23" s="932"/>
      <c r="AB23" s="932"/>
      <c r="AC23" s="932"/>
      <c r="AD23" s="932"/>
      <c r="AE23" s="932"/>
      <c r="AF23" s="932"/>
      <c r="AG23" s="932"/>
      <c r="AH23" s="932"/>
      <c r="AI23" s="932"/>
      <c r="AJ23" s="932"/>
      <c r="AK23" s="932"/>
      <c r="AL23" s="932"/>
      <c r="AM23" s="932"/>
      <c r="AN23" s="932"/>
      <c r="AO23" s="932"/>
      <c r="AP23" s="932"/>
      <c r="AQ23" s="932"/>
      <c r="AR23" s="932"/>
      <c r="AS23" s="932"/>
      <c r="AT23" s="932"/>
      <c r="AU23" s="932"/>
      <c r="AV23" s="932"/>
      <c r="AW23" s="932"/>
      <c r="AX23" s="932"/>
      <c r="AY23" s="932"/>
      <c r="AZ23" s="932"/>
      <c r="BA23" s="932"/>
      <c r="BB23" s="932"/>
      <c r="BC23" s="932"/>
      <c r="BD23" s="932"/>
      <c r="BE23" s="932"/>
      <c r="BF23" s="932"/>
      <c r="BG23" s="932"/>
      <c r="BH23" s="932"/>
      <c r="BI23" s="932"/>
      <c r="BJ23" s="932"/>
      <c r="BK23" s="932"/>
      <c r="BL23" s="932"/>
      <c r="BM23" s="932"/>
      <c r="BN23" s="932"/>
      <c r="BO23" s="932"/>
      <c r="BP23" s="932"/>
      <c r="BQ23" s="932"/>
      <c r="BR23" s="932"/>
      <c r="BS23" s="932"/>
      <c r="BT23" s="932"/>
      <c r="BU23" s="932"/>
      <c r="BV23" s="932"/>
      <c r="BW23" s="932"/>
      <c r="BX23" s="932"/>
      <c r="BY23" s="932"/>
      <c r="BZ23" s="932"/>
      <c r="CA23" s="932"/>
      <c r="CB23" s="932"/>
      <c r="CC23" s="932"/>
      <c r="CD23" s="932"/>
      <c r="CE23" s="932"/>
      <c r="CF23" s="932"/>
      <c r="CG23" s="932"/>
      <c r="CH23" s="932"/>
      <c r="CI23" s="932"/>
      <c r="CJ23" s="932"/>
      <c r="CK23" s="932"/>
      <c r="CL23" s="932"/>
      <c r="CM23" s="932"/>
      <c r="CN23" s="932"/>
      <c r="CO23" s="932"/>
      <c r="CP23" s="932"/>
      <c r="CQ23" s="932"/>
      <c r="CR23" s="932"/>
      <c r="CS23" s="932"/>
      <c r="CT23" s="932"/>
      <c r="CU23" s="932"/>
      <c r="CV23" s="932"/>
      <c r="CW23" s="932"/>
      <c r="CX23" s="932"/>
      <c r="CY23" s="932"/>
      <c r="CZ23" s="932"/>
      <c r="DA23" s="932"/>
      <c r="DB23" s="932"/>
      <c r="DC23" s="932"/>
      <c r="DD23" s="932"/>
      <c r="DE23" s="932"/>
      <c r="DF23" s="932"/>
      <c r="DG23" s="932"/>
      <c r="DH23" s="932"/>
      <c r="DI23" s="932"/>
      <c r="DJ23" s="932"/>
      <c r="DK23" s="932"/>
      <c r="DL23" s="932"/>
      <c r="DM23" s="932"/>
      <c r="DN23" s="932"/>
      <c r="DO23" s="932"/>
      <c r="DP23" s="932"/>
      <c r="DQ23" s="932"/>
      <c r="DR23" s="932"/>
      <c r="DS23" s="932"/>
      <c r="DT23" s="932"/>
      <c r="DU23" s="932"/>
      <c r="DV23" s="932"/>
      <c r="DW23" s="932"/>
      <c r="DX23" s="932"/>
      <c r="DY23" s="932"/>
      <c r="DZ23" s="932"/>
      <c r="EA23" s="932"/>
      <c r="EB23" s="932"/>
      <c r="EC23" s="932"/>
      <c r="ED23" s="932"/>
      <c r="EE23" s="932"/>
      <c r="EF23" s="932"/>
      <c r="EG23" s="932"/>
      <c r="EH23" s="932"/>
      <c r="EI23" s="932"/>
      <c r="EJ23" s="932"/>
      <c r="EK23" s="932"/>
      <c r="EL23" s="932"/>
      <c r="EM23" s="932"/>
      <c r="EN23" s="932"/>
      <c r="EO23" s="932"/>
      <c r="EP23" s="932"/>
      <c r="EQ23" s="932"/>
      <c r="ER23" s="932"/>
      <c r="ES23" s="932"/>
      <c r="ET23" s="932"/>
      <c r="EU23" s="932"/>
      <c r="EV23" s="932"/>
      <c r="EW23" s="932"/>
      <c r="EX23" s="932"/>
      <c r="EY23" s="932"/>
      <c r="EZ23" s="932"/>
      <c r="FA23" s="932"/>
      <c r="FB23" s="932"/>
      <c r="FC23" s="932"/>
      <c r="FD23" s="932"/>
      <c r="FE23" s="932"/>
      <c r="FF23" s="932"/>
      <c r="FG23" s="932"/>
      <c r="FH23" s="932"/>
      <c r="FI23" s="932"/>
      <c r="FJ23" s="932"/>
      <c r="FK23" s="932"/>
      <c r="FL23" s="932"/>
      <c r="FM23" s="932"/>
      <c r="FN23" s="932"/>
      <c r="FO23" s="932"/>
      <c r="FP23" s="932"/>
      <c r="FQ23" s="932"/>
      <c r="FR23" s="932"/>
      <c r="FS23" s="932"/>
      <c r="FT23" s="932"/>
      <c r="FU23" s="932"/>
      <c r="FV23" s="932"/>
      <c r="FW23" s="932"/>
      <c r="FX23" s="932"/>
      <c r="FY23" s="932"/>
      <c r="FZ23" s="932"/>
      <c r="GA23" s="932"/>
      <c r="GB23" s="932"/>
      <c r="GC23" s="932"/>
      <c r="GD23" s="932"/>
      <c r="GE23" s="932"/>
      <c r="GF23" s="932"/>
      <c r="GG23" s="932"/>
      <c r="GH23" s="932"/>
      <c r="GI23" s="932"/>
      <c r="GJ23" s="932"/>
      <c r="GK23" s="932"/>
      <c r="GL23" s="932"/>
      <c r="GM23" s="932"/>
      <c r="GN23" s="932"/>
      <c r="GO23" s="932"/>
      <c r="GP23" s="932"/>
      <c r="GQ23" s="932"/>
      <c r="GR23" s="932"/>
      <c r="GS23" s="932"/>
      <c r="GT23" s="932"/>
      <c r="GU23" s="932"/>
      <c r="GV23" s="932"/>
      <c r="GW23" s="932"/>
      <c r="GX23" s="932"/>
      <c r="GY23" s="932"/>
      <c r="GZ23" s="932"/>
      <c r="HA23" s="932"/>
      <c r="HB23" s="932"/>
      <c r="HC23" s="932"/>
      <c r="HD23" s="932"/>
      <c r="HE23" s="932"/>
      <c r="HF23" s="932"/>
      <c r="HG23" s="932"/>
      <c r="HH23" s="932"/>
      <c r="HI23" s="932"/>
      <c r="HJ23" s="932"/>
      <c r="HK23" s="932"/>
      <c r="HL23" s="932"/>
      <c r="HM23" s="932"/>
      <c r="HN23" s="932"/>
      <c r="HO23" s="932"/>
      <c r="HP23" s="932"/>
      <c r="HQ23" s="932"/>
      <c r="HR23" s="932"/>
      <c r="HS23" s="932"/>
      <c r="HT23" s="932"/>
      <c r="HU23" s="932"/>
      <c r="HV23" s="932"/>
      <c r="HW23" s="932"/>
      <c r="HX23" s="932"/>
      <c r="HY23" s="932"/>
      <c r="HZ23" s="932"/>
      <c r="IA23" s="932"/>
      <c r="IB23" s="932"/>
      <c r="IC23" s="932"/>
      <c r="ID23" s="932"/>
      <c r="IE23" s="932"/>
      <c r="IF23" s="932"/>
      <c r="IG23" s="932"/>
      <c r="IH23" s="932"/>
      <c r="II23" s="932"/>
      <c r="IJ23" s="932"/>
      <c r="IK23" s="932"/>
      <c r="IL23" s="932"/>
      <c r="IM23" s="932"/>
      <c r="IN23" s="932"/>
      <c r="IO23" s="932"/>
      <c r="IP23" s="932"/>
      <c r="IQ23" s="932"/>
      <c r="IR23" s="932"/>
      <c r="IS23" s="932"/>
      <c r="IT23" s="932"/>
      <c r="IU23" s="932"/>
    </row>
    <row r="24" spans="1:255">
      <c r="A24" s="903"/>
      <c r="B24" s="912" t="s">
        <v>879</v>
      </c>
      <c r="C24" s="913">
        <f>E24+G24</f>
        <v>20.299999999999997</v>
      </c>
      <c r="D24" s="914">
        <v>120</v>
      </c>
      <c r="E24" s="915">
        <f>D24*0.025*70%*5</f>
        <v>10.499999999999998</v>
      </c>
      <c r="F24" s="914">
        <v>140</v>
      </c>
      <c r="G24" s="915">
        <f>F24*0.025*70%*4</f>
        <v>9.7999999999999989</v>
      </c>
      <c r="H24" s="915">
        <f>E24</f>
        <v>10.499999999999998</v>
      </c>
      <c r="I24" s="934">
        <f>C24-H24</f>
        <v>9.7999999999999989</v>
      </c>
      <c r="J24" s="932"/>
      <c r="K24" s="932"/>
      <c r="L24" s="932"/>
      <c r="M24" s="932"/>
      <c r="N24" s="932"/>
      <c r="O24" s="932"/>
      <c r="P24" s="932"/>
      <c r="Q24" s="932"/>
      <c r="R24" s="932"/>
      <c r="S24" s="932"/>
      <c r="T24" s="932"/>
      <c r="U24" s="932"/>
      <c r="V24" s="932"/>
      <c r="W24" s="932"/>
      <c r="X24" s="932"/>
      <c r="Y24" s="932"/>
      <c r="Z24" s="932"/>
      <c r="AA24" s="932"/>
      <c r="AB24" s="932"/>
      <c r="AC24" s="932"/>
      <c r="AD24" s="932"/>
      <c r="AE24" s="932"/>
      <c r="AF24" s="932"/>
      <c r="AG24" s="932"/>
      <c r="AH24" s="932"/>
      <c r="AI24" s="932"/>
      <c r="AJ24" s="932"/>
      <c r="AK24" s="932"/>
      <c r="AL24" s="932"/>
      <c r="AM24" s="932"/>
      <c r="AN24" s="932"/>
      <c r="AO24" s="932"/>
      <c r="AP24" s="932"/>
      <c r="AQ24" s="932"/>
      <c r="AR24" s="932"/>
      <c r="AS24" s="932"/>
      <c r="AT24" s="932"/>
      <c r="AU24" s="932"/>
      <c r="AV24" s="932"/>
      <c r="AW24" s="932"/>
      <c r="AX24" s="932"/>
      <c r="AY24" s="932"/>
      <c r="AZ24" s="932"/>
      <c r="BA24" s="932"/>
      <c r="BB24" s="932"/>
      <c r="BC24" s="932"/>
      <c r="BD24" s="932"/>
      <c r="BE24" s="932"/>
      <c r="BF24" s="932"/>
      <c r="BG24" s="932"/>
      <c r="BH24" s="932"/>
      <c r="BI24" s="932"/>
      <c r="BJ24" s="932"/>
      <c r="BK24" s="932"/>
      <c r="BL24" s="932"/>
      <c r="BM24" s="932"/>
      <c r="BN24" s="932"/>
      <c r="BO24" s="932"/>
      <c r="BP24" s="932"/>
      <c r="BQ24" s="932"/>
      <c r="BR24" s="932"/>
      <c r="BS24" s="932"/>
      <c r="BT24" s="932"/>
      <c r="BU24" s="932"/>
      <c r="BV24" s="932"/>
      <c r="BW24" s="932"/>
      <c r="BX24" s="932"/>
      <c r="BY24" s="932"/>
      <c r="BZ24" s="932"/>
      <c r="CA24" s="932"/>
      <c r="CB24" s="932"/>
      <c r="CC24" s="932"/>
      <c r="CD24" s="932"/>
      <c r="CE24" s="932"/>
      <c r="CF24" s="932"/>
      <c r="CG24" s="932"/>
      <c r="CH24" s="932"/>
      <c r="CI24" s="932"/>
      <c r="CJ24" s="932"/>
      <c r="CK24" s="932"/>
      <c r="CL24" s="932"/>
      <c r="CM24" s="932"/>
      <c r="CN24" s="932"/>
      <c r="CO24" s="932"/>
      <c r="CP24" s="932"/>
      <c r="CQ24" s="932"/>
      <c r="CR24" s="932"/>
      <c r="CS24" s="932"/>
      <c r="CT24" s="932"/>
      <c r="CU24" s="932"/>
      <c r="CV24" s="932"/>
      <c r="CW24" s="932"/>
      <c r="CX24" s="932"/>
      <c r="CY24" s="932"/>
      <c r="CZ24" s="932"/>
      <c r="DA24" s="932"/>
      <c r="DB24" s="932"/>
      <c r="DC24" s="932"/>
      <c r="DD24" s="932"/>
      <c r="DE24" s="932"/>
      <c r="DF24" s="932"/>
      <c r="DG24" s="932"/>
      <c r="DH24" s="932"/>
      <c r="DI24" s="932"/>
      <c r="DJ24" s="932"/>
      <c r="DK24" s="932"/>
      <c r="DL24" s="932"/>
      <c r="DM24" s="932"/>
      <c r="DN24" s="932"/>
      <c r="DO24" s="932"/>
      <c r="DP24" s="932"/>
      <c r="DQ24" s="932"/>
      <c r="DR24" s="932"/>
      <c r="DS24" s="932"/>
      <c r="DT24" s="932"/>
      <c r="DU24" s="932"/>
      <c r="DV24" s="932"/>
      <c r="DW24" s="932"/>
      <c r="DX24" s="932"/>
      <c r="DY24" s="932"/>
      <c r="DZ24" s="932"/>
      <c r="EA24" s="932"/>
      <c r="EB24" s="932"/>
      <c r="EC24" s="932"/>
      <c r="ED24" s="932"/>
      <c r="EE24" s="932"/>
      <c r="EF24" s="932"/>
      <c r="EG24" s="932"/>
      <c r="EH24" s="932"/>
      <c r="EI24" s="932"/>
      <c r="EJ24" s="932"/>
      <c r="EK24" s="932"/>
      <c r="EL24" s="932"/>
      <c r="EM24" s="932"/>
      <c r="EN24" s="932"/>
      <c r="EO24" s="932"/>
      <c r="EP24" s="932"/>
      <c r="EQ24" s="932"/>
      <c r="ER24" s="932"/>
      <c r="ES24" s="932"/>
      <c r="ET24" s="932"/>
      <c r="EU24" s="932"/>
      <c r="EV24" s="932"/>
      <c r="EW24" s="932"/>
      <c r="EX24" s="932"/>
      <c r="EY24" s="932"/>
      <c r="EZ24" s="932"/>
      <c r="FA24" s="932"/>
      <c r="FB24" s="932"/>
      <c r="FC24" s="932"/>
      <c r="FD24" s="932"/>
      <c r="FE24" s="932"/>
      <c r="FF24" s="932"/>
      <c r="FG24" s="932"/>
      <c r="FH24" s="932"/>
      <c r="FI24" s="932"/>
      <c r="FJ24" s="932"/>
      <c r="FK24" s="932"/>
      <c r="FL24" s="932"/>
      <c r="FM24" s="932"/>
      <c r="FN24" s="932"/>
      <c r="FO24" s="932"/>
      <c r="FP24" s="932"/>
      <c r="FQ24" s="932"/>
      <c r="FR24" s="932"/>
      <c r="FS24" s="932"/>
      <c r="FT24" s="932"/>
      <c r="FU24" s="932"/>
      <c r="FV24" s="932"/>
      <c r="FW24" s="932"/>
      <c r="FX24" s="932"/>
      <c r="FY24" s="932"/>
      <c r="FZ24" s="932"/>
      <c r="GA24" s="932"/>
      <c r="GB24" s="932"/>
      <c r="GC24" s="932"/>
      <c r="GD24" s="932"/>
      <c r="GE24" s="932"/>
      <c r="GF24" s="932"/>
      <c r="GG24" s="932"/>
      <c r="GH24" s="932"/>
      <c r="GI24" s="932"/>
      <c r="GJ24" s="932"/>
      <c r="GK24" s="932"/>
      <c r="GL24" s="932"/>
      <c r="GM24" s="932"/>
      <c r="GN24" s="932"/>
      <c r="GO24" s="932"/>
      <c r="GP24" s="932"/>
      <c r="GQ24" s="932"/>
      <c r="GR24" s="932"/>
      <c r="GS24" s="932"/>
      <c r="GT24" s="932"/>
      <c r="GU24" s="932"/>
      <c r="GV24" s="932"/>
      <c r="GW24" s="932"/>
      <c r="GX24" s="932"/>
      <c r="GY24" s="932"/>
      <c r="GZ24" s="932"/>
      <c r="HA24" s="932"/>
      <c r="HB24" s="932"/>
      <c r="HC24" s="932"/>
      <c r="HD24" s="932"/>
      <c r="HE24" s="932"/>
      <c r="HF24" s="932"/>
      <c r="HG24" s="932"/>
      <c r="HH24" s="932"/>
      <c r="HI24" s="932"/>
      <c r="HJ24" s="932"/>
      <c r="HK24" s="932"/>
      <c r="HL24" s="932"/>
      <c r="HM24" s="932"/>
      <c r="HN24" s="932"/>
      <c r="HO24" s="932"/>
      <c r="HP24" s="932"/>
      <c r="HQ24" s="932"/>
      <c r="HR24" s="932"/>
      <c r="HS24" s="932"/>
      <c r="HT24" s="932"/>
      <c r="HU24" s="932"/>
      <c r="HV24" s="932"/>
      <c r="HW24" s="932"/>
      <c r="HX24" s="932"/>
      <c r="HY24" s="932"/>
      <c r="HZ24" s="932"/>
      <c r="IA24" s="932"/>
      <c r="IB24" s="932"/>
      <c r="IC24" s="932"/>
      <c r="ID24" s="932"/>
      <c r="IE24" s="932"/>
      <c r="IF24" s="932"/>
      <c r="IG24" s="932"/>
      <c r="IH24" s="932"/>
      <c r="II24" s="932"/>
      <c r="IJ24" s="932"/>
      <c r="IK24" s="932"/>
      <c r="IL24" s="932"/>
      <c r="IM24" s="932"/>
      <c r="IN24" s="932"/>
      <c r="IO24" s="932"/>
      <c r="IP24" s="932"/>
      <c r="IQ24" s="932"/>
      <c r="IR24" s="932"/>
      <c r="IS24" s="932"/>
      <c r="IT24" s="932"/>
      <c r="IU24" s="932"/>
    </row>
    <row r="25" spans="1:255">
      <c r="A25" s="903"/>
      <c r="B25" s="912" t="s">
        <v>880</v>
      </c>
      <c r="C25" s="935">
        <f>E25+G25</f>
        <v>17.71</v>
      </c>
      <c r="D25" s="939">
        <v>104</v>
      </c>
      <c r="E25" s="935">
        <f>104*0.0175*5</f>
        <v>9.1000000000000014</v>
      </c>
      <c r="F25" s="939">
        <v>123</v>
      </c>
      <c r="G25" s="935">
        <f>F25*0.0175*4</f>
        <v>8.6100000000000012</v>
      </c>
      <c r="H25" s="935">
        <f>104*0.0175*5</f>
        <v>9.1000000000000014</v>
      </c>
      <c r="I25" s="935">
        <f>C25-H25</f>
        <v>8.61</v>
      </c>
      <c r="J25" s="932"/>
      <c r="K25" s="932"/>
      <c r="L25" s="932"/>
      <c r="M25" s="932"/>
      <c r="N25" s="932"/>
      <c r="O25" s="932"/>
      <c r="P25" s="932"/>
      <c r="Q25" s="932"/>
      <c r="R25" s="932"/>
      <c r="S25" s="932"/>
      <c r="T25" s="932"/>
      <c r="U25" s="932"/>
      <c r="V25" s="932"/>
      <c r="W25" s="932"/>
      <c r="X25" s="932"/>
      <c r="Y25" s="932"/>
      <c r="Z25" s="932"/>
      <c r="AA25" s="932"/>
      <c r="AB25" s="932"/>
      <c r="AC25" s="932"/>
      <c r="AD25" s="932"/>
      <c r="AE25" s="932"/>
      <c r="AF25" s="932"/>
      <c r="AG25" s="932"/>
      <c r="AH25" s="932"/>
      <c r="AI25" s="932"/>
      <c r="AJ25" s="932"/>
      <c r="AK25" s="932"/>
      <c r="AL25" s="932"/>
      <c r="AM25" s="932"/>
      <c r="AN25" s="932"/>
      <c r="AO25" s="932"/>
      <c r="AP25" s="932"/>
      <c r="AQ25" s="932"/>
      <c r="AR25" s="932"/>
      <c r="AS25" s="932"/>
      <c r="AT25" s="932"/>
      <c r="AU25" s="932"/>
      <c r="AV25" s="932"/>
      <c r="AW25" s="932"/>
      <c r="AX25" s="932"/>
      <c r="AY25" s="932"/>
      <c r="AZ25" s="932"/>
      <c r="BA25" s="932"/>
      <c r="BB25" s="932"/>
      <c r="BC25" s="932"/>
      <c r="BD25" s="932"/>
      <c r="BE25" s="932"/>
      <c r="BF25" s="932"/>
      <c r="BG25" s="932"/>
      <c r="BH25" s="932"/>
      <c r="BI25" s="932"/>
      <c r="BJ25" s="932"/>
      <c r="BK25" s="932"/>
      <c r="BL25" s="932"/>
      <c r="BM25" s="932"/>
      <c r="BN25" s="932"/>
      <c r="BO25" s="932"/>
      <c r="BP25" s="932"/>
      <c r="BQ25" s="932"/>
      <c r="BR25" s="932"/>
      <c r="BS25" s="932"/>
      <c r="BT25" s="932"/>
      <c r="BU25" s="932"/>
      <c r="BV25" s="932"/>
      <c r="BW25" s="932"/>
      <c r="BX25" s="932"/>
      <c r="BY25" s="932"/>
      <c r="BZ25" s="932"/>
      <c r="CA25" s="932"/>
      <c r="CB25" s="932"/>
      <c r="CC25" s="932"/>
      <c r="CD25" s="932"/>
      <c r="CE25" s="932"/>
      <c r="CF25" s="932"/>
      <c r="CG25" s="932"/>
      <c r="CH25" s="932"/>
      <c r="CI25" s="932"/>
      <c r="CJ25" s="932"/>
      <c r="CK25" s="932"/>
      <c r="CL25" s="932"/>
      <c r="CM25" s="932"/>
      <c r="CN25" s="932"/>
      <c r="CO25" s="932"/>
      <c r="CP25" s="932"/>
      <c r="CQ25" s="932"/>
      <c r="CR25" s="932"/>
      <c r="CS25" s="932"/>
      <c r="CT25" s="932"/>
      <c r="CU25" s="932"/>
      <c r="CV25" s="932"/>
      <c r="CW25" s="932"/>
      <c r="CX25" s="932"/>
      <c r="CY25" s="932"/>
      <c r="CZ25" s="932"/>
      <c r="DA25" s="932"/>
      <c r="DB25" s="932"/>
      <c r="DC25" s="932"/>
      <c r="DD25" s="932"/>
      <c r="DE25" s="932"/>
      <c r="DF25" s="932"/>
      <c r="DG25" s="932"/>
      <c r="DH25" s="932"/>
      <c r="DI25" s="932"/>
      <c r="DJ25" s="932"/>
      <c r="DK25" s="932"/>
      <c r="DL25" s="932"/>
      <c r="DM25" s="932"/>
      <c r="DN25" s="932"/>
      <c r="DO25" s="932"/>
      <c r="DP25" s="932"/>
      <c r="DQ25" s="932"/>
      <c r="DR25" s="932"/>
      <c r="DS25" s="932"/>
      <c r="DT25" s="932"/>
      <c r="DU25" s="932"/>
      <c r="DV25" s="932"/>
      <c r="DW25" s="932"/>
      <c r="DX25" s="932"/>
      <c r="DY25" s="932"/>
      <c r="DZ25" s="932"/>
      <c r="EA25" s="932"/>
      <c r="EB25" s="932"/>
      <c r="EC25" s="932"/>
      <c r="ED25" s="932"/>
      <c r="EE25" s="932"/>
      <c r="EF25" s="932"/>
      <c r="EG25" s="932"/>
      <c r="EH25" s="932"/>
      <c r="EI25" s="932"/>
      <c r="EJ25" s="932"/>
      <c r="EK25" s="932"/>
      <c r="EL25" s="932"/>
      <c r="EM25" s="932"/>
      <c r="EN25" s="932"/>
      <c r="EO25" s="932"/>
      <c r="EP25" s="932"/>
      <c r="EQ25" s="932"/>
      <c r="ER25" s="932"/>
      <c r="ES25" s="932"/>
      <c r="ET25" s="932"/>
      <c r="EU25" s="932"/>
      <c r="EV25" s="932"/>
      <c r="EW25" s="932"/>
      <c r="EX25" s="932"/>
      <c r="EY25" s="932"/>
      <c r="EZ25" s="932"/>
      <c r="FA25" s="932"/>
      <c r="FB25" s="932"/>
      <c r="FC25" s="932"/>
      <c r="FD25" s="932"/>
      <c r="FE25" s="932"/>
      <c r="FF25" s="932"/>
      <c r="FG25" s="932"/>
      <c r="FH25" s="932"/>
      <c r="FI25" s="932"/>
      <c r="FJ25" s="932"/>
      <c r="FK25" s="932"/>
      <c r="FL25" s="932"/>
      <c r="FM25" s="932"/>
      <c r="FN25" s="932"/>
      <c r="FO25" s="932"/>
      <c r="FP25" s="932"/>
      <c r="FQ25" s="932"/>
      <c r="FR25" s="932"/>
      <c r="FS25" s="932"/>
      <c r="FT25" s="932"/>
      <c r="FU25" s="932"/>
      <c r="FV25" s="932"/>
      <c r="FW25" s="932"/>
      <c r="FX25" s="932"/>
      <c r="FY25" s="932"/>
      <c r="FZ25" s="932"/>
      <c r="GA25" s="932"/>
      <c r="GB25" s="932"/>
      <c r="GC25" s="932"/>
      <c r="GD25" s="932"/>
      <c r="GE25" s="932"/>
      <c r="GF25" s="932"/>
      <c r="GG25" s="932"/>
      <c r="GH25" s="932"/>
      <c r="GI25" s="932"/>
      <c r="GJ25" s="932"/>
      <c r="GK25" s="932"/>
      <c r="GL25" s="932"/>
      <c r="GM25" s="932"/>
      <c r="GN25" s="932"/>
      <c r="GO25" s="932"/>
      <c r="GP25" s="932"/>
      <c r="GQ25" s="932"/>
      <c r="GR25" s="932"/>
      <c r="GS25" s="932"/>
      <c r="GT25" s="932"/>
      <c r="GU25" s="932"/>
      <c r="GV25" s="932"/>
      <c r="GW25" s="932"/>
      <c r="GX25" s="932"/>
      <c r="GY25" s="932"/>
      <c r="GZ25" s="932"/>
      <c r="HA25" s="932"/>
      <c r="HB25" s="932"/>
      <c r="HC25" s="932"/>
      <c r="HD25" s="932"/>
      <c r="HE25" s="932"/>
      <c r="HF25" s="932"/>
      <c r="HG25" s="932"/>
      <c r="HH25" s="932"/>
      <c r="HI25" s="932"/>
      <c r="HJ25" s="932"/>
      <c r="HK25" s="932"/>
      <c r="HL25" s="932"/>
      <c r="HM25" s="932"/>
      <c r="HN25" s="932"/>
      <c r="HO25" s="932"/>
      <c r="HP25" s="932"/>
      <c r="HQ25" s="932"/>
      <c r="HR25" s="932"/>
      <c r="HS25" s="932"/>
      <c r="HT25" s="932"/>
      <c r="HU25" s="932"/>
      <c r="HV25" s="932"/>
      <c r="HW25" s="932"/>
      <c r="HX25" s="932"/>
      <c r="HY25" s="932"/>
      <c r="HZ25" s="932"/>
      <c r="IA25" s="932"/>
      <c r="IB25" s="932"/>
      <c r="IC25" s="932"/>
      <c r="ID25" s="932"/>
      <c r="IE25" s="932"/>
      <c r="IF25" s="932"/>
      <c r="IG25" s="932"/>
      <c r="IH25" s="932"/>
      <c r="II25" s="932"/>
      <c r="IJ25" s="932"/>
      <c r="IK25" s="932"/>
      <c r="IL25" s="932"/>
      <c r="IM25" s="932"/>
      <c r="IN25" s="932"/>
      <c r="IO25" s="932"/>
      <c r="IP25" s="932"/>
      <c r="IQ25" s="932"/>
      <c r="IR25" s="932"/>
      <c r="IS25" s="932"/>
      <c r="IT25" s="932"/>
      <c r="IU25" s="932"/>
    </row>
    <row r="26" spans="1:255">
      <c r="A26" s="903"/>
      <c r="B26" s="938" t="s">
        <v>1145</v>
      </c>
      <c r="C26" s="905"/>
      <c r="D26" s="906"/>
      <c r="E26" s="906"/>
      <c r="F26" s="906"/>
      <c r="G26" s="906"/>
      <c r="H26" s="931"/>
      <c r="I26" s="931"/>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932"/>
      <c r="AK26" s="932"/>
      <c r="AL26" s="932"/>
      <c r="AM26" s="932"/>
      <c r="AN26" s="932"/>
      <c r="AO26" s="932"/>
      <c r="AP26" s="932"/>
      <c r="AQ26" s="932"/>
      <c r="AR26" s="932"/>
      <c r="AS26" s="932"/>
      <c r="AT26" s="932"/>
      <c r="AU26" s="932"/>
      <c r="AV26" s="932"/>
      <c r="AW26" s="932"/>
      <c r="AX26" s="932"/>
      <c r="AY26" s="932"/>
      <c r="AZ26" s="932"/>
      <c r="BA26" s="932"/>
      <c r="BB26" s="932"/>
      <c r="BC26" s="932"/>
      <c r="BD26" s="932"/>
      <c r="BE26" s="932"/>
      <c r="BF26" s="932"/>
      <c r="BG26" s="932"/>
      <c r="BH26" s="932"/>
      <c r="BI26" s="932"/>
      <c r="BJ26" s="932"/>
      <c r="BK26" s="932"/>
      <c r="BL26" s="932"/>
      <c r="BM26" s="932"/>
      <c r="BN26" s="932"/>
      <c r="BO26" s="932"/>
      <c r="BP26" s="932"/>
      <c r="BQ26" s="932"/>
      <c r="BR26" s="932"/>
      <c r="BS26" s="932"/>
      <c r="BT26" s="932"/>
      <c r="BU26" s="932"/>
      <c r="BV26" s="932"/>
      <c r="BW26" s="932"/>
      <c r="BX26" s="932"/>
      <c r="BY26" s="932"/>
      <c r="BZ26" s="932"/>
      <c r="CA26" s="932"/>
      <c r="CB26" s="932"/>
      <c r="CC26" s="932"/>
      <c r="CD26" s="932"/>
      <c r="CE26" s="932"/>
      <c r="CF26" s="932"/>
      <c r="CG26" s="932"/>
      <c r="CH26" s="932"/>
      <c r="CI26" s="932"/>
      <c r="CJ26" s="932"/>
      <c r="CK26" s="932"/>
      <c r="CL26" s="932"/>
      <c r="CM26" s="932"/>
      <c r="CN26" s="932"/>
      <c r="CO26" s="932"/>
      <c r="CP26" s="932"/>
      <c r="CQ26" s="932"/>
      <c r="CR26" s="932"/>
      <c r="CS26" s="932"/>
      <c r="CT26" s="932"/>
      <c r="CU26" s="932"/>
      <c r="CV26" s="932"/>
      <c r="CW26" s="932"/>
      <c r="CX26" s="932"/>
      <c r="CY26" s="932"/>
      <c r="CZ26" s="932"/>
      <c r="DA26" s="932"/>
      <c r="DB26" s="932"/>
      <c r="DC26" s="932"/>
      <c r="DD26" s="932"/>
      <c r="DE26" s="932"/>
      <c r="DF26" s="932"/>
      <c r="DG26" s="932"/>
      <c r="DH26" s="932"/>
      <c r="DI26" s="932"/>
      <c r="DJ26" s="932"/>
      <c r="DK26" s="932"/>
      <c r="DL26" s="932"/>
      <c r="DM26" s="932"/>
      <c r="DN26" s="932"/>
      <c r="DO26" s="932"/>
      <c r="DP26" s="932"/>
      <c r="DQ26" s="932"/>
      <c r="DR26" s="932"/>
      <c r="DS26" s="932"/>
      <c r="DT26" s="932"/>
      <c r="DU26" s="932"/>
      <c r="DV26" s="932"/>
      <c r="DW26" s="932"/>
      <c r="DX26" s="932"/>
      <c r="DY26" s="932"/>
      <c r="DZ26" s="932"/>
      <c r="EA26" s="932"/>
      <c r="EB26" s="932"/>
      <c r="EC26" s="932"/>
      <c r="ED26" s="932"/>
      <c r="EE26" s="932"/>
      <c r="EF26" s="932"/>
      <c r="EG26" s="932"/>
      <c r="EH26" s="932"/>
      <c r="EI26" s="932"/>
      <c r="EJ26" s="932"/>
      <c r="EK26" s="932"/>
      <c r="EL26" s="932"/>
      <c r="EM26" s="932"/>
      <c r="EN26" s="932"/>
      <c r="EO26" s="932"/>
      <c r="EP26" s="932"/>
      <c r="EQ26" s="932"/>
      <c r="ER26" s="932"/>
      <c r="ES26" s="932"/>
      <c r="ET26" s="932"/>
      <c r="EU26" s="932"/>
      <c r="EV26" s="932"/>
      <c r="EW26" s="932"/>
      <c r="EX26" s="932"/>
      <c r="EY26" s="932"/>
      <c r="EZ26" s="932"/>
      <c r="FA26" s="932"/>
      <c r="FB26" s="932"/>
      <c r="FC26" s="932"/>
      <c r="FD26" s="932"/>
      <c r="FE26" s="932"/>
      <c r="FF26" s="932"/>
      <c r="FG26" s="932"/>
      <c r="FH26" s="932"/>
      <c r="FI26" s="932"/>
      <c r="FJ26" s="932"/>
      <c r="FK26" s="932"/>
      <c r="FL26" s="932"/>
      <c r="FM26" s="932"/>
      <c r="FN26" s="932"/>
      <c r="FO26" s="932"/>
      <c r="FP26" s="932"/>
      <c r="FQ26" s="932"/>
      <c r="FR26" s="932"/>
      <c r="FS26" s="932"/>
      <c r="FT26" s="932"/>
      <c r="FU26" s="932"/>
      <c r="FV26" s="932"/>
      <c r="FW26" s="932"/>
      <c r="FX26" s="932"/>
      <c r="FY26" s="932"/>
      <c r="FZ26" s="932"/>
      <c r="GA26" s="932"/>
      <c r="GB26" s="932"/>
      <c r="GC26" s="932"/>
      <c r="GD26" s="932"/>
      <c r="GE26" s="932"/>
      <c r="GF26" s="932"/>
      <c r="GG26" s="932"/>
      <c r="GH26" s="932"/>
      <c r="GI26" s="932"/>
      <c r="GJ26" s="932"/>
      <c r="GK26" s="932"/>
      <c r="GL26" s="932"/>
      <c r="GM26" s="932"/>
      <c r="GN26" s="932"/>
      <c r="GO26" s="932"/>
      <c r="GP26" s="932"/>
      <c r="GQ26" s="932"/>
      <c r="GR26" s="932"/>
      <c r="GS26" s="932"/>
      <c r="GT26" s="932"/>
      <c r="GU26" s="932"/>
      <c r="GV26" s="932"/>
      <c r="GW26" s="932"/>
      <c r="GX26" s="932"/>
      <c r="GY26" s="932"/>
      <c r="GZ26" s="932"/>
      <c r="HA26" s="932"/>
      <c r="HB26" s="932"/>
      <c r="HC26" s="932"/>
      <c r="HD26" s="932"/>
      <c r="HE26" s="932"/>
      <c r="HF26" s="932"/>
      <c r="HG26" s="932"/>
      <c r="HH26" s="932"/>
      <c r="HI26" s="932"/>
      <c r="HJ26" s="932"/>
      <c r="HK26" s="932"/>
      <c r="HL26" s="932"/>
      <c r="HM26" s="932"/>
      <c r="HN26" s="932"/>
      <c r="HO26" s="932"/>
      <c r="HP26" s="932"/>
      <c r="HQ26" s="932"/>
      <c r="HR26" s="932"/>
      <c r="HS26" s="932"/>
      <c r="HT26" s="932"/>
      <c r="HU26" s="932"/>
      <c r="HV26" s="932"/>
      <c r="HW26" s="932"/>
      <c r="HX26" s="932"/>
      <c r="HY26" s="932"/>
      <c r="HZ26" s="932"/>
      <c r="IA26" s="932"/>
      <c r="IB26" s="932"/>
      <c r="IC26" s="932"/>
      <c r="ID26" s="932"/>
      <c r="IE26" s="932"/>
      <c r="IF26" s="932"/>
      <c r="IG26" s="932"/>
      <c r="IH26" s="932"/>
      <c r="II26" s="932"/>
      <c r="IJ26" s="932"/>
      <c r="IK26" s="932"/>
      <c r="IL26" s="932"/>
      <c r="IM26" s="932"/>
      <c r="IN26" s="932"/>
      <c r="IO26" s="932"/>
      <c r="IP26" s="932"/>
      <c r="IQ26" s="932"/>
      <c r="IR26" s="932"/>
      <c r="IS26" s="932"/>
      <c r="IT26" s="932"/>
      <c r="IU26" s="932"/>
    </row>
    <row r="27" spans="1:255">
      <c r="A27" s="940"/>
      <c r="B27" s="938" t="s">
        <v>1146</v>
      </c>
      <c r="C27" s="905"/>
      <c r="D27" s="919"/>
      <c r="E27" s="919"/>
      <c r="F27" s="919"/>
      <c r="G27" s="919"/>
      <c r="H27" s="907"/>
      <c r="I27" s="907"/>
    </row>
    <row r="28" spans="1:255">
      <c r="A28" s="941"/>
      <c r="B28" s="942"/>
      <c r="C28" s="942"/>
      <c r="D28" s="943"/>
      <c r="E28" s="943"/>
      <c r="F28" s="943"/>
      <c r="G28" s="943"/>
      <c r="H28" s="943"/>
      <c r="I28" s="943"/>
    </row>
    <row r="29" spans="1:255">
      <c r="A29" s="944"/>
      <c r="B29" s="945"/>
      <c r="C29" s="945"/>
    </row>
    <row r="30" spans="1:255" ht="18.75">
      <c r="B30" s="945"/>
      <c r="C30" s="945"/>
      <c r="E30" s="1446"/>
      <c r="F30" s="1446"/>
      <c r="G30" s="1446"/>
      <c r="H30" s="1446"/>
      <c r="I30" s="1446"/>
      <c r="J30" s="946"/>
    </row>
    <row r="31" spans="1:255" ht="18.75">
      <c r="B31" s="945"/>
      <c r="C31" s="945"/>
      <c r="E31" s="1447"/>
      <c r="F31" s="1447"/>
      <c r="G31" s="1447"/>
      <c r="H31" s="1447"/>
      <c r="I31" s="1447"/>
      <c r="J31" s="947"/>
    </row>
    <row r="32" spans="1:255" ht="18.75">
      <c r="E32" s="1447"/>
      <c r="F32" s="1447"/>
      <c r="G32" s="1447"/>
      <c r="H32" s="1447"/>
      <c r="I32" s="1447"/>
      <c r="J32" s="947"/>
    </row>
    <row r="33" spans="5:10" ht="18.75">
      <c r="E33" s="1448"/>
      <c r="F33" s="1448"/>
      <c r="G33" s="1448"/>
      <c r="H33" s="1448"/>
      <c r="I33" s="1448"/>
      <c r="J33" s="948"/>
    </row>
  </sheetData>
  <mergeCells count="15">
    <mergeCell ref="E30:I30"/>
    <mergeCell ref="E31:I31"/>
    <mergeCell ref="E32:I32"/>
    <mergeCell ref="E33:I33"/>
    <mergeCell ref="A1:B1"/>
    <mergeCell ref="H1:I1"/>
    <mergeCell ref="A2:I2"/>
    <mergeCell ref="H4:I4"/>
    <mergeCell ref="A5:A7"/>
    <mergeCell ref="B5:B7"/>
    <mergeCell ref="C5:C7"/>
    <mergeCell ref="D5:E6"/>
    <mergeCell ref="F5:G6"/>
    <mergeCell ref="H5:H7"/>
    <mergeCell ref="I5:I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Y18"/>
  <sheetViews>
    <sheetView workbookViewId="0">
      <pane xSplit="2" ySplit="8" topLeftCell="L9" activePane="bottomRight" state="frozen"/>
      <selection pane="topRight" activeCell="C1" sqref="C1"/>
      <selection pane="bottomLeft" activeCell="A9" sqref="A9"/>
      <selection pane="bottomRight" activeCell="C9" sqref="C9"/>
    </sheetView>
  </sheetViews>
  <sheetFormatPr defaultColWidth="6.77734375" defaultRowHeight="15.75"/>
  <cols>
    <col min="1" max="1" width="3.77734375" style="675" customWidth="1"/>
    <col min="2" max="2" width="26" style="674" customWidth="1"/>
    <col min="3" max="3" width="8.88671875" style="674" bestFit="1" customWidth="1"/>
    <col min="4" max="4" width="7.44140625" style="674" bestFit="1" customWidth="1"/>
    <col min="5" max="5" width="7.109375" style="674" customWidth="1"/>
    <col min="6" max="6" width="8.33203125" style="674" customWidth="1"/>
    <col min="7" max="7" width="8.5546875" style="674" customWidth="1"/>
    <col min="8" max="8" width="7.44140625" style="674" bestFit="1" customWidth="1"/>
    <col min="9" max="9" width="7.88671875" style="674" customWidth="1"/>
    <col min="10" max="10" width="7.77734375" style="674" bestFit="1" customWidth="1"/>
    <col min="11" max="11" width="6.44140625" style="674" customWidth="1"/>
    <col min="12" max="12" width="10.44140625" style="674" bestFit="1" customWidth="1"/>
    <col min="13" max="20" width="9.44140625" style="674" customWidth="1"/>
    <col min="21" max="21" width="11.44140625" style="674" customWidth="1"/>
    <col min="22" max="23" width="8.44140625" style="674" customWidth="1"/>
    <col min="24" max="256" width="6.77734375" style="674"/>
    <col min="257" max="257" width="3.77734375" style="674" customWidth="1"/>
    <col min="258" max="258" width="26" style="674" customWidth="1"/>
    <col min="259" max="259" width="8.88671875" style="674" bestFit="1" customWidth="1"/>
    <col min="260" max="260" width="7.44140625" style="674" bestFit="1" customWidth="1"/>
    <col min="261" max="261" width="7.109375" style="674" customWidth="1"/>
    <col min="262" max="262" width="8.33203125" style="674" customWidth="1"/>
    <col min="263" max="263" width="8.5546875" style="674" customWidth="1"/>
    <col min="264" max="264" width="7.44140625" style="674" bestFit="1" customWidth="1"/>
    <col min="265" max="265" width="7.88671875" style="674" customWidth="1"/>
    <col min="266" max="266" width="7.77734375" style="674" bestFit="1" customWidth="1"/>
    <col min="267" max="267" width="6.44140625" style="674" customWidth="1"/>
    <col min="268" max="268" width="10.44140625" style="674" bestFit="1" customWidth="1"/>
    <col min="269" max="276" width="9.44140625" style="674" customWidth="1"/>
    <col min="277" max="277" width="11.44140625" style="674" customWidth="1"/>
    <col min="278" max="279" width="8.44140625" style="674" customWidth="1"/>
    <col min="280" max="512" width="6.77734375" style="674"/>
    <col min="513" max="513" width="3.77734375" style="674" customWidth="1"/>
    <col min="514" max="514" width="26" style="674" customWidth="1"/>
    <col min="515" max="515" width="8.88671875" style="674" bestFit="1" customWidth="1"/>
    <col min="516" max="516" width="7.44140625" style="674" bestFit="1" customWidth="1"/>
    <col min="517" max="517" width="7.109375" style="674" customWidth="1"/>
    <col min="518" max="518" width="8.33203125" style="674" customWidth="1"/>
    <col min="519" max="519" width="8.5546875" style="674" customWidth="1"/>
    <col min="520" max="520" width="7.44140625" style="674" bestFit="1" customWidth="1"/>
    <col min="521" max="521" width="7.88671875" style="674" customWidth="1"/>
    <col min="522" max="522" width="7.77734375" style="674" bestFit="1" customWidth="1"/>
    <col min="523" max="523" width="6.44140625" style="674" customWidth="1"/>
    <col min="524" max="524" width="10.44140625" style="674" bestFit="1" customWidth="1"/>
    <col min="525" max="532" width="9.44140625" style="674" customWidth="1"/>
    <col min="533" max="533" width="11.44140625" style="674" customWidth="1"/>
    <col min="534" max="535" width="8.44140625" style="674" customWidth="1"/>
    <col min="536" max="768" width="6.77734375" style="674"/>
    <col min="769" max="769" width="3.77734375" style="674" customWidth="1"/>
    <col min="770" max="770" width="26" style="674" customWidth="1"/>
    <col min="771" max="771" width="8.88671875" style="674" bestFit="1" customWidth="1"/>
    <col min="772" max="772" width="7.44140625" style="674" bestFit="1" customWidth="1"/>
    <col min="773" max="773" width="7.109375" style="674" customWidth="1"/>
    <col min="774" max="774" width="8.33203125" style="674" customWidth="1"/>
    <col min="775" max="775" width="8.5546875" style="674" customWidth="1"/>
    <col min="776" max="776" width="7.44140625" style="674" bestFit="1" customWidth="1"/>
    <col min="777" max="777" width="7.88671875" style="674" customWidth="1"/>
    <col min="778" max="778" width="7.77734375" style="674" bestFit="1" customWidth="1"/>
    <col min="779" max="779" width="6.44140625" style="674" customWidth="1"/>
    <col min="780" max="780" width="10.44140625" style="674" bestFit="1" customWidth="1"/>
    <col min="781" max="788" width="9.44140625" style="674" customWidth="1"/>
    <col min="789" max="789" width="11.44140625" style="674" customWidth="1"/>
    <col min="790" max="791" width="8.44140625" style="674" customWidth="1"/>
    <col min="792" max="1024" width="6.77734375" style="674"/>
    <col min="1025" max="1025" width="3.77734375" style="674" customWidth="1"/>
    <col min="1026" max="1026" width="26" style="674" customWidth="1"/>
    <col min="1027" max="1027" width="8.88671875" style="674" bestFit="1" customWidth="1"/>
    <col min="1028" max="1028" width="7.44140625" style="674" bestFit="1" customWidth="1"/>
    <col min="1029" max="1029" width="7.109375" style="674" customWidth="1"/>
    <col min="1030" max="1030" width="8.33203125" style="674" customWidth="1"/>
    <col min="1031" max="1031" width="8.5546875" style="674" customWidth="1"/>
    <col min="1032" max="1032" width="7.44140625" style="674" bestFit="1" customWidth="1"/>
    <col min="1033" max="1033" width="7.88671875" style="674" customWidth="1"/>
    <col min="1034" max="1034" width="7.77734375" style="674" bestFit="1" customWidth="1"/>
    <col min="1035" max="1035" width="6.44140625" style="674" customWidth="1"/>
    <col min="1036" max="1036" width="10.44140625" style="674" bestFit="1" customWidth="1"/>
    <col min="1037" max="1044" width="9.44140625" style="674" customWidth="1"/>
    <col min="1045" max="1045" width="11.44140625" style="674" customWidth="1"/>
    <col min="1046" max="1047" width="8.44140625" style="674" customWidth="1"/>
    <col min="1048" max="1280" width="6.77734375" style="674"/>
    <col min="1281" max="1281" width="3.77734375" style="674" customWidth="1"/>
    <col min="1282" max="1282" width="26" style="674" customWidth="1"/>
    <col min="1283" max="1283" width="8.88671875" style="674" bestFit="1" customWidth="1"/>
    <col min="1284" max="1284" width="7.44140625" style="674" bestFit="1" customWidth="1"/>
    <col min="1285" max="1285" width="7.109375" style="674" customWidth="1"/>
    <col min="1286" max="1286" width="8.33203125" style="674" customWidth="1"/>
    <col min="1287" max="1287" width="8.5546875" style="674" customWidth="1"/>
    <col min="1288" max="1288" width="7.44140625" style="674" bestFit="1" customWidth="1"/>
    <col min="1289" max="1289" width="7.88671875" style="674" customWidth="1"/>
    <col min="1290" max="1290" width="7.77734375" style="674" bestFit="1" customWidth="1"/>
    <col min="1291" max="1291" width="6.44140625" style="674" customWidth="1"/>
    <col min="1292" max="1292" width="10.44140625" style="674" bestFit="1" customWidth="1"/>
    <col min="1293" max="1300" width="9.44140625" style="674" customWidth="1"/>
    <col min="1301" max="1301" width="11.44140625" style="674" customWidth="1"/>
    <col min="1302" max="1303" width="8.44140625" style="674" customWidth="1"/>
    <col min="1304" max="1536" width="6.77734375" style="674"/>
    <col min="1537" max="1537" width="3.77734375" style="674" customWidth="1"/>
    <col min="1538" max="1538" width="26" style="674" customWidth="1"/>
    <col min="1539" max="1539" width="8.88671875" style="674" bestFit="1" customWidth="1"/>
    <col min="1540" max="1540" width="7.44140625" style="674" bestFit="1" customWidth="1"/>
    <col min="1541" max="1541" width="7.109375" style="674" customWidth="1"/>
    <col min="1542" max="1542" width="8.33203125" style="674" customWidth="1"/>
    <col min="1543" max="1543" width="8.5546875" style="674" customWidth="1"/>
    <col min="1544" max="1544" width="7.44140625" style="674" bestFit="1" customWidth="1"/>
    <col min="1545" max="1545" width="7.88671875" style="674" customWidth="1"/>
    <col min="1546" max="1546" width="7.77734375" style="674" bestFit="1" customWidth="1"/>
    <col min="1547" max="1547" width="6.44140625" style="674" customWidth="1"/>
    <col min="1548" max="1548" width="10.44140625" style="674" bestFit="1" customWidth="1"/>
    <col min="1549" max="1556" width="9.44140625" style="674" customWidth="1"/>
    <col min="1557" max="1557" width="11.44140625" style="674" customWidth="1"/>
    <col min="1558" max="1559" width="8.44140625" style="674" customWidth="1"/>
    <col min="1560" max="1792" width="6.77734375" style="674"/>
    <col min="1793" max="1793" width="3.77734375" style="674" customWidth="1"/>
    <col min="1794" max="1794" width="26" style="674" customWidth="1"/>
    <col min="1795" max="1795" width="8.88671875" style="674" bestFit="1" customWidth="1"/>
    <col min="1796" max="1796" width="7.44140625" style="674" bestFit="1" customWidth="1"/>
    <col min="1797" max="1797" width="7.109375" style="674" customWidth="1"/>
    <col min="1798" max="1798" width="8.33203125" style="674" customWidth="1"/>
    <col min="1799" max="1799" width="8.5546875" style="674" customWidth="1"/>
    <col min="1800" max="1800" width="7.44140625" style="674" bestFit="1" customWidth="1"/>
    <col min="1801" max="1801" width="7.88671875" style="674" customWidth="1"/>
    <col min="1802" max="1802" width="7.77734375" style="674" bestFit="1" customWidth="1"/>
    <col min="1803" max="1803" width="6.44140625" style="674" customWidth="1"/>
    <col min="1804" max="1804" width="10.44140625" style="674" bestFit="1" customWidth="1"/>
    <col min="1805" max="1812" width="9.44140625" style="674" customWidth="1"/>
    <col min="1813" max="1813" width="11.44140625" style="674" customWidth="1"/>
    <col min="1814" max="1815" width="8.44140625" style="674" customWidth="1"/>
    <col min="1816" max="2048" width="6.77734375" style="674"/>
    <col min="2049" max="2049" width="3.77734375" style="674" customWidth="1"/>
    <col min="2050" max="2050" width="26" style="674" customWidth="1"/>
    <col min="2051" max="2051" width="8.88671875" style="674" bestFit="1" customWidth="1"/>
    <col min="2052" max="2052" width="7.44140625" style="674" bestFit="1" customWidth="1"/>
    <col min="2053" max="2053" width="7.109375" style="674" customWidth="1"/>
    <col min="2054" max="2054" width="8.33203125" style="674" customWidth="1"/>
    <col min="2055" max="2055" width="8.5546875" style="674" customWidth="1"/>
    <col min="2056" max="2056" width="7.44140625" style="674" bestFit="1" customWidth="1"/>
    <col min="2057" max="2057" width="7.88671875" style="674" customWidth="1"/>
    <col min="2058" max="2058" width="7.77734375" style="674" bestFit="1" customWidth="1"/>
    <col min="2059" max="2059" width="6.44140625" style="674" customWidth="1"/>
    <col min="2060" max="2060" width="10.44140625" style="674" bestFit="1" customWidth="1"/>
    <col min="2061" max="2068" width="9.44140625" style="674" customWidth="1"/>
    <col min="2069" max="2069" width="11.44140625" style="674" customWidth="1"/>
    <col min="2070" max="2071" width="8.44140625" style="674" customWidth="1"/>
    <col min="2072" max="2304" width="6.77734375" style="674"/>
    <col min="2305" max="2305" width="3.77734375" style="674" customWidth="1"/>
    <col min="2306" max="2306" width="26" style="674" customWidth="1"/>
    <col min="2307" max="2307" width="8.88671875" style="674" bestFit="1" customWidth="1"/>
    <col min="2308" max="2308" width="7.44140625" style="674" bestFit="1" customWidth="1"/>
    <col min="2309" max="2309" width="7.109375" style="674" customWidth="1"/>
    <col min="2310" max="2310" width="8.33203125" style="674" customWidth="1"/>
    <col min="2311" max="2311" width="8.5546875" style="674" customWidth="1"/>
    <col min="2312" max="2312" width="7.44140625" style="674" bestFit="1" customWidth="1"/>
    <col min="2313" max="2313" width="7.88671875" style="674" customWidth="1"/>
    <col min="2314" max="2314" width="7.77734375" style="674" bestFit="1" customWidth="1"/>
    <col min="2315" max="2315" width="6.44140625" style="674" customWidth="1"/>
    <col min="2316" max="2316" width="10.44140625" style="674" bestFit="1" customWidth="1"/>
    <col min="2317" max="2324" width="9.44140625" style="674" customWidth="1"/>
    <col min="2325" max="2325" width="11.44140625" style="674" customWidth="1"/>
    <col min="2326" max="2327" width="8.44140625" style="674" customWidth="1"/>
    <col min="2328" max="2560" width="6.77734375" style="674"/>
    <col min="2561" max="2561" width="3.77734375" style="674" customWidth="1"/>
    <col min="2562" max="2562" width="26" style="674" customWidth="1"/>
    <col min="2563" max="2563" width="8.88671875" style="674" bestFit="1" customWidth="1"/>
    <col min="2564" max="2564" width="7.44140625" style="674" bestFit="1" customWidth="1"/>
    <col min="2565" max="2565" width="7.109375" style="674" customWidth="1"/>
    <col min="2566" max="2566" width="8.33203125" style="674" customWidth="1"/>
    <col min="2567" max="2567" width="8.5546875" style="674" customWidth="1"/>
    <col min="2568" max="2568" width="7.44140625" style="674" bestFit="1" customWidth="1"/>
    <col min="2569" max="2569" width="7.88671875" style="674" customWidth="1"/>
    <col min="2570" max="2570" width="7.77734375" style="674" bestFit="1" customWidth="1"/>
    <col min="2571" max="2571" width="6.44140625" style="674" customWidth="1"/>
    <col min="2572" max="2572" width="10.44140625" style="674" bestFit="1" customWidth="1"/>
    <col min="2573" max="2580" width="9.44140625" style="674" customWidth="1"/>
    <col min="2581" max="2581" width="11.44140625" style="674" customWidth="1"/>
    <col min="2582" max="2583" width="8.44140625" style="674" customWidth="1"/>
    <col min="2584" max="2816" width="6.77734375" style="674"/>
    <col min="2817" max="2817" width="3.77734375" style="674" customWidth="1"/>
    <col min="2818" max="2818" width="26" style="674" customWidth="1"/>
    <col min="2819" max="2819" width="8.88671875" style="674" bestFit="1" customWidth="1"/>
    <col min="2820" max="2820" width="7.44140625" style="674" bestFit="1" customWidth="1"/>
    <col min="2821" max="2821" width="7.109375" style="674" customWidth="1"/>
    <col min="2822" max="2822" width="8.33203125" style="674" customWidth="1"/>
    <col min="2823" max="2823" width="8.5546875" style="674" customWidth="1"/>
    <col min="2824" max="2824" width="7.44140625" style="674" bestFit="1" customWidth="1"/>
    <col min="2825" max="2825" width="7.88671875" style="674" customWidth="1"/>
    <col min="2826" max="2826" width="7.77734375" style="674" bestFit="1" customWidth="1"/>
    <col min="2827" max="2827" width="6.44140625" style="674" customWidth="1"/>
    <col min="2828" max="2828" width="10.44140625" style="674" bestFit="1" customWidth="1"/>
    <col min="2829" max="2836" width="9.44140625" style="674" customWidth="1"/>
    <col min="2837" max="2837" width="11.44140625" style="674" customWidth="1"/>
    <col min="2838" max="2839" width="8.44140625" style="674" customWidth="1"/>
    <col min="2840" max="3072" width="6.77734375" style="674"/>
    <col min="3073" max="3073" width="3.77734375" style="674" customWidth="1"/>
    <col min="3074" max="3074" width="26" style="674" customWidth="1"/>
    <col min="3075" max="3075" width="8.88671875" style="674" bestFit="1" customWidth="1"/>
    <col min="3076" max="3076" width="7.44140625" style="674" bestFit="1" customWidth="1"/>
    <col min="3077" max="3077" width="7.109375" style="674" customWidth="1"/>
    <col min="3078" max="3078" width="8.33203125" style="674" customWidth="1"/>
    <col min="3079" max="3079" width="8.5546875" style="674" customWidth="1"/>
    <col min="3080" max="3080" width="7.44140625" style="674" bestFit="1" customWidth="1"/>
    <col min="3081" max="3081" width="7.88671875" style="674" customWidth="1"/>
    <col min="3082" max="3082" width="7.77734375" style="674" bestFit="1" customWidth="1"/>
    <col min="3083" max="3083" width="6.44140625" style="674" customWidth="1"/>
    <col min="3084" max="3084" width="10.44140625" style="674" bestFit="1" customWidth="1"/>
    <col min="3085" max="3092" width="9.44140625" style="674" customWidth="1"/>
    <col min="3093" max="3093" width="11.44140625" style="674" customWidth="1"/>
    <col min="3094" max="3095" width="8.44140625" style="674" customWidth="1"/>
    <col min="3096" max="3328" width="6.77734375" style="674"/>
    <col min="3329" max="3329" width="3.77734375" style="674" customWidth="1"/>
    <col min="3330" max="3330" width="26" style="674" customWidth="1"/>
    <col min="3331" max="3331" width="8.88671875" style="674" bestFit="1" customWidth="1"/>
    <col min="3332" max="3332" width="7.44140625" style="674" bestFit="1" customWidth="1"/>
    <col min="3333" max="3333" width="7.109375" style="674" customWidth="1"/>
    <col min="3334" max="3334" width="8.33203125" style="674" customWidth="1"/>
    <col min="3335" max="3335" width="8.5546875" style="674" customWidth="1"/>
    <col min="3336" max="3336" width="7.44140625" style="674" bestFit="1" customWidth="1"/>
    <col min="3337" max="3337" width="7.88671875" style="674" customWidth="1"/>
    <col min="3338" max="3338" width="7.77734375" style="674" bestFit="1" customWidth="1"/>
    <col min="3339" max="3339" width="6.44140625" style="674" customWidth="1"/>
    <col min="3340" max="3340" width="10.44140625" style="674" bestFit="1" customWidth="1"/>
    <col min="3341" max="3348" width="9.44140625" style="674" customWidth="1"/>
    <col min="3349" max="3349" width="11.44140625" style="674" customWidth="1"/>
    <col min="3350" max="3351" width="8.44140625" style="674" customWidth="1"/>
    <col min="3352" max="3584" width="6.77734375" style="674"/>
    <col min="3585" max="3585" width="3.77734375" style="674" customWidth="1"/>
    <col min="3586" max="3586" width="26" style="674" customWidth="1"/>
    <col min="3587" max="3587" width="8.88671875" style="674" bestFit="1" customWidth="1"/>
    <col min="3588" max="3588" width="7.44140625" style="674" bestFit="1" customWidth="1"/>
    <col min="3589" max="3589" width="7.109375" style="674" customWidth="1"/>
    <col min="3590" max="3590" width="8.33203125" style="674" customWidth="1"/>
    <col min="3591" max="3591" width="8.5546875" style="674" customWidth="1"/>
    <col min="3592" max="3592" width="7.44140625" style="674" bestFit="1" customWidth="1"/>
    <col min="3593" max="3593" width="7.88671875" style="674" customWidth="1"/>
    <col min="3594" max="3594" width="7.77734375" style="674" bestFit="1" customWidth="1"/>
    <col min="3595" max="3595" width="6.44140625" style="674" customWidth="1"/>
    <col min="3596" max="3596" width="10.44140625" style="674" bestFit="1" customWidth="1"/>
    <col min="3597" max="3604" width="9.44140625" style="674" customWidth="1"/>
    <col min="3605" max="3605" width="11.44140625" style="674" customWidth="1"/>
    <col min="3606" max="3607" width="8.44140625" style="674" customWidth="1"/>
    <col min="3608" max="3840" width="6.77734375" style="674"/>
    <col min="3841" max="3841" width="3.77734375" style="674" customWidth="1"/>
    <col min="3842" max="3842" width="26" style="674" customWidth="1"/>
    <col min="3843" max="3843" width="8.88671875" style="674" bestFit="1" customWidth="1"/>
    <col min="3844" max="3844" width="7.44140625" style="674" bestFit="1" customWidth="1"/>
    <col min="3845" max="3845" width="7.109375" style="674" customWidth="1"/>
    <col min="3846" max="3846" width="8.33203125" style="674" customWidth="1"/>
    <col min="3847" max="3847" width="8.5546875" style="674" customWidth="1"/>
    <col min="3848" max="3848" width="7.44140625" style="674" bestFit="1" customWidth="1"/>
    <col min="3849" max="3849" width="7.88671875" style="674" customWidth="1"/>
    <col min="3850" max="3850" width="7.77734375" style="674" bestFit="1" customWidth="1"/>
    <col min="3851" max="3851" width="6.44140625" style="674" customWidth="1"/>
    <col min="3852" max="3852" width="10.44140625" style="674" bestFit="1" customWidth="1"/>
    <col min="3853" max="3860" width="9.44140625" style="674" customWidth="1"/>
    <col min="3861" max="3861" width="11.44140625" style="674" customWidth="1"/>
    <col min="3862" max="3863" width="8.44140625" style="674" customWidth="1"/>
    <col min="3864" max="4096" width="6.77734375" style="674"/>
    <col min="4097" max="4097" width="3.77734375" style="674" customWidth="1"/>
    <col min="4098" max="4098" width="26" style="674" customWidth="1"/>
    <col min="4099" max="4099" width="8.88671875" style="674" bestFit="1" customWidth="1"/>
    <col min="4100" max="4100" width="7.44140625" style="674" bestFit="1" customWidth="1"/>
    <col min="4101" max="4101" width="7.109375" style="674" customWidth="1"/>
    <col min="4102" max="4102" width="8.33203125" style="674" customWidth="1"/>
    <col min="4103" max="4103" width="8.5546875" style="674" customWidth="1"/>
    <col min="4104" max="4104" width="7.44140625" style="674" bestFit="1" customWidth="1"/>
    <col min="4105" max="4105" width="7.88671875" style="674" customWidth="1"/>
    <col min="4106" max="4106" width="7.77734375" style="674" bestFit="1" customWidth="1"/>
    <col min="4107" max="4107" width="6.44140625" style="674" customWidth="1"/>
    <col min="4108" max="4108" width="10.44140625" style="674" bestFit="1" customWidth="1"/>
    <col min="4109" max="4116" width="9.44140625" style="674" customWidth="1"/>
    <col min="4117" max="4117" width="11.44140625" style="674" customWidth="1"/>
    <col min="4118" max="4119" width="8.44140625" style="674" customWidth="1"/>
    <col min="4120" max="4352" width="6.77734375" style="674"/>
    <col min="4353" max="4353" width="3.77734375" style="674" customWidth="1"/>
    <col min="4354" max="4354" width="26" style="674" customWidth="1"/>
    <col min="4355" max="4355" width="8.88671875" style="674" bestFit="1" customWidth="1"/>
    <col min="4356" max="4356" width="7.44140625" style="674" bestFit="1" customWidth="1"/>
    <col min="4357" max="4357" width="7.109375" style="674" customWidth="1"/>
    <col min="4358" max="4358" width="8.33203125" style="674" customWidth="1"/>
    <col min="4359" max="4359" width="8.5546875" style="674" customWidth="1"/>
    <col min="4360" max="4360" width="7.44140625" style="674" bestFit="1" customWidth="1"/>
    <col min="4361" max="4361" width="7.88671875" style="674" customWidth="1"/>
    <col min="4362" max="4362" width="7.77734375" style="674" bestFit="1" customWidth="1"/>
    <col min="4363" max="4363" width="6.44140625" style="674" customWidth="1"/>
    <col min="4364" max="4364" width="10.44140625" style="674" bestFit="1" customWidth="1"/>
    <col min="4365" max="4372" width="9.44140625" style="674" customWidth="1"/>
    <col min="4373" max="4373" width="11.44140625" style="674" customWidth="1"/>
    <col min="4374" max="4375" width="8.44140625" style="674" customWidth="1"/>
    <col min="4376" max="4608" width="6.77734375" style="674"/>
    <col min="4609" max="4609" width="3.77734375" style="674" customWidth="1"/>
    <col min="4610" max="4610" width="26" style="674" customWidth="1"/>
    <col min="4611" max="4611" width="8.88671875" style="674" bestFit="1" customWidth="1"/>
    <col min="4612" max="4612" width="7.44140625" style="674" bestFit="1" customWidth="1"/>
    <col min="4613" max="4613" width="7.109375" style="674" customWidth="1"/>
    <col min="4614" max="4614" width="8.33203125" style="674" customWidth="1"/>
    <col min="4615" max="4615" width="8.5546875" style="674" customWidth="1"/>
    <col min="4616" max="4616" width="7.44140625" style="674" bestFit="1" customWidth="1"/>
    <col min="4617" max="4617" width="7.88671875" style="674" customWidth="1"/>
    <col min="4618" max="4618" width="7.77734375" style="674" bestFit="1" customWidth="1"/>
    <col min="4619" max="4619" width="6.44140625" style="674" customWidth="1"/>
    <col min="4620" max="4620" width="10.44140625" style="674" bestFit="1" customWidth="1"/>
    <col min="4621" max="4628" width="9.44140625" style="674" customWidth="1"/>
    <col min="4629" max="4629" width="11.44140625" style="674" customWidth="1"/>
    <col min="4630" max="4631" width="8.44140625" style="674" customWidth="1"/>
    <col min="4632" max="4864" width="6.77734375" style="674"/>
    <col min="4865" max="4865" width="3.77734375" style="674" customWidth="1"/>
    <col min="4866" max="4866" width="26" style="674" customWidth="1"/>
    <col min="4867" max="4867" width="8.88671875" style="674" bestFit="1" customWidth="1"/>
    <col min="4868" max="4868" width="7.44140625" style="674" bestFit="1" customWidth="1"/>
    <col min="4869" max="4869" width="7.109375" style="674" customWidth="1"/>
    <col min="4870" max="4870" width="8.33203125" style="674" customWidth="1"/>
    <col min="4871" max="4871" width="8.5546875" style="674" customWidth="1"/>
    <col min="4872" max="4872" width="7.44140625" style="674" bestFit="1" customWidth="1"/>
    <col min="4873" max="4873" width="7.88671875" style="674" customWidth="1"/>
    <col min="4874" max="4874" width="7.77734375" style="674" bestFit="1" customWidth="1"/>
    <col min="4875" max="4875" width="6.44140625" style="674" customWidth="1"/>
    <col min="4876" max="4876" width="10.44140625" style="674" bestFit="1" customWidth="1"/>
    <col min="4877" max="4884" width="9.44140625" style="674" customWidth="1"/>
    <col min="4885" max="4885" width="11.44140625" style="674" customWidth="1"/>
    <col min="4886" max="4887" width="8.44140625" style="674" customWidth="1"/>
    <col min="4888" max="5120" width="6.77734375" style="674"/>
    <col min="5121" max="5121" width="3.77734375" style="674" customWidth="1"/>
    <col min="5122" max="5122" width="26" style="674" customWidth="1"/>
    <col min="5123" max="5123" width="8.88671875" style="674" bestFit="1" customWidth="1"/>
    <col min="5124" max="5124" width="7.44140625" style="674" bestFit="1" customWidth="1"/>
    <col min="5125" max="5125" width="7.109375" style="674" customWidth="1"/>
    <col min="5126" max="5126" width="8.33203125" style="674" customWidth="1"/>
    <col min="5127" max="5127" width="8.5546875" style="674" customWidth="1"/>
    <col min="5128" max="5128" width="7.44140625" style="674" bestFit="1" customWidth="1"/>
    <col min="5129" max="5129" width="7.88671875" style="674" customWidth="1"/>
    <col min="5130" max="5130" width="7.77734375" style="674" bestFit="1" customWidth="1"/>
    <col min="5131" max="5131" width="6.44140625" style="674" customWidth="1"/>
    <col min="5132" max="5132" width="10.44140625" style="674" bestFit="1" customWidth="1"/>
    <col min="5133" max="5140" width="9.44140625" style="674" customWidth="1"/>
    <col min="5141" max="5141" width="11.44140625" style="674" customWidth="1"/>
    <col min="5142" max="5143" width="8.44140625" style="674" customWidth="1"/>
    <col min="5144" max="5376" width="6.77734375" style="674"/>
    <col min="5377" max="5377" width="3.77734375" style="674" customWidth="1"/>
    <col min="5378" max="5378" width="26" style="674" customWidth="1"/>
    <col min="5379" max="5379" width="8.88671875" style="674" bestFit="1" customWidth="1"/>
    <col min="5380" max="5380" width="7.44140625" style="674" bestFit="1" customWidth="1"/>
    <col min="5381" max="5381" width="7.109375" style="674" customWidth="1"/>
    <col min="5382" max="5382" width="8.33203125" style="674" customWidth="1"/>
    <col min="5383" max="5383" width="8.5546875" style="674" customWidth="1"/>
    <col min="5384" max="5384" width="7.44140625" style="674" bestFit="1" customWidth="1"/>
    <col min="5385" max="5385" width="7.88671875" style="674" customWidth="1"/>
    <col min="5386" max="5386" width="7.77734375" style="674" bestFit="1" customWidth="1"/>
    <col min="5387" max="5387" width="6.44140625" style="674" customWidth="1"/>
    <col min="5388" max="5388" width="10.44140625" style="674" bestFit="1" customWidth="1"/>
    <col min="5389" max="5396" width="9.44140625" style="674" customWidth="1"/>
    <col min="5397" max="5397" width="11.44140625" style="674" customWidth="1"/>
    <col min="5398" max="5399" width="8.44140625" style="674" customWidth="1"/>
    <col min="5400" max="5632" width="6.77734375" style="674"/>
    <col min="5633" max="5633" width="3.77734375" style="674" customWidth="1"/>
    <col min="5634" max="5634" width="26" style="674" customWidth="1"/>
    <col min="5635" max="5635" width="8.88671875" style="674" bestFit="1" customWidth="1"/>
    <col min="5636" max="5636" width="7.44140625" style="674" bestFit="1" customWidth="1"/>
    <col min="5637" max="5637" width="7.109375" style="674" customWidth="1"/>
    <col min="5638" max="5638" width="8.33203125" style="674" customWidth="1"/>
    <col min="5639" max="5639" width="8.5546875" style="674" customWidth="1"/>
    <col min="5640" max="5640" width="7.44140625" style="674" bestFit="1" customWidth="1"/>
    <col min="5641" max="5641" width="7.88671875" style="674" customWidth="1"/>
    <col min="5642" max="5642" width="7.77734375" style="674" bestFit="1" customWidth="1"/>
    <col min="5643" max="5643" width="6.44140625" style="674" customWidth="1"/>
    <col min="5644" max="5644" width="10.44140625" style="674" bestFit="1" customWidth="1"/>
    <col min="5645" max="5652" width="9.44140625" style="674" customWidth="1"/>
    <col min="5653" max="5653" width="11.44140625" style="674" customWidth="1"/>
    <col min="5654" max="5655" width="8.44140625" style="674" customWidth="1"/>
    <col min="5656" max="5888" width="6.77734375" style="674"/>
    <col min="5889" max="5889" width="3.77734375" style="674" customWidth="1"/>
    <col min="5890" max="5890" width="26" style="674" customWidth="1"/>
    <col min="5891" max="5891" width="8.88671875" style="674" bestFit="1" customWidth="1"/>
    <col min="5892" max="5892" width="7.44140625" style="674" bestFit="1" customWidth="1"/>
    <col min="5893" max="5893" width="7.109375" style="674" customWidth="1"/>
    <col min="5894" max="5894" width="8.33203125" style="674" customWidth="1"/>
    <col min="5895" max="5895" width="8.5546875" style="674" customWidth="1"/>
    <col min="5896" max="5896" width="7.44140625" style="674" bestFit="1" customWidth="1"/>
    <col min="5897" max="5897" width="7.88671875" style="674" customWidth="1"/>
    <col min="5898" max="5898" width="7.77734375" style="674" bestFit="1" customWidth="1"/>
    <col min="5899" max="5899" width="6.44140625" style="674" customWidth="1"/>
    <col min="5900" max="5900" width="10.44140625" style="674" bestFit="1" customWidth="1"/>
    <col min="5901" max="5908" width="9.44140625" style="674" customWidth="1"/>
    <col min="5909" max="5909" width="11.44140625" style="674" customWidth="1"/>
    <col min="5910" max="5911" width="8.44140625" style="674" customWidth="1"/>
    <col min="5912" max="6144" width="6.77734375" style="674"/>
    <col min="6145" max="6145" width="3.77734375" style="674" customWidth="1"/>
    <col min="6146" max="6146" width="26" style="674" customWidth="1"/>
    <col min="6147" max="6147" width="8.88671875" style="674" bestFit="1" customWidth="1"/>
    <col min="6148" max="6148" width="7.44140625" style="674" bestFit="1" customWidth="1"/>
    <col min="6149" max="6149" width="7.109375" style="674" customWidth="1"/>
    <col min="6150" max="6150" width="8.33203125" style="674" customWidth="1"/>
    <col min="6151" max="6151" width="8.5546875" style="674" customWidth="1"/>
    <col min="6152" max="6152" width="7.44140625" style="674" bestFit="1" customWidth="1"/>
    <col min="6153" max="6153" width="7.88671875" style="674" customWidth="1"/>
    <col min="6154" max="6154" width="7.77734375" style="674" bestFit="1" customWidth="1"/>
    <col min="6155" max="6155" width="6.44140625" style="674" customWidth="1"/>
    <col min="6156" max="6156" width="10.44140625" style="674" bestFit="1" customWidth="1"/>
    <col min="6157" max="6164" width="9.44140625" style="674" customWidth="1"/>
    <col min="6165" max="6165" width="11.44140625" style="674" customWidth="1"/>
    <col min="6166" max="6167" width="8.44140625" style="674" customWidth="1"/>
    <col min="6168" max="6400" width="6.77734375" style="674"/>
    <col min="6401" max="6401" width="3.77734375" style="674" customWidth="1"/>
    <col min="6402" max="6402" width="26" style="674" customWidth="1"/>
    <col min="6403" max="6403" width="8.88671875" style="674" bestFit="1" customWidth="1"/>
    <col min="6404" max="6404" width="7.44140625" style="674" bestFit="1" customWidth="1"/>
    <col min="6405" max="6405" width="7.109375" style="674" customWidth="1"/>
    <col min="6406" max="6406" width="8.33203125" style="674" customWidth="1"/>
    <col min="6407" max="6407" width="8.5546875" style="674" customWidth="1"/>
    <col min="6408" max="6408" width="7.44140625" style="674" bestFit="1" customWidth="1"/>
    <col min="6409" max="6409" width="7.88671875" style="674" customWidth="1"/>
    <col min="6410" max="6410" width="7.77734375" style="674" bestFit="1" customWidth="1"/>
    <col min="6411" max="6411" width="6.44140625" style="674" customWidth="1"/>
    <col min="6412" max="6412" width="10.44140625" style="674" bestFit="1" customWidth="1"/>
    <col min="6413" max="6420" width="9.44140625" style="674" customWidth="1"/>
    <col min="6421" max="6421" width="11.44140625" style="674" customWidth="1"/>
    <col min="6422" max="6423" width="8.44140625" style="674" customWidth="1"/>
    <col min="6424" max="6656" width="6.77734375" style="674"/>
    <col min="6657" max="6657" width="3.77734375" style="674" customWidth="1"/>
    <col min="6658" max="6658" width="26" style="674" customWidth="1"/>
    <col min="6659" max="6659" width="8.88671875" style="674" bestFit="1" customWidth="1"/>
    <col min="6660" max="6660" width="7.44140625" style="674" bestFit="1" customWidth="1"/>
    <col min="6661" max="6661" width="7.109375" style="674" customWidth="1"/>
    <col min="6662" max="6662" width="8.33203125" style="674" customWidth="1"/>
    <col min="6663" max="6663" width="8.5546875" style="674" customWidth="1"/>
    <col min="6664" max="6664" width="7.44140625" style="674" bestFit="1" customWidth="1"/>
    <col min="6665" max="6665" width="7.88671875" style="674" customWidth="1"/>
    <col min="6666" max="6666" width="7.77734375" style="674" bestFit="1" customWidth="1"/>
    <col min="6667" max="6667" width="6.44140625" style="674" customWidth="1"/>
    <col min="6668" max="6668" width="10.44140625" style="674" bestFit="1" customWidth="1"/>
    <col min="6669" max="6676" width="9.44140625" style="674" customWidth="1"/>
    <col min="6677" max="6677" width="11.44140625" style="674" customWidth="1"/>
    <col min="6678" max="6679" width="8.44140625" style="674" customWidth="1"/>
    <col min="6680" max="6912" width="6.77734375" style="674"/>
    <col min="6913" max="6913" width="3.77734375" style="674" customWidth="1"/>
    <col min="6914" max="6914" width="26" style="674" customWidth="1"/>
    <col min="6915" max="6915" width="8.88671875" style="674" bestFit="1" customWidth="1"/>
    <col min="6916" max="6916" width="7.44140625" style="674" bestFit="1" customWidth="1"/>
    <col min="6917" max="6917" width="7.109375" style="674" customWidth="1"/>
    <col min="6918" max="6918" width="8.33203125" style="674" customWidth="1"/>
    <col min="6919" max="6919" width="8.5546875" style="674" customWidth="1"/>
    <col min="6920" max="6920" width="7.44140625" style="674" bestFit="1" customWidth="1"/>
    <col min="6921" max="6921" width="7.88671875" style="674" customWidth="1"/>
    <col min="6922" max="6922" width="7.77734375" style="674" bestFit="1" customWidth="1"/>
    <col min="6923" max="6923" width="6.44140625" style="674" customWidth="1"/>
    <col min="6924" max="6924" width="10.44140625" style="674" bestFit="1" customWidth="1"/>
    <col min="6925" max="6932" width="9.44140625" style="674" customWidth="1"/>
    <col min="6933" max="6933" width="11.44140625" style="674" customWidth="1"/>
    <col min="6934" max="6935" width="8.44140625" style="674" customWidth="1"/>
    <col min="6936" max="7168" width="6.77734375" style="674"/>
    <col min="7169" max="7169" width="3.77734375" style="674" customWidth="1"/>
    <col min="7170" max="7170" width="26" style="674" customWidth="1"/>
    <col min="7171" max="7171" width="8.88671875" style="674" bestFit="1" customWidth="1"/>
    <col min="7172" max="7172" width="7.44140625" style="674" bestFit="1" customWidth="1"/>
    <col min="7173" max="7173" width="7.109375" style="674" customWidth="1"/>
    <col min="7174" max="7174" width="8.33203125" style="674" customWidth="1"/>
    <col min="7175" max="7175" width="8.5546875" style="674" customWidth="1"/>
    <col min="7176" max="7176" width="7.44140625" style="674" bestFit="1" customWidth="1"/>
    <col min="7177" max="7177" width="7.88671875" style="674" customWidth="1"/>
    <col min="7178" max="7178" width="7.77734375" style="674" bestFit="1" customWidth="1"/>
    <col min="7179" max="7179" width="6.44140625" style="674" customWidth="1"/>
    <col min="7180" max="7180" width="10.44140625" style="674" bestFit="1" customWidth="1"/>
    <col min="7181" max="7188" width="9.44140625" style="674" customWidth="1"/>
    <col min="7189" max="7189" width="11.44140625" style="674" customWidth="1"/>
    <col min="7190" max="7191" width="8.44140625" style="674" customWidth="1"/>
    <col min="7192" max="7424" width="6.77734375" style="674"/>
    <col min="7425" max="7425" width="3.77734375" style="674" customWidth="1"/>
    <col min="7426" max="7426" width="26" style="674" customWidth="1"/>
    <col min="7427" max="7427" width="8.88671875" style="674" bestFit="1" customWidth="1"/>
    <col min="7428" max="7428" width="7.44140625" style="674" bestFit="1" customWidth="1"/>
    <col min="7429" max="7429" width="7.109375" style="674" customWidth="1"/>
    <col min="7430" max="7430" width="8.33203125" style="674" customWidth="1"/>
    <col min="7431" max="7431" width="8.5546875" style="674" customWidth="1"/>
    <col min="7432" max="7432" width="7.44140625" style="674" bestFit="1" customWidth="1"/>
    <col min="7433" max="7433" width="7.88671875" style="674" customWidth="1"/>
    <col min="7434" max="7434" width="7.77734375" style="674" bestFit="1" customWidth="1"/>
    <col min="7435" max="7435" width="6.44140625" style="674" customWidth="1"/>
    <col min="7436" max="7436" width="10.44140625" style="674" bestFit="1" customWidth="1"/>
    <col min="7437" max="7444" width="9.44140625" style="674" customWidth="1"/>
    <col min="7445" max="7445" width="11.44140625" style="674" customWidth="1"/>
    <col min="7446" max="7447" width="8.44140625" style="674" customWidth="1"/>
    <col min="7448" max="7680" width="6.77734375" style="674"/>
    <col min="7681" max="7681" width="3.77734375" style="674" customWidth="1"/>
    <col min="7682" max="7682" width="26" style="674" customWidth="1"/>
    <col min="7683" max="7683" width="8.88671875" style="674" bestFit="1" customWidth="1"/>
    <col min="7684" max="7684" width="7.44140625" style="674" bestFit="1" customWidth="1"/>
    <col min="7685" max="7685" width="7.109375" style="674" customWidth="1"/>
    <col min="7686" max="7686" width="8.33203125" style="674" customWidth="1"/>
    <col min="7687" max="7687" width="8.5546875" style="674" customWidth="1"/>
    <col min="7688" max="7688" width="7.44140625" style="674" bestFit="1" customWidth="1"/>
    <col min="7689" max="7689" width="7.88671875" style="674" customWidth="1"/>
    <col min="7690" max="7690" width="7.77734375" style="674" bestFit="1" customWidth="1"/>
    <col min="7691" max="7691" width="6.44140625" style="674" customWidth="1"/>
    <col min="7692" max="7692" width="10.44140625" style="674" bestFit="1" customWidth="1"/>
    <col min="7693" max="7700" width="9.44140625" style="674" customWidth="1"/>
    <col min="7701" max="7701" width="11.44140625" style="674" customWidth="1"/>
    <col min="7702" max="7703" width="8.44140625" style="674" customWidth="1"/>
    <col min="7704" max="7936" width="6.77734375" style="674"/>
    <col min="7937" max="7937" width="3.77734375" style="674" customWidth="1"/>
    <col min="7938" max="7938" width="26" style="674" customWidth="1"/>
    <col min="7939" max="7939" width="8.88671875" style="674" bestFit="1" customWidth="1"/>
    <col min="7940" max="7940" width="7.44140625" style="674" bestFit="1" customWidth="1"/>
    <col min="7941" max="7941" width="7.109375" style="674" customWidth="1"/>
    <col min="7942" max="7942" width="8.33203125" style="674" customWidth="1"/>
    <col min="7943" max="7943" width="8.5546875" style="674" customWidth="1"/>
    <col min="7944" max="7944" width="7.44140625" style="674" bestFit="1" customWidth="1"/>
    <col min="7945" max="7945" width="7.88671875" style="674" customWidth="1"/>
    <col min="7946" max="7946" width="7.77734375" style="674" bestFit="1" customWidth="1"/>
    <col min="7947" max="7947" width="6.44140625" style="674" customWidth="1"/>
    <col min="7948" max="7948" width="10.44140625" style="674" bestFit="1" customWidth="1"/>
    <col min="7949" max="7956" width="9.44140625" style="674" customWidth="1"/>
    <col min="7957" max="7957" width="11.44140625" style="674" customWidth="1"/>
    <col min="7958" max="7959" width="8.44140625" style="674" customWidth="1"/>
    <col min="7960" max="8192" width="6.77734375" style="674"/>
    <col min="8193" max="8193" width="3.77734375" style="674" customWidth="1"/>
    <col min="8194" max="8194" width="26" style="674" customWidth="1"/>
    <col min="8195" max="8195" width="8.88671875" style="674" bestFit="1" customWidth="1"/>
    <col min="8196" max="8196" width="7.44140625" style="674" bestFit="1" customWidth="1"/>
    <col min="8197" max="8197" width="7.109375" style="674" customWidth="1"/>
    <col min="8198" max="8198" width="8.33203125" style="674" customWidth="1"/>
    <col min="8199" max="8199" width="8.5546875" style="674" customWidth="1"/>
    <col min="8200" max="8200" width="7.44140625" style="674" bestFit="1" customWidth="1"/>
    <col min="8201" max="8201" width="7.88671875" style="674" customWidth="1"/>
    <col min="8202" max="8202" width="7.77734375" style="674" bestFit="1" customWidth="1"/>
    <col min="8203" max="8203" width="6.44140625" style="674" customWidth="1"/>
    <col min="8204" max="8204" width="10.44140625" style="674" bestFit="1" customWidth="1"/>
    <col min="8205" max="8212" width="9.44140625" style="674" customWidth="1"/>
    <col min="8213" max="8213" width="11.44140625" style="674" customWidth="1"/>
    <col min="8214" max="8215" width="8.44140625" style="674" customWidth="1"/>
    <col min="8216" max="8448" width="6.77734375" style="674"/>
    <col min="8449" max="8449" width="3.77734375" style="674" customWidth="1"/>
    <col min="8450" max="8450" width="26" style="674" customWidth="1"/>
    <col min="8451" max="8451" width="8.88671875" style="674" bestFit="1" customWidth="1"/>
    <col min="8452" max="8452" width="7.44140625" style="674" bestFit="1" customWidth="1"/>
    <col min="8453" max="8453" width="7.109375" style="674" customWidth="1"/>
    <col min="8454" max="8454" width="8.33203125" style="674" customWidth="1"/>
    <col min="8455" max="8455" width="8.5546875" style="674" customWidth="1"/>
    <col min="8456" max="8456" width="7.44140625" style="674" bestFit="1" customWidth="1"/>
    <col min="8457" max="8457" width="7.88671875" style="674" customWidth="1"/>
    <col min="8458" max="8458" width="7.77734375" style="674" bestFit="1" customWidth="1"/>
    <col min="8459" max="8459" width="6.44140625" style="674" customWidth="1"/>
    <col min="8460" max="8460" width="10.44140625" style="674" bestFit="1" customWidth="1"/>
    <col min="8461" max="8468" width="9.44140625" style="674" customWidth="1"/>
    <col min="8469" max="8469" width="11.44140625" style="674" customWidth="1"/>
    <col min="8470" max="8471" width="8.44140625" style="674" customWidth="1"/>
    <col min="8472" max="8704" width="6.77734375" style="674"/>
    <col min="8705" max="8705" width="3.77734375" style="674" customWidth="1"/>
    <col min="8706" max="8706" width="26" style="674" customWidth="1"/>
    <col min="8707" max="8707" width="8.88671875" style="674" bestFit="1" customWidth="1"/>
    <col min="8708" max="8708" width="7.44140625" style="674" bestFit="1" customWidth="1"/>
    <col min="8709" max="8709" width="7.109375" style="674" customWidth="1"/>
    <col min="8710" max="8710" width="8.33203125" style="674" customWidth="1"/>
    <col min="8711" max="8711" width="8.5546875" style="674" customWidth="1"/>
    <col min="8712" max="8712" width="7.44140625" style="674" bestFit="1" customWidth="1"/>
    <col min="8713" max="8713" width="7.88671875" style="674" customWidth="1"/>
    <col min="8714" max="8714" width="7.77734375" style="674" bestFit="1" customWidth="1"/>
    <col min="8715" max="8715" width="6.44140625" style="674" customWidth="1"/>
    <col min="8716" max="8716" width="10.44140625" style="674" bestFit="1" customWidth="1"/>
    <col min="8717" max="8724" width="9.44140625" style="674" customWidth="1"/>
    <col min="8725" max="8725" width="11.44140625" style="674" customWidth="1"/>
    <col min="8726" max="8727" width="8.44140625" style="674" customWidth="1"/>
    <col min="8728" max="8960" width="6.77734375" style="674"/>
    <col min="8961" max="8961" width="3.77734375" style="674" customWidth="1"/>
    <col min="8962" max="8962" width="26" style="674" customWidth="1"/>
    <col min="8963" max="8963" width="8.88671875" style="674" bestFit="1" customWidth="1"/>
    <col min="8964" max="8964" width="7.44140625" style="674" bestFit="1" customWidth="1"/>
    <col min="8965" max="8965" width="7.109375" style="674" customWidth="1"/>
    <col min="8966" max="8966" width="8.33203125" style="674" customWidth="1"/>
    <col min="8967" max="8967" width="8.5546875" style="674" customWidth="1"/>
    <col min="8968" max="8968" width="7.44140625" style="674" bestFit="1" customWidth="1"/>
    <col min="8969" max="8969" width="7.88671875" style="674" customWidth="1"/>
    <col min="8970" max="8970" width="7.77734375" style="674" bestFit="1" customWidth="1"/>
    <col min="8971" max="8971" width="6.44140625" style="674" customWidth="1"/>
    <col min="8972" max="8972" width="10.44140625" style="674" bestFit="1" customWidth="1"/>
    <col min="8973" max="8980" width="9.44140625" style="674" customWidth="1"/>
    <col min="8981" max="8981" width="11.44140625" style="674" customWidth="1"/>
    <col min="8982" max="8983" width="8.44140625" style="674" customWidth="1"/>
    <col min="8984" max="9216" width="6.77734375" style="674"/>
    <col min="9217" max="9217" width="3.77734375" style="674" customWidth="1"/>
    <col min="9218" max="9218" width="26" style="674" customWidth="1"/>
    <col min="9219" max="9219" width="8.88671875" style="674" bestFit="1" customWidth="1"/>
    <col min="9220" max="9220" width="7.44140625" style="674" bestFit="1" customWidth="1"/>
    <col min="9221" max="9221" width="7.109375" style="674" customWidth="1"/>
    <col min="9222" max="9222" width="8.33203125" style="674" customWidth="1"/>
    <col min="9223" max="9223" width="8.5546875" style="674" customWidth="1"/>
    <col min="9224" max="9224" width="7.44140625" style="674" bestFit="1" customWidth="1"/>
    <col min="9225" max="9225" width="7.88671875" style="674" customWidth="1"/>
    <col min="9226" max="9226" width="7.77734375" style="674" bestFit="1" customWidth="1"/>
    <col min="9227" max="9227" width="6.44140625" style="674" customWidth="1"/>
    <col min="9228" max="9228" width="10.44140625" style="674" bestFit="1" customWidth="1"/>
    <col min="9229" max="9236" width="9.44140625" style="674" customWidth="1"/>
    <col min="9237" max="9237" width="11.44140625" style="674" customWidth="1"/>
    <col min="9238" max="9239" width="8.44140625" style="674" customWidth="1"/>
    <col min="9240" max="9472" width="6.77734375" style="674"/>
    <col min="9473" max="9473" width="3.77734375" style="674" customWidth="1"/>
    <col min="9474" max="9474" width="26" style="674" customWidth="1"/>
    <col min="9475" max="9475" width="8.88671875" style="674" bestFit="1" customWidth="1"/>
    <col min="9476" max="9476" width="7.44140625" style="674" bestFit="1" customWidth="1"/>
    <col min="9477" max="9477" width="7.109375" style="674" customWidth="1"/>
    <col min="9478" max="9478" width="8.33203125" style="674" customWidth="1"/>
    <col min="9479" max="9479" width="8.5546875" style="674" customWidth="1"/>
    <col min="9480" max="9480" width="7.44140625" style="674" bestFit="1" customWidth="1"/>
    <col min="9481" max="9481" width="7.88671875" style="674" customWidth="1"/>
    <col min="9482" max="9482" width="7.77734375" style="674" bestFit="1" customWidth="1"/>
    <col min="9483" max="9483" width="6.44140625" style="674" customWidth="1"/>
    <col min="9484" max="9484" width="10.44140625" style="674" bestFit="1" customWidth="1"/>
    <col min="9485" max="9492" width="9.44140625" style="674" customWidth="1"/>
    <col min="9493" max="9493" width="11.44140625" style="674" customWidth="1"/>
    <col min="9494" max="9495" width="8.44140625" style="674" customWidth="1"/>
    <col min="9496" max="9728" width="6.77734375" style="674"/>
    <col min="9729" max="9729" width="3.77734375" style="674" customWidth="1"/>
    <col min="9730" max="9730" width="26" style="674" customWidth="1"/>
    <col min="9731" max="9731" width="8.88671875" style="674" bestFit="1" customWidth="1"/>
    <col min="9732" max="9732" width="7.44140625" style="674" bestFit="1" customWidth="1"/>
    <col min="9733" max="9733" width="7.109375" style="674" customWidth="1"/>
    <col min="9734" max="9734" width="8.33203125" style="674" customWidth="1"/>
    <col min="9735" max="9735" width="8.5546875" style="674" customWidth="1"/>
    <col min="9736" max="9736" width="7.44140625" style="674" bestFit="1" customWidth="1"/>
    <col min="9737" max="9737" width="7.88671875" style="674" customWidth="1"/>
    <col min="9738" max="9738" width="7.77734375" style="674" bestFit="1" customWidth="1"/>
    <col min="9739" max="9739" width="6.44140625" style="674" customWidth="1"/>
    <col min="9740" max="9740" width="10.44140625" style="674" bestFit="1" customWidth="1"/>
    <col min="9741" max="9748" width="9.44140625" style="674" customWidth="1"/>
    <col min="9749" max="9749" width="11.44140625" style="674" customWidth="1"/>
    <col min="9750" max="9751" width="8.44140625" style="674" customWidth="1"/>
    <col min="9752" max="9984" width="6.77734375" style="674"/>
    <col min="9985" max="9985" width="3.77734375" style="674" customWidth="1"/>
    <col min="9986" max="9986" width="26" style="674" customWidth="1"/>
    <col min="9987" max="9987" width="8.88671875" style="674" bestFit="1" customWidth="1"/>
    <col min="9988" max="9988" width="7.44140625" style="674" bestFit="1" customWidth="1"/>
    <col min="9989" max="9989" width="7.109375" style="674" customWidth="1"/>
    <col min="9990" max="9990" width="8.33203125" style="674" customWidth="1"/>
    <col min="9991" max="9991" width="8.5546875" style="674" customWidth="1"/>
    <col min="9992" max="9992" width="7.44140625" style="674" bestFit="1" customWidth="1"/>
    <col min="9993" max="9993" width="7.88671875" style="674" customWidth="1"/>
    <col min="9994" max="9994" width="7.77734375" style="674" bestFit="1" customWidth="1"/>
    <col min="9995" max="9995" width="6.44140625" style="674" customWidth="1"/>
    <col min="9996" max="9996" width="10.44140625" style="674" bestFit="1" customWidth="1"/>
    <col min="9997" max="10004" width="9.44140625" style="674" customWidth="1"/>
    <col min="10005" max="10005" width="11.44140625" style="674" customWidth="1"/>
    <col min="10006" max="10007" width="8.44140625" style="674" customWidth="1"/>
    <col min="10008" max="10240" width="6.77734375" style="674"/>
    <col min="10241" max="10241" width="3.77734375" style="674" customWidth="1"/>
    <col min="10242" max="10242" width="26" style="674" customWidth="1"/>
    <col min="10243" max="10243" width="8.88671875" style="674" bestFit="1" customWidth="1"/>
    <col min="10244" max="10244" width="7.44140625" style="674" bestFit="1" customWidth="1"/>
    <col min="10245" max="10245" width="7.109375" style="674" customWidth="1"/>
    <col min="10246" max="10246" width="8.33203125" style="674" customWidth="1"/>
    <col min="10247" max="10247" width="8.5546875" style="674" customWidth="1"/>
    <col min="10248" max="10248" width="7.44140625" style="674" bestFit="1" customWidth="1"/>
    <col min="10249" max="10249" width="7.88671875" style="674" customWidth="1"/>
    <col min="10250" max="10250" width="7.77734375" style="674" bestFit="1" customWidth="1"/>
    <col min="10251" max="10251" width="6.44140625" style="674" customWidth="1"/>
    <col min="10252" max="10252" width="10.44140625" style="674" bestFit="1" customWidth="1"/>
    <col min="10253" max="10260" width="9.44140625" style="674" customWidth="1"/>
    <col min="10261" max="10261" width="11.44140625" style="674" customWidth="1"/>
    <col min="10262" max="10263" width="8.44140625" style="674" customWidth="1"/>
    <col min="10264" max="10496" width="6.77734375" style="674"/>
    <col min="10497" max="10497" width="3.77734375" style="674" customWidth="1"/>
    <col min="10498" max="10498" width="26" style="674" customWidth="1"/>
    <col min="10499" max="10499" width="8.88671875" style="674" bestFit="1" customWidth="1"/>
    <col min="10500" max="10500" width="7.44140625" style="674" bestFit="1" customWidth="1"/>
    <col min="10501" max="10501" width="7.109375" style="674" customWidth="1"/>
    <col min="10502" max="10502" width="8.33203125" style="674" customWidth="1"/>
    <col min="10503" max="10503" width="8.5546875" style="674" customWidth="1"/>
    <col min="10504" max="10504" width="7.44140625" style="674" bestFit="1" customWidth="1"/>
    <col min="10505" max="10505" width="7.88671875" style="674" customWidth="1"/>
    <col min="10506" max="10506" width="7.77734375" style="674" bestFit="1" customWidth="1"/>
    <col min="10507" max="10507" width="6.44140625" style="674" customWidth="1"/>
    <col min="10508" max="10508" width="10.44140625" style="674" bestFit="1" customWidth="1"/>
    <col min="10509" max="10516" width="9.44140625" style="674" customWidth="1"/>
    <col min="10517" max="10517" width="11.44140625" style="674" customWidth="1"/>
    <col min="10518" max="10519" width="8.44140625" style="674" customWidth="1"/>
    <col min="10520" max="10752" width="6.77734375" style="674"/>
    <col min="10753" max="10753" width="3.77734375" style="674" customWidth="1"/>
    <col min="10754" max="10754" width="26" style="674" customWidth="1"/>
    <col min="10755" max="10755" width="8.88671875" style="674" bestFit="1" customWidth="1"/>
    <col min="10756" max="10756" width="7.44140625" style="674" bestFit="1" customWidth="1"/>
    <col min="10757" max="10757" width="7.109375" style="674" customWidth="1"/>
    <col min="10758" max="10758" width="8.33203125" style="674" customWidth="1"/>
    <col min="10759" max="10759" width="8.5546875" style="674" customWidth="1"/>
    <col min="10760" max="10760" width="7.44140625" style="674" bestFit="1" customWidth="1"/>
    <col min="10761" max="10761" width="7.88671875" style="674" customWidth="1"/>
    <col min="10762" max="10762" width="7.77734375" style="674" bestFit="1" customWidth="1"/>
    <col min="10763" max="10763" width="6.44140625" style="674" customWidth="1"/>
    <col min="10764" max="10764" width="10.44140625" style="674" bestFit="1" customWidth="1"/>
    <col min="10765" max="10772" width="9.44140625" style="674" customWidth="1"/>
    <col min="10773" max="10773" width="11.44140625" style="674" customWidth="1"/>
    <col min="10774" max="10775" width="8.44140625" style="674" customWidth="1"/>
    <col min="10776" max="11008" width="6.77734375" style="674"/>
    <col min="11009" max="11009" width="3.77734375" style="674" customWidth="1"/>
    <col min="11010" max="11010" width="26" style="674" customWidth="1"/>
    <col min="11011" max="11011" width="8.88671875" style="674" bestFit="1" customWidth="1"/>
    <col min="11012" max="11012" width="7.44140625" style="674" bestFit="1" customWidth="1"/>
    <col min="11013" max="11013" width="7.109375" style="674" customWidth="1"/>
    <col min="11014" max="11014" width="8.33203125" style="674" customWidth="1"/>
    <col min="11015" max="11015" width="8.5546875" style="674" customWidth="1"/>
    <col min="11016" max="11016" width="7.44140625" style="674" bestFit="1" customWidth="1"/>
    <col min="11017" max="11017" width="7.88671875" style="674" customWidth="1"/>
    <col min="11018" max="11018" width="7.77734375" style="674" bestFit="1" customWidth="1"/>
    <col min="11019" max="11019" width="6.44140625" style="674" customWidth="1"/>
    <col min="11020" max="11020" width="10.44140625" style="674" bestFit="1" customWidth="1"/>
    <col min="11021" max="11028" width="9.44140625" style="674" customWidth="1"/>
    <col min="11029" max="11029" width="11.44140625" style="674" customWidth="1"/>
    <col min="11030" max="11031" width="8.44140625" style="674" customWidth="1"/>
    <col min="11032" max="11264" width="6.77734375" style="674"/>
    <col min="11265" max="11265" width="3.77734375" style="674" customWidth="1"/>
    <col min="11266" max="11266" width="26" style="674" customWidth="1"/>
    <col min="11267" max="11267" width="8.88671875" style="674" bestFit="1" customWidth="1"/>
    <col min="11268" max="11268" width="7.44140625" style="674" bestFit="1" customWidth="1"/>
    <col min="11269" max="11269" width="7.109375" style="674" customWidth="1"/>
    <col min="11270" max="11270" width="8.33203125" style="674" customWidth="1"/>
    <col min="11271" max="11271" width="8.5546875" style="674" customWidth="1"/>
    <col min="11272" max="11272" width="7.44140625" style="674" bestFit="1" customWidth="1"/>
    <col min="11273" max="11273" width="7.88671875" style="674" customWidth="1"/>
    <col min="11274" max="11274" width="7.77734375" style="674" bestFit="1" customWidth="1"/>
    <col min="11275" max="11275" width="6.44140625" style="674" customWidth="1"/>
    <col min="11276" max="11276" width="10.44140625" style="674" bestFit="1" customWidth="1"/>
    <col min="11277" max="11284" width="9.44140625" style="674" customWidth="1"/>
    <col min="11285" max="11285" width="11.44140625" style="674" customWidth="1"/>
    <col min="11286" max="11287" width="8.44140625" style="674" customWidth="1"/>
    <col min="11288" max="11520" width="6.77734375" style="674"/>
    <col min="11521" max="11521" width="3.77734375" style="674" customWidth="1"/>
    <col min="11522" max="11522" width="26" style="674" customWidth="1"/>
    <col min="11523" max="11523" width="8.88671875" style="674" bestFit="1" customWidth="1"/>
    <col min="11524" max="11524" width="7.44140625" style="674" bestFit="1" customWidth="1"/>
    <col min="11525" max="11525" width="7.109375" style="674" customWidth="1"/>
    <col min="11526" max="11526" width="8.33203125" style="674" customWidth="1"/>
    <col min="11527" max="11527" width="8.5546875" style="674" customWidth="1"/>
    <col min="11528" max="11528" width="7.44140625" style="674" bestFit="1" customWidth="1"/>
    <col min="11529" max="11529" width="7.88671875" style="674" customWidth="1"/>
    <col min="11530" max="11530" width="7.77734375" style="674" bestFit="1" customWidth="1"/>
    <col min="11531" max="11531" width="6.44140625" style="674" customWidth="1"/>
    <col min="11532" max="11532" width="10.44140625" style="674" bestFit="1" customWidth="1"/>
    <col min="11533" max="11540" width="9.44140625" style="674" customWidth="1"/>
    <col min="11541" max="11541" width="11.44140625" style="674" customWidth="1"/>
    <col min="11542" max="11543" width="8.44140625" style="674" customWidth="1"/>
    <col min="11544" max="11776" width="6.77734375" style="674"/>
    <col min="11777" max="11777" width="3.77734375" style="674" customWidth="1"/>
    <col min="11778" max="11778" width="26" style="674" customWidth="1"/>
    <col min="11779" max="11779" width="8.88671875" style="674" bestFit="1" customWidth="1"/>
    <col min="11780" max="11780" width="7.44140625" style="674" bestFit="1" customWidth="1"/>
    <col min="11781" max="11781" width="7.109375" style="674" customWidth="1"/>
    <col min="11782" max="11782" width="8.33203125" style="674" customWidth="1"/>
    <col min="11783" max="11783" width="8.5546875" style="674" customWidth="1"/>
    <col min="11784" max="11784" width="7.44140625" style="674" bestFit="1" customWidth="1"/>
    <col min="11785" max="11785" width="7.88671875" style="674" customWidth="1"/>
    <col min="11786" max="11786" width="7.77734375" style="674" bestFit="1" customWidth="1"/>
    <col min="11787" max="11787" width="6.44140625" style="674" customWidth="1"/>
    <col min="11788" max="11788" width="10.44140625" style="674" bestFit="1" customWidth="1"/>
    <col min="11789" max="11796" width="9.44140625" style="674" customWidth="1"/>
    <col min="11797" max="11797" width="11.44140625" style="674" customWidth="1"/>
    <col min="11798" max="11799" width="8.44140625" style="674" customWidth="1"/>
    <col min="11800" max="12032" width="6.77734375" style="674"/>
    <col min="12033" max="12033" width="3.77734375" style="674" customWidth="1"/>
    <col min="12034" max="12034" width="26" style="674" customWidth="1"/>
    <col min="12035" max="12035" width="8.88671875" style="674" bestFit="1" customWidth="1"/>
    <col min="12036" max="12036" width="7.44140625" style="674" bestFit="1" customWidth="1"/>
    <col min="12037" max="12037" width="7.109375" style="674" customWidth="1"/>
    <col min="12038" max="12038" width="8.33203125" style="674" customWidth="1"/>
    <col min="12039" max="12039" width="8.5546875" style="674" customWidth="1"/>
    <col min="12040" max="12040" width="7.44140625" style="674" bestFit="1" customWidth="1"/>
    <col min="12041" max="12041" width="7.88671875" style="674" customWidth="1"/>
    <col min="12042" max="12042" width="7.77734375" style="674" bestFit="1" customWidth="1"/>
    <col min="12043" max="12043" width="6.44140625" style="674" customWidth="1"/>
    <col min="12044" max="12044" width="10.44140625" style="674" bestFit="1" customWidth="1"/>
    <col min="12045" max="12052" width="9.44140625" style="674" customWidth="1"/>
    <col min="12053" max="12053" width="11.44140625" style="674" customWidth="1"/>
    <col min="12054" max="12055" width="8.44140625" style="674" customWidth="1"/>
    <col min="12056" max="12288" width="6.77734375" style="674"/>
    <col min="12289" max="12289" width="3.77734375" style="674" customWidth="1"/>
    <col min="12290" max="12290" width="26" style="674" customWidth="1"/>
    <col min="12291" max="12291" width="8.88671875" style="674" bestFit="1" customWidth="1"/>
    <col min="12292" max="12292" width="7.44140625" style="674" bestFit="1" customWidth="1"/>
    <col min="12293" max="12293" width="7.109375" style="674" customWidth="1"/>
    <col min="12294" max="12294" width="8.33203125" style="674" customWidth="1"/>
    <col min="12295" max="12295" width="8.5546875" style="674" customWidth="1"/>
    <col min="12296" max="12296" width="7.44140625" style="674" bestFit="1" customWidth="1"/>
    <col min="12297" max="12297" width="7.88671875" style="674" customWidth="1"/>
    <col min="12298" max="12298" width="7.77734375" style="674" bestFit="1" customWidth="1"/>
    <col min="12299" max="12299" width="6.44140625" style="674" customWidth="1"/>
    <col min="12300" max="12300" width="10.44140625" style="674" bestFit="1" customWidth="1"/>
    <col min="12301" max="12308" width="9.44140625" style="674" customWidth="1"/>
    <col min="12309" max="12309" width="11.44140625" style="674" customWidth="1"/>
    <col min="12310" max="12311" width="8.44140625" style="674" customWidth="1"/>
    <col min="12312" max="12544" width="6.77734375" style="674"/>
    <col min="12545" max="12545" width="3.77734375" style="674" customWidth="1"/>
    <col min="12546" max="12546" width="26" style="674" customWidth="1"/>
    <col min="12547" max="12547" width="8.88671875" style="674" bestFit="1" customWidth="1"/>
    <col min="12548" max="12548" width="7.44140625" style="674" bestFit="1" customWidth="1"/>
    <col min="12549" max="12549" width="7.109375" style="674" customWidth="1"/>
    <col min="12550" max="12550" width="8.33203125" style="674" customWidth="1"/>
    <col min="12551" max="12551" width="8.5546875" style="674" customWidth="1"/>
    <col min="12552" max="12552" width="7.44140625" style="674" bestFit="1" customWidth="1"/>
    <col min="12553" max="12553" width="7.88671875" style="674" customWidth="1"/>
    <col min="12554" max="12554" width="7.77734375" style="674" bestFit="1" customWidth="1"/>
    <col min="12555" max="12555" width="6.44140625" style="674" customWidth="1"/>
    <col min="12556" max="12556" width="10.44140625" style="674" bestFit="1" customWidth="1"/>
    <col min="12557" max="12564" width="9.44140625" style="674" customWidth="1"/>
    <col min="12565" max="12565" width="11.44140625" style="674" customWidth="1"/>
    <col min="12566" max="12567" width="8.44140625" style="674" customWidth="1"/>
    <col min="12568" max="12800" width="6.77734375" style="674"/>
    <col min="12801" max="12801" width="3.77734375" style="674" customWidth="1"/>
    <col min="12802" max="12802" width="26" style="674" customWidth="1"/>
    <col min="12803" max="12803" width="8.88671875" style="674" bestFit="1" customWidth="1"/>
    <col min="12804" max="12804" width="7.44140625" style="674" bestFit="1" customWidth="1"/>
    <col min="12805" max="12805" width="7.109375" style="674" customWidth="1"/>
    <col min="12806" max="12806" width="8.33203125" style="674" customWidth="1"/>
    <col min="12807" max="12807" width="8.5546875" style="674" customWidth="1"/>
    <col min="12808" max="12808" width="7.44140625" style="674" bestFit="1" customWidth="1"/>
    <col min="12809" max="12809" width="7.88671875" style="674" customWidth="1"/>
    <col min="12810" max="12810" width="7.77734375" style="674" bestFit="1" customWidth="1"/>
    <col min="12811" max="12811" width="6.44140625" style="674" customWidth="1"/>
    <col min="12812" max="12812" width="10.44140625" style="674" bestFit="1" customWidth="1"/>
    <col min="12813" max="12820" width="9.44140625" style="674" customWidth="1"/>
    <col min="12821" max="12821" width="11.44140625" style="674" customWidth="1"/>
    <col min="12822" max="12823" width="8.44140625" style="674" customWidth="1"/>
    <col min="12824" max="13056" width="6.77734375" style="674"/>
    <col min="13057" max="13057" width="3.77734375" style="674" customWidth="1"/>
    <col min="13058" max="13058" width="26" style="674" customWidth="1"/>
    <col min="13059" max="13059" width="8.88671875" style="674" bestFit="1" customWidth="1"/>
    <col min="13060" max="13060" width="7.44140625" style="674" bestFit="1" customWidth="1"/>
    <col min="13061" max="13061" width="7.109375" style="674" customWidth="1"/>
    <col min="13062" max="13062" width="8.33203125" style="674" customWidth="1"/>
    <col min="13063" max="13063" width="8.5546875" style="674" customWidth="1"/>
    <col min="13064" max="13064" width="7.44140625" style="674" bestFit="1" customWidth="1"/>
    <col min="13065" max="13065" width="7.88671875" style="674" customWidth="1"/>
    <col min="13066" max="13066" width="7.77734375" style="674" bestFit="1" customWidth="1"/>
    <col min="13067" max="13067" width="6.44140625" style="674" customWidth="1"/>
    <col min="13068" max="13068" width="10.44140625" style="674" bestFit="1" customWidth="1"/>
    <col min="13069" max="13076" width="9.44140625" style="674" customWidth="1"/>
    <col min="13077" max="13077" width="11.44140625" style="674" customWidth="1"/>
    <col min="13078" max="13079" width="8.44140625" style="674" customWidth="1"/>
    <col min="13080" max="13312" width="6.77734375" style="674"/>
    <col min="13313" max="13313" width="3.77734375" style="674" customWidth="1"/>
    <col min="13314" max="13314" width="26" style="674" customWidth="1"/>
    <col min="13315" max="13315" width="8.88671875" style="674" bestFit="1" customWidth="1"/>
    <col min="13316" max="13316" width="7.44140625" style="674" bestFit="1" customWidth="1"/>
    <col min="13317" max="13317" width="7.109375" style="674" customWidth="1"/>
    <col min="13318" max="13318" width="8.33203125" style="674" customWidth="1"/>
    <col min="13319" max="13319" width="8.5546875" style="674" customWidth="1"/>
    <col min="13320" max="13320" width="7.44140625" style="674" bestFit="1" customWidth="1"/>
    <col min="13321" max="13321" width="7.88671875" style="674" customWidth="1"/>
    <col min="13322" max="13322" width="7.77734375" style="674" bestFit="1" customWidth="1"/>
    <col min="13323" max="13323" width="6.44140625" style="674" customWidth="1"/>
    <col min="13324" max="13324" width="10.44140625" style="674" bestFit="1" customWidth="1"/>
    <col min="13325" max="13332" width="9.44140625" style="674" customWidth="1"/>
    <col min="13333" max="13333" width="11.44140625" style="674" customWidth="1"/>
    <col min="13334" max="13335" width="8.44140625" style="674" customWidth="1"/>
    <col min="13336" max="13568" width="6.77734375" style="674"/>
    <col min="13569" max="13569" width="3.77734375" style="674" customWidth="1"/>
    <col min="13570" max="13570" width="26" style="674" customWidth="1"/>
    <col min="13571" max="13571" width="8.88671875" style="674" bestFit="1" customWidth="1"/>
    <col min="13572" max="13572" width="7.44140625" style="674" bestFit="1" customWidth="1"/>
    <col min="13573" max="13573" width="7.109375" style="674" customWidth="1"/>
    <col min="13574" max="13574" width="8.33203125" style="674" customWidth="1"/>
    <col min="13575" max="13575" width="8.5546875" style="674" customWidth="1"/>
    <col min="13576" max="13576" width="7.44140625" style="674" bestFit="1" customWidth="1"/>
    <col min="13577" max="13577" width="7.88671875" style="674" customWidth="1"/>
    <col min="13578" max="13578" width="7.77734375" style="674" bestFit="1" customWidth="1"/>
    <col min="13579" max="13579" width="6.44140625" style="674" customWidth="1"/>
    <col min="13580" max="13580" width="10.44140625" style="674" bestFit="1" customWidth="1"/>
    <col min="13581" max="13588" width="9.44140625" style="674" customWidth="1"/>
    <col min="13589" max="13589" width="11.44140625" style="674" customWidth="1"/>
    <col min="13590" max="13591" width="8.44140625" style="674" customWidth="1"/>
    <col min="13592" max="13824" width="6.77734375" style="674"/>
    <col min="13825" max="13825" width="3.77734375" style="674" customWidth="1"/>
    <col min="13826" max="13826" width="26" style="674" customWidth="1"/>
    <col min="13827" max="13827" width="8.88671875" style="674" bestFit="1" customWidth="1"/>
    <col min="13828" max="13828" width="7.44140625" style="674" bestFit="1" customWidth="1"/>
    <col min="13829" max="13829" width="7.109375" style="674" customWidth="1"/>
    <col min="13830" max="13830" width="8.33203125" style="674" customWidth="1"/>
    <col min="13831" max="13831" width="8.5546875" style="674" customWidth="1"/>
    <col min="13832" max="13832" width="7.44140625" style="674" bestFit="1" customWidth="1"/>
    <col min="13833" max="13833" width="7.88671875" style="674" customWidth="1"/>
    <col min="13834" max="13834" width="7.77734375" style="674" bestFit="1" customWidth="1"/>
    <col min="13835" max="13835" width="6.44140625" style="674" customWidth="1"/>
    <col min="13836" max="13836" width="10.44140625" style="674" bestFit="1" customWidth="1"/>
    <col min="13837" max="13844" width="9.44140625" style="674" customWidth="1"/>
    <col min="13845" max="13845" width="11.44140625" style="674" customWidth="1"/>
    <col min="13846" max="13847" width="8.44140625" style="674" customWidth="1"/>
    <col min="13848" max="14080" width="6.77734375" style="674"/>
    <col min="14081" max="14081" width="3.77734375" style="674" customWidth="1"/>
    <col min="14082" max="14082" width="26" style="674" customWidth="1"/>
    <col min="14083" max="14083" width="8.88671875" style="674" bestFit="1" customWidth="1"/>
    <col min="14084" max="14084" width="7.44140625" style="674" bestFit="1" customWidth="1"/>
    <col min="14085" max="14085" width="7.109375" style="674" customWidth="1"/>
    <col min="14086" max="14086" width="8.33203125" style="674" customWidth="1"/>
    <col min="14087" max="14087" width="8.5546875" style="674" customWidth="1"/>
    <col min="14088" max="14088" width="7.44140625" style="674" bestFit="1" customWidth="1"/>
    <col min="14089" max="14089" width="7.88671875" style="674" customWidth="1"/>
    <col min="14090" max="14090" width="7.77734375" style="674" bestFit="1" customWidth="1"/>
    <col min="14091" max="14091" width="6.44140625" style="674" customWidth="1"/>
    <col min="14092" max="14092" width="10.44140625" style="674" bestFit="1" customWidth="1"/>
    <col min="14093" max="14100" width="9.44140625" style="674" customWidth="1"/>
    <col min="14101" max="14101" width="11.44140625" style="674" customWidth="1"/>
    <col min="14102" max="14103" width="8.44140625" style="674" customWidth="1"/>
    <col min="14104" max="14336" width="6.77734375" style="674"/>
    <col min="14337" max="14337" width="3.77734375" style="674" customWidth="1"/>
    <col min="14338" max="14338" width="26" style="674" customWidth="1"/>
    <col min="14339" max="14339" width="8.88671875" style="674" bestFit="1" customWidth="1"/>
    <col min="14340" max="14340" width="7.44140625" style="674" bestFit="1" customWidth="1"/>
    <col min="14341" max="14341" width="7.109375" style="674" customWidth="1"/>
    <col min="14342" max="14342" width="8.33203125" style="674" customWidth="1"/>
    <col min="14343" max="14343" width="8.5546875" style="674" customWidth="1"/>
    <col min="14344" max="14344" width="7.44140625" style="674" bestFit="1" customWidth="1"/>
    <col min="14345" max="14345" width="7.88671875" style="674" customWidth="1"/>
    <col min="14346" max="14346" width="7.77734375" style="674" bestFit="1" customWidth="1"/>
    <col min="14347" max="14347" width="6.44140625" style="674" customWidth="1"/>
    <col min="14348" max="14348" width="10.44140625" style="674" bestFit="1" customWidth="1"/>
    <col min="14349" max="14356" width="9.44140625" style="674" customWidth="1"/>
    <col min="14357" max="14357" width="11.44140625" style="674" customWidth="1"/>
    <col min="14358" max="14359" width="8.44140625" style="674" customWidth="1"/>
    <col min="14360" max="14592" width="6.77734375" style="674"/>
    <col min="14593" max="14593" width="3.77734375" style="674" customWidth="1"/>
    <col min="14594" max="14594" width="26" style="674" customWidth="1"/>
    <col min="14595" max="14595" width="8.88671875" style="674" bestFit="1" customWidth="1"/>
    <col min="14596" max="14596" width="7.44140625" style="674" bestFit="1" customWidth="1"/>
    <col min="14597" max="14597" width="7.109375" style="674" customWidth="1"/>
    <col min="14598" max="14598" width="8.33203125" style="674" customWidth="1"/>
    <col min="14599" max="14599" width="8.5546875" style="674" customWidth="1"/>
    <col min="14600" max="14600" width="7.44140625" style="674" bestFit="1" customWidth="1"/>
    <col min="14601" max="14601" width="7.88671875" style="674" customWidth="1"/>
    <col min="14602" max="14602" width="7.77734375" style="674" bestFit="1" customWidth="1"/>
    <col min="14603" max="14603" width="6.44140625" style="674" customWidth="1"/>
    <col min="14604" max="14604" width="10.44140625" style="674" bestFit="1" customWidth="1"/>
    <col min="14605" max="14612" width="9.44140625" style="674" customWidth="1"/>
    <col min="14613" max="14613" width="11.44140625" style="674" customWidth="1"/>
    <col min="14614" max="14615" width="8.44140625" style="674" customWidth="1"/>
    <col min="14616" max="14848" width="6.77734375" style="674"/>
    <col min="14849" max="14849" width="3.77734375" style="674" customWidth="1"/>
    <col min="14850" max="14850" width="26" style="674" customWidth="1"/>
    <col min="14851" max="14851" width="8.88671875" style="674" bestFit="1" customWidth="1"/>
    <col min="14852" max="14852" width="7.44140625" style="674" bestFit="1" customWidth="1"/>
    <col min="14853" max="14853" width="7.109375" style="674" customWidth="1"/>
    <col min="14854" max="14854" width="8.33203125" style="674" customWidth="1"/>
    <col min="14855" max="14855" width="8.5546875" style="674" customWidth="1"/>
    <col min="14856" max="14856" width="7.44140625" style="674" bestFit="1" customWidth="1"/>
    <col min="14857" max="14857" width="7.88671875" style="674" customWidth="1"/>
    <col min="14858" max="14858" width="7.77734375" style="674" bestFit="1" customWidth="1"/>
    <col min="14859" max="14859" width="6.44140625" style="674" customWidth="1"/>
    <col min="14860" max="14860" width="10.44140625" style="674" bestFit="1" customWidth="1"/>
    <col min="14861" max="14868" width="9.44140625" style="674" customWidth="1"/>
    <col min="14869" max="14869" width="11.44140625" style="674" customWidth="1"/>
    <col min="14870" max="14871" width="8.44140625" style="674" customWidth="1"/>
    <col min="14872" max="15104" width="6.77734375" style="674"/>
    <col min="15105" max="15105" width="3.77734375" style="674" customWidth="1"/>
    <col min="15106" max="15106" width="26" style="674" customWidth="1"/>
    <col min="15107" max="15107" width="8.88671875" style="674" bestFit="1" customWidth="1"/>
    <col min="15108" max="15108" width="7.44140625" style="674" bestFit="1" customWidth="1"/>
    <col min="15109" max="15109" width="7.109375" style="674" customWidth="1"/>
    <col min="15110" max="15110" width="8.33203125" style="674" customWidth="1"/>
    <col min="15111" max="15111" width="8.5546875" style="674" customWidth="1"/>
    <col min="15112" max="15112" width="7.44140625" style="674" bestFit="1" customWidth="1"/>
    <col min="15113" max="15113" width="7.88671875" style="674" customWidth="1"/>
    <col min="15114" max="15114" width="7.77734375" style="674" bestFit="1" customWidth="1"/>
    <col min="15115" max="15115" width="6.44140625" style="674" customWidth="1"/>
    <col min="15116" max="15116" width="10.44140625" style="674" bestFit="1" customWidth="1"/>
    <col min="15117" max="15124" width="9.44140625" style="674" customWidth="1"/>
    <col min="15125" max="15125" width="11.44140625" style="674" customWidth="1"/>
    <col min="15126" max="15127" width="8.44140625" style="674" customWidth="1"/>
    <col min="15128" max="15360" width="6.77734375" style="674"/>
    <col min="15361" max="15361" width="3.77734375" style="674" customWidth="1"/>
    <col min="15362" max="15362" width="26" style="674" customWidth="1"/>
    <col min="15363" max="15363" width="8.88671875" style="674" bestFit="1" customWidth="1"/>
    <col min="15364" max="15364" width="7.44140625" style="674" bestFit="1" customWidth="1"/>
    <col min="15365" max="15365" width="7.109375" style="674" customWidth="1"/>
    <col min="15366" max="15366" width="8.33203125" style="674" customWidth="1"/>
    <col min="15367" max="15367" width="8.5546875" style="674" customWidth="1"/>
    <col min="15368" max="15368" width="7.44140625" style="674" bestFit="1" customWidth="1"/>
    <col min="15369" max="15369" width="7.88671875" style="674" customWidth="1"/>
    <col min="15370" max="15370" width="7.77734375" style="674" bestFit="1" customWidth="1"/>
    <col min="15371" max="15371" width="6.44140625" style="674" customWidth="1"/>
    <col min="15372" max="15372" width="10.44140625" style="674" bestFit="1" customWidth="1"/>
    <col min="15373" max="15380" width="9.44140625" style="674" customWidth="1"/>
    <col min="15381" max="15381" width="11.44140625" style="674" customWidth="1"/>
    <col min="15382" max="15383" width="8.44140625" style="674" customWidth="1"/>
    <col min="15384" max="15616" width="6.77734375" style="674"/>
    <col min="15617" max="15617" width="3.77734375" style="674" customWidth="1"/>
    <col min="15618" max="15618" width="26" style="674" customWidth="1"/>
    <col min="15619" max="15619" width="8.88671875" style="674" bestFit="1" customWidth="1"/>
    <col min="15620" max="15620" width="7.44140625" style="674" bestFit="1" customWidth="1"/>
    <col min="15621" max="15621" width="7.109375" style="674" customWidth="1"/>
    <col min="15622" max="15622" width="8.33203125" style="674" customWidth="1"/>
    <col min="15623" max="15623" width="8.5546875" style="674" customWidth="1"/>
    <col min="15624" max="15624" width="7.44140625" style="674" bestFit="1" customWidth="1"/>
    <col min="15625" max="15625" width="7.88671875" style="674" customWidth="1"/>
    <col min="15626" max="15626" width="7.77734375" style="674" bestFit="1" customWidth="1"/>
    <col min="15627" max="15627" width="6.44140625" style="674" customWidth="1"/>
    <col min="15628" max="15628" width="10.44140625" style="674" bestFit="1" customWidth="1"/>
    <col min="15629" max="15636" width="9.44140625" style="674" customWidth="1"/>
    <col min="15637" max="15637" width="11.44140625" style="674" customWidth="1"/>
    <col min="15638" max="15639" width="8.44140625" style="674" customWidth="1"/>
    <col min="15640" max="15872" width="6.77734375" style="674"/>
    <col min="15873" max="15873" width="3.77734375" style="674" customWidth="1"/>
    <col min="15874" max="15874" width="26" style="674" customWidth="1"/>
    <col min="15875" max="15875" width="8.88671875" style="674" bestFit="1" customWidth="1"/>
    <col min="15876" max="15876" width="7.44140625" style="674" bestFit="1" customWidth="1"/>
    <col min="15877" max="15877" width="7.109375" style="674" customWidth="1"/>
    <col min="15878" max="15878" width="8.33203125" style="674" customWidth="1"/>
    <col min="15879" max="15879" width="8.5546875" style="674" customWidth="1"/>
    <col min="15880" max="15880" width="7.44140625" style="674" bestFit="1" customWidth="1"/>
    <col min="15881" max="15881" width="7.88671875" style="674" customWidth="1"/>
    <col min="15882" max="15882" width="7.77734375" style="674" bestFit="1" customWidth="1"/>
    <col min="15883" max="15883" width="6.44140625" style="674" customWidth="1"/>
    <col min="15884" max="15884" width="10.44140625" style="674" bestFit="1" customWidth="1"/>
    <col min="15885" max="15892" width="9.44140625" style="674" customWidth="1"/>
    <col min="15893" max="15893" width="11.44140625" style="674" customWidth="1"/>
    <col min="15894" max="15895" width="8.44140625" style="674" customWidth="1"/>
    <col min="15896" max="16128" width="6.77734375" style="674"/>
    <col min="16129" max="16129" width="3.77734375" style="674" customWidth="1"/>
    <col min="16130" max="16130" width="26" style="674" customWidth="1"/>
    <col min="16131" max="16131" width="8.88671875" style="674" bestFit="1" customWidth="1"/>
    <col min="16132" max="16132" width="7.44140625" style="674" bestFit="1" customWidth="1"/>
    <col min="16133" max="16133" width="7.109375" style="674" customWidth="1"/>
    <col min="16134" max="16134" width="8.33203125" style="674" customWidth="1"/>
    <col min="16135" max="16135" width="8.5546875" style="674" customWidth="1"/>
    <col min="16136" max="16136" width="7.44140625" style="674" bestFit="1" customWidth="1"/>
    <col min="16137" max="16137" width="7.88671875" style="674" customWidth="1"/>
    <col min="16138" max="16138" width="7.77734375" style="674" bestFit="1" customWidth="1"/>
    <col min="16139" max="16139" width="6.44140625" style="674" customWidth="1"/>
    <col min="16140" max="16140" width="10.44140625" style="674" bestFit="1" customWidth="1"/>
    <col min="16141" max="16148" width="9.44140625" style="674" customWidth="1"/>
    <col min="16149" max="16149" width="11.44140625" style="674" customWidth="1"/>
    <col min="16150" max="16151" width="8.44140625" style="674" customWidth="1"/>
    <col min="16152" max="16384" width="6.77734375" style="674"/>
  </cols>
  <sheetData>
    <row r="1" spans="1:25" ht="16.5">
      <c r="A1" s="949" t="s">
        <v>1120</v>
      </c>
      <c r="B1" s="949"/>
      <c r="V1" s="1465" t="s">
        <v>1147</v>
      </c>
      <c r="W1" s="1465"/>
    </row>
    <row r="2" spans="1:25">
      <c r="A2" s="1289" t="s">
        <v>1148</v>
      </c>
      <c r="B2" s="1289"/>
      <c r="C2" s="1289"/>
      <c r="D2" s="1289"/>
      <c r="E2" s="1289"/>
      <c r="F2" s="1289"/>
      <c r="G2" s="1289"/>
      <c r="H2" s="1289"/>
      <c r="I2" s="1289"/>
      <c r="J2" s="1289"/>
      <c r="K2" s="1289"/>
      <c r="L2" s="1289"/>
      <c r="M2" s="1289"/>
      <c r="N2" s="1289"/>
      <c r="O2" s="1289"/>
      <c r="P2" s="1289"/>
      <c r="Q2" s="1289"/>
      <c r="R2" s="1289"/>
      <c r="S2" s="1289"/>
      <c r="T2" s="1289"/>
      <c r="U2" s="1289"/>
      <c r="V2" s="1289"/>
      <c r="W2" s="1289"/>
    </row>
    <row r="3" spans="1:25" ht="16.5">
      <c r="A3" s="316"/>
      <c r="B3" s="316"/>
      <c r="C3" s="316"/>
      <c r="D3" s="316"/>
      <c r="E3" s="316"/>
      <c r="F3" s="316"/>
      <c r="G3" s="316"/>
      <c r="H3" s="316"/>
      <c r="I3" s="316"/>
      <c r="J3" s="316"/>
      <c r="K3" s="316"/>
      <c r="L3" s="316"/>
      <c r="M3" s="316"/>
      <c r="N3" s="316"/>
      <c r="O3" s="316"/>
      <c r="P3" s="316"/>
      <c r="Q3" s="316"/>
      <c r="R3" s="316"/>
      <c r="S3" s="316"/>
      <c r="T3" s="316"/>
      <c r="U3" s="316"/>
      <c r="V3" s="316"/>
      <c r="W3" s="316"/>
    </row>
    <row r="4" spans="1:25" ht="16.5">
      <c r="A4" s="950"/>
      <c r="B4" s="951"/>
      <c r="C4" s="952"/>
      <c r="D4" s="952"/>
      <c r="E4" s="952"/>
      <c r="F4" s="952"/>
      <c r="G4" s="952"/>
      <c r="H4" s="952"/>
      <c r="I4" s="952"/>
      <c r="J4" s="952"/>
      <c r="K4" s="952"/>
      <c r="L4" s="952"/>
      <c r="M4" s="952"/>
      <c r="N4" s="952"/>
      <c r="O4" s="952"/>
      <c r="P4" s="952"/>
      <c r="Q4" s="952"/>
      <c r="R4" s="952"/>
      <c r="S4" s="952"/>
      <c r="T4" s="952"/>
      <c r="U4" s="953"/>
      <c r="V4" s="1466" t="s">
        <v>1149</v>
      </c>
      <c r="W4" s="1466"/>
    </row>
    <row r="5" spans="1:25">
      <c r="A5" s="1467" t="s">
        <v>40</v>
      </c>
      <c r="B5" s="1468" t="s">
        <v>1150</v>
      </c>
      <c r="C5" s="1461" t="s">
        <v>1151</v>
      </c>
      <c r="D5" s="1462"/>
      <c r="E5" s="1462"/>
      <c r="F5" s="1462"/>
      <c r="G5" s="1462"/>
      <c r="H5" s="1462"/>
      <c r="I5" s="1462"/>
      <c r="J5" s="1463"/>
      <c r="K5" s="1469" t="s">
        <v>1152</v>
      </c>
      <c r="L5" s="1470"/>
      <c r="M5" s="1469" t="s">
        <v>1153</v>
      </c>
      <c r="N5" s="1473"/>
      <c r="O5" s="1473"/>
      <c r="P5" s="1473"/>
      <c r="Q5" s="1473"/>
      <c r="R5" s="1473"/>
      <c r="S5" s="1473"/>
      <c r="T5" s="1470"/>
      <c r="U5" s="1474" t="s">
        <v>1154</v>
      </c>
      <c r="V5" s="1467" t="s">
        <v>1127</v>
      </c>
      <c r="W5" s="1458" t="s">
        <v>1128</v>
      </c>
      <c r="X5" s="1299" t="s">
        <v>1136</v>
      </c>
      <c r="Y5" s="1299" t="s">
        <v>895</v>
      </c>
    </row>
    <row r="6" spans="1:25">
      <c r="A6" s="1467"/>
      <c r="B6" s="1468"/>
      <c r="C6" s="1461" t="s">
        <v>1155</v>
      </c>
      <c r="D6" s="1462"/>
      <c r="E6" s="1462"/>
      <c r="F6" s="1463"/>
      <c r="G6" s="1464" t="s">
        <v>1126</v>
      </c>
      <c r="H6" s="1464"/>
      <c r="I6" s="1464"/>
      <c r="J6" s="1464"/>
      <c r="K6" s="1471"/>
      <c r="L6" s="1472"/>
      <c r="M6" s="1461" t="s">
        <v>1155</v>
      </c>
      <c r="N6" s="1462"/>
      <c r="O6" s="1462"/>
      <c r="P6" s="1463"/>
      <c r="Q6" s="1464" t="s">
        <v>1126</v>
      </c>
      <c r="R6" s="1464"/>
      <c r="S6" s="1464"/>
      <c r="T6" s="1464"/>
      <c r="U6" s="1475"/>
      <c r="V6" s="1467"/>
      <c r="W6" s="1459"/>
      <c r="X6" s="1300"/>
      <c r="Y6" s="1300"/>
    </row>
    <row r="7" spans="1:25" ht="63">
      <c r="A7" s="1467"/>
      <c r="B7" s="1468"/>
      <c r="C7" s="954" t="s">
        <v>1156</v>
      </c>
      <c r="D7" s="954" t="s">
        <v>1157</v>
      </c>
      <c r="E7" s="954" t="s">
        <v>1158</v>
      </c>
      <c r="F7" s="954" t="s">
        <v>1159</v>
      </c>
      <c r="G7" s="954" t="s">
        <v>1156</v>
      </c>
      <c r="H7" s="954" t="s">
        <v>1157</v>
      </c>
      <c r="I7" s="954" t="s">
        <v>1158</v>
      </c>
      <c r="J7" s="955" t="s">
        <v>1130</v>
      </c>
      <c r="K7" s="668" t="s">
        <v>1160</v>
      </c>
      <c r="L7" s="668" t="s">
        <v>1161</v>
      </c>
      <c r="M7" s="668" t="s">
        <v>1162</v>
      </c>
      <c r="N7" s="668" t="s">
        <v>1163</v>
      </c>
      <c r="O7" s="668" t="s">
        <v>1164</v>
      </c>
      <c r="P7" s="955" t="s">
        <v>1130</v>
      </c>
      <c r="Q7" s="668" t="s">
        <v>1162</v>
      </c>
      <c r="R7" s="668" t="s">
        <v>1163</v>
      </c>
      <c r="S7" s="668" t="s">
        <v>1164</v>
      </c>
      <c r="T7" s="955" t="s">
        <v>1130</v>
      </c>
      <c r="U7" s="1476"/>
      <c r="V7" s="1467"/>
      <c r="W7" s="1460"/>
      <c r="X7" s="1301"/>
      <c r="Y7" s="1301"/>
    </row>
    <row r="8" spans="1:25">
      <c r="A8" s="956" t="s">
        <v>47</v>
      </c>
      <c r="B8" s="956" t="s">
        <v>51</v>
      </c>
      <c r="C8" s="957">
        <v>1</v>
      </c>
      <c r="D8" s="957">
        <v>2</v>
      </c>
      <c r="E8" s="957">
        <v>3</v>
      </c>
      <c r="F8" s="957" t="s">
        <v>1165</v>
      </c>
      <c r="G8" s="957">
        <v>5</v>
      </c>
      <c r="H8" s="957">
        <v>6</v>
      </c>
      <c r="I8" s="957">
        <v>7</v>
      </c>
      <c r="J8" s="957" t="s">
        <v>1166</v>
      </c>
      <c r="K8" s="957">
        <v>9</v>
      </c>
      <c r="L8" s="957">
        <v>10</v>
      </c>
      <c r="M8" s="957">
        <v>11</v>
      </c>
      <c r="N8" s="957">
        <v>12</v>
      </c>
      <c r="O8" s="957">
        <v>13</v>
      </c>
      <c r="P8" s="957" t="s">
        <v>1167</v>
      </c>
      <c r="Q8" s="957">
        <v>15</v>
      </c>
      <c r="R8" s="957">
        <v>16</v>
      </c>
      <c r="S8" s="957">
        <v>17</v>
      </c>
      <c r="T8" s="957" t="s">
        <v>1168</v>
      </c>
      <c r="U8" s="958" t="s">
        <v>1169</v>
      </c>
      <c r="V8" s="957">
        <v>20</v>
      </c>
      <c r="W8" s="959" t="s">
        <v>1170</v>
      </c>
      <c r="X8" s="960"/>
      <c r="Y8" s="960"/>
    </row>
    <row r="9" spans="1:25" ht="16.5">
      <c r="A9" s="961"/>
      <c r="B9" s="961" t="s">
        <v>39</v>
      </c>
      <c r="C9" s="962"/>
      <c r="D9" s="962"/>
      <c r="E9" s="962"/>
      <c r="F9" s="962"/>
      <c r="G9" s="962"/>
      <c r="H9" s="962"/>
      <c r="I9" s="962"/>
      <c r="J9" s="962"/>
      <c r="K9" s="963"/>
      <c r="L9" s="962"/>
      <c r="M9" s="962"/>
      <c r="N9" s="962"/>
      <c r="O9" s="962"/>
      <c r="P9" s="962"/>
      <c r="Q9" s="962"/>
      <c r="R9" s="962"/>
      <c r="S9" s="962"/>
      <c r="T9" s="962"/>
      <c r="U9" s="964"/>
      <c r="V9" s="962"/>
      <c r="W9" s="965">
        <f>SUM(W10:W11)</f>
        <v>445.40000000000003</v>
      </c>
      <c r="X9" s="965">
        <f t="shared" ref="X9:Y9" si="0">SUM(X10:X11)</f>
        <v>363</v>
      </c>
      <c r="Y9" s="966">
        <f t="shared" si="0"/>
        <v>82.400000000000034</v>
      </c>
    </row>
    <row r="10" spans="1:25" ht="16.5">
      <c r="A10" s="911" t="s">
        <v>59</v>
      </c>
      <c r="B10" s="912" t="s">
        <v>879</v>
      </c>
      <c r="C10" s="967">
        <v>213</v>
      </c>
      <c r="D10" s="968">
        <v>0.16</v>
      </c>
      <c r="E10" s="969">
        <v>5</v>
      </c>
      <c r="F10" s="968">
        <f>C10*D10*E10</f>
        <v>170.39999999999998</v>
      </c>
      <c r="G10" s="967">
        <v>245</v>
      </c>
      <c r="H10" s="968">
        <v>0.16</v>
      </c>
      <c r="I10" s="969">
        <v>4</v>
      </c>
      <c r="J10" s="968">
        <f>G10*H10*I10</f>
        <v>156.80000000000001</v>
      </c>
      <c r="K10" s="969">
        <v>4</v>
      </c>
      <c r="L10" s="968">
        <f>K10*2.4*5+5*2.4*4</f>
        <v>96</v>
      </c>
      <c r="M10" s="970">
        <v>11</v>
      </c>
      <c r="N10" s="968">
        <v>0.45</v>
      </c>
      <c r="O10" s="970">
        <v>5</v>
      </c>
      <c r="P10" s="968">
        <f>M10*N10*O10-1.575</f>
        <v>23.175000000000001</v>
      </c>
      <c r="Q10" s="970">
        <v>12</v>
      </c>
      <c r="R10" s="968">
        <v>0.45</v>
      </c>
      <c r="S10" s="970">
        <v>4</v>
      </c>
      <c r="T10" s="968">
        <f>Q10*R10*S10</f>
        <v>21.6</v>
      </c>
      <c r="U10" s="968">
        <f>F10+J10+L10+P10+T10</f>
        <v>467.97500000000002</v>
      </c>
      <c r="V10" s="971">
        <v>241.57499999999999</v>
      </c>
      <c r="W10" s="972">
        <f>U10-V10</f>
        <v>226.40000000000003</v>
      </c>
      <c r="X10" s="960">
        <v>186.4</v>
      </c>
      <c r="Y10" s="973">
        <f>W10-X10</f>
        <v>40.000000000000028</v>
      </c>
    </row>
    <row r="11" spans="1:25" ht="16.5">
      <c r="A11" s="911" t="s">
        <v>59</v>
      </c>
      <c r="B11" s="912" t="s">
        <v>880</v>
      </c>
      <c r="C11" s="974">
        <v>212</v>
      </c>
      <c r="D11" s="975">
        <f>160000/1000000</f>
        <v>0.16</v>
      </c>
      <c r="E11" s="974">
        <v>5</v>
      </c>
      <c r="F11" s="976">
        <f>C11*D11*E11</f>
        <v>169.60000000000002</v>
      </c>
      <c r="G11" s="974">
        <v>225</v>
      </c>
      <c r="H11" s="975">
        <f>160000/1000000</f>
        <v>0.16</v>
      </c>
      <c r="I11" s="974">
        <v>4</v>
      </c>
      <c r="J11" s="976">
        <f>G11*H11*I11</f>
        <v>144</v>
      </c>
      <c r="K11" s="974">
        <v>5</v>
      </c>
      <c r="L11" s="976">
        <f>K11*2.4*9</f>
        <v>108</v>
      </c>
      <c r="M11" s="970">
        <v>15</v>
      </c>
      <c r="N11" s="968">
        <v>0.45</v>
      </c>
      <c r="O11" s="970">
        <v>5</v>
      </c>
      <c r="P11" s="968">
        <f>M11*N11*O11</f>
        <v>33.75</v>
      </c>
      <c r="Q11" s="970">
        <v>15</v>
      </c>
      <c r="R11" s="968">
        <v>0.45</v>
      </c>
      <c r="S11" s="970">
        <v>4</v>
      </c>
      <c r="T11" s="968">
        <f>Q11*R11*S11</f>
        <v>27</v>
      </c>
      <c r="U11" s="977">
        <f>F11+J11+L11+P11+T11</f>
        <v>482.35</v>
      </c>
      <c r="V11" s="968">
        <v>263.35000000000002</v>
      </c>
      <c r="W11" s="972">
        <f>U11-V11</f>
        <v>219</v>
      </c>
      <c r="X11" s="960">
        <f>363-X10</f>
        <v>176.6</v>
      </c>
      <c r="Y11" s="973">
        <f>W11-X11</f>
        <v>42.400000000000006</v>
      </c>
    </row>
    <row r="12" spans="1:25" ht="16.5">
      <c r="A12" s="978"/>
      <c r="B12" s="979"/>
      <c r="C12" s="975"/>
      <c r="D12" s="975"/>
      <c r="E12" s="975"/>
      <c r="F12" s="975"/>
      <c r="G12" s="975"/>
      <c r="H12" s="975"/>
      <c r="I12" s="975"/>
      <c r="J12" s="975"/>
      <c r="K12" s="975"/>
      <c r="L12" s="975"/>
      <c r="M12" s="975"/>
      <c r="N12" s="975"/>
      <c r="O12" s="975"/>
      <c r="P12" s="975"/>
      <c r="Q12" s="975"/>
      <c r="R12" s="975"/>
      <c r="S12" s="975"/>
      <c r="T12" s="975"/>
      <c r="U12" s="980"/>
      <c r="V12" s="981"/>
      <c r="W12" s="982"/>
      <c r="X12" s="960"/>
      <c r="Y12" s="960"/>
    </row>
    <row r="13" spans="1:25">
      <c r="P13" s="983"/>
    </row>
    <row r="14" spans="1:25">
      <c r="A14" s="675" t="s">
        <v>1171</v>
      </c>
      <c r="B14" s="1457" t="s">
        <v>1172</v>
      </c>
      <c r="C14" s="1457"/>
      <c r="D14" s="1457"/>
      <c r="E14" s="1457"/>
      <c r="F14" s="1457"/>
      <c r="G14" s="1457"/>
      <c r="H14" s="1457"/>
      <c r="I14" s="1457"/>
      <c r="J14" s="1457"/>
      <c r="K14" s="1457"/>
      <c r="L14" s="1457"/>
      <c r="M14" s="1457"/>
      <c r="N14" s="1457"/>
      <c r="O14" s="1457"/>
      <c r="P14" s="1457"/>
      <c r="Q14" s="1457"/>
      <c r="R14" s="1457"/>
      <c r="S14" s="1457"/>
      <c r="T14" s="1457"/>
      <c r="U14" s="1457"/>
      <c r="V14" s="1457"/>
      <c r="W14" s="1457"/>
    </row>
    <row r="15" spans="1:25">
      <c r="L15" s="1447"/>
      <c r="M15" s="1447"/>
      <c r="N15" s="1447"/>
      <c r="O15" s="1447"/>
      <c r="P15" s="1447"/>
      <c r="Q15" s="1447"/>
      <c r="R15" s="1447"/>
      <c r="S15" s="1447"/>
      <c r="T15" s="1447"/>
      <c r="U15" s="1447"/>
      <c r="V15" s="1447"/>
      <c r="W15" s="1447"/>
    </row>
    <row r="16" spans="1:25">
      <c r="L16" s="1447"/>
      <c r="M16" s="1447"/>
      <c r="N16" s="1447"/>
      <c r="O16" s="1447"/>
      <c r="P16" s="1447"/>
      <c r="Q16" s="1447"/>
      <c r="R16" s="1447"/>
      <c r="S16" s="1447"/>
      <c r="T16" s="1447"/>
      <c r="U16" s="1447"/>
      <c r="V16" s="1447"/>
      <c r="W16" s="1447"/>
    </row>
    <row r="17" spans="12:23">
      <c r="L17" s="1448"/>
      <c r="M17" s="1448"/>
      <c r="N17" s="1448"/>
      <c r="O17" s="1448"/>
      <c r="P17" s="1448"/>
      <c r="Q17" s="1448"/>
      <c r="R17" s="1448"/>
      <c r="S17" s="1448"/>
      <c r="T17" s="1448"/>
      <c r="U17" s="1448"/>
      <c r="V17" s="1448"/>
      <c r="W17" s="1448"/>
    </row>
    <row r="18" spans="12:23">
      <c r="P18" s="983"/>
    </row>
  </sheetData>
  <mergeCells count="21">
    <mergeCell ref="V1:W1"/>
    <mergeCell ref="A2:W2"/>
    <mergeCell ref="V4:W4"/>
    <mergeCell ref="A5:A7"/>
    <mergeCell ref="B5:B7"/>
    <mergeCell ref="C5:J5"/>
    <mergeCell ref="K5:L6"/>
    <mergeCell ref="M5:T5"/>
    <mergeCell ref="U5:U7"/>
    <mergeCell ref="V5:V7"/>
    <mergeCell ref="X5:X7"/>
    <mergeCell ref="Y5:Y7"/>
    <mergeCell ref="C6:F6"/>
    <mergeCell ref="G6:J6"/>
    <mergeCell ref="M6:P6"/>
    <mergeCell ref="Q6:T6"/>
    <mergeCell ref="B14:W14"/>
    <mergeCell ref="L15:W15"/>
    <mergeCell ref="L16:W16"/>
    <mergeCell ref="L17:W17"/>
    <mergeCell ref="W5:W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V23"/>
  <sheetViews>
    <sheetView workbookViewId="0">
      <pane xSplit="2" ySplit="8" topLeftCell="G9" activePane="bottomRight" state="frozen"/>
      <selection pane="topRight" activeCell="C1" sqref="C1"/>
      <selection pane="bottomLeft" activeCell="A9" sqref="A9"/>
      <selection pane="bottomRight" activeCell="Q14" sqref="Q14"/>
    </sheetView>
  </sheetViews>
  <sheetFormatPr defaultColWidth="6.77734375" defaultRowHeight="15.75"/>
  <cols>
    <col min="1" max="1" width="3.77734375" style="675" customWidth="1"/>
    <col min="2" max="2" width="27.33203125" style="674" customWidth="1"/>
    <col min="3" max="6" width="9.44140625" style="675" customWidth="1"/>
    <col min="7" max="7" width="13.109375" style="675" customWidth="1"/>
    <col min="8" max="11" width="9.44140625" style="675" customWidth="1"/>
    <col min="12" max="12" width="13.5546875" style="675" customWidth="1"/>
    <col min="13" max="15" width="11.44140625" style="674" customWidth="1"/>
    <col min="16" max="256" width="6.77734375" style="674"/>
    <col min="257" max="257" width="3.77734375" style="674" customWidth="1"/>
    <col min="258" max="258" width="27.33203125" style="674" customWidth="1"/>
    <col min="259" max="262" width="9.44140625" style="674" customWidth="1"/>
    <col min="263" max="263" width="13.109375" style="674" customWidth="1"/>
    <col min="264" max="267" width="9.44140625" style="674" customWidth="1"/>
    <col min="268" max="268" width="13.5546875" style="674" customWidth="1"/>
    <col min="269" max="271" width="11.44140625" style="674" customWidth="1"/>
    <col min="272" max="512" width="6.77734375" style="674"/>
    <col min="513" max="513" width="3.77734375" style="674" customWidth="1"/>
    <col min="514" max="514" width="27.33203125" style="674" customWidth="1"/>
    <col min="515" max="518" width="9.44140625" style="674" customWidth="1"/>
    <col min="519" max="519" width="13.109375" style="674" customWidth="1"/>
    <col min="520" max="523" width="9.44140625" style="674" customWidth="1"/>
    <col min="524" max="524" width="13.5546875" style="674" customWidth="1"/>
    <col min="525" max="527" width="11.44140625" style="674" customWidth="1"/>
    <col min="528" max="768" width="6.77734375" style="674"/>
    <col min="769" max="769" width="3.77734375" style="674" customWidth="1"/>
    <col min="770" max="770" width="27.33203125" style="674" customWidth="1"/>
    <col min="771" max="774" width="9.44140625" style="674" customWidth="1"/>
    <col min="775" max="775" width="13.109375" style="674" customWidth="1"/>
    <col min="776" max="779" width="9.44140625" style="674" customWidth="1"/>
    <col min="780" max="780" width="13.5546875" style="674" customWidth="1"/>
    <col min="781" max="783" width="11.44140625" style="674" customWidth="1"/>
    <col min="784" max="1024" width="6.77734375" style="674"/>
    <col min="1025" max="1025" width="3.77734375" style="674" customWidth="1"/>
    <col min="1026" max="1026" width="27.33203125" style="674" customWidth="1"/>
    <col min="1027" max="1030" width="9.44140625" style="674" customWidth="1"/>
    <col min="1031" max="1031" width="13.109375" style="674" customWidth="1"/>
    <col min="1032" max="1035" width="9.44140625" style="674" customWidth="1"/>
    <col min="1036" max="1036" width="13.5546875" style="674" customWidth="1"/>
    <col min="1037" max="1039" width="11.44140625" style="674" customWidth="1"/>
    <col min="1040" max="1280" width="6.77734375" style="674"/>
    <col min="1281" max="1281" width="3.77734375" style="674" customWidth="1"/>
    <col min="1282" max="1282" width="27.33203125" style="674" customWidth="1"/>
    <col min="1283" max="1286" width="9.44140625" style="674" customWidth="1"/>
    <col min="1287" max="1287" width="13.109375" style="674" customWidth="1"/>
    <col min="1288" max="1291" width="9.44140625" style="674" customWidth="1"/>
    <col min="1292" max="1292" width="13.5546875" style="674" customWidth="1"/>
    <col min="1293" max="1295" width="11.44140625" style="674" customWidth="1"/>
    <col min="1296" max="1536" width="6.77734375" style="674"/>
    <col min="1537" max="1537" width="3.77734375" style="674" customWidth="1"/>
    <col min="1538" max="1538" width="27.33203125" style="674" customWidth="1"/>
    <col min="1539" max="1542" width="9.44140625" style="674" customWidth="1"/>
    <col min="1543" max="1543" width="13.109375" style="674" customWidth="1"/>
    <col min="1544" max="1547" width="9.44140625" style="674" customWidth="1"/>
    <col min="1548" max="1548" width="13.5546875" style="674" customWidth="1"/>
    <col min="1549" max="1551" width="11.44140625" style="674" customWidth="1"/>
    <col min="1552" max="1792" width="6.77734375" style="674"/>
    <col min="1793" max="1793" width="3.77734375" style="674" customWidth="1"/>
    <col min="1794" max="1794" width="27.33203125" style="674" customWidth="1"/>
    <col min="1795" max="1798" width="9.44140625" style="674" customWidth="1"/>
    <col min="1799" max="1799" width="13.109375" style="674" customWidth="1"/>
    <col min="1800" max="1803" width="9.44140625" style="674" customWidth="1"/>
    <col min="1804" max="1804" width="13.5546875" style="674" customWidth="1"/>
    <col min="1805" max="1807" width="11.44140625" style="674" customWidth="1"/>
    <col min="1808" max="2048" width="6.77734375" style="674"/>
    <col min="2049" max="2049" width="3.77734375" style="674" customWidth="1"/>
    <col min="2050" max="2050" width="27.33203125" style="674" customWidth="1"/>
    <col min="2051" max="2054" width="9.44140625" style="674" customWidth="1"/>
    <col min="2055" max="2055" width="13.109375" style="674" customWidth="1"/>
    <col min="2056" max="2059" width="9.44140625" style="674" customWidth="1"/>
    <col min="2060" max="2060" width="13.5546875" style="674" customWidth="1"/>
    <col min="2061" max="2063" width="11.44140625" style="674" customWidth="1"/>
    <col min="2064" max="2304" width="6.77734375" style="674"/>
    <col min="2305" max="2305" width="3.77734375" style="674" customWidth="1"/>
    <col min="2306" max="2306" width="27.33203125" style="674" customWidth="1"/>
    <col min="2307" max="2310" width="9.44140625" style="674" customWidth="1"/>
    <col min="2311" max="2311" width="13.109375" style="674" customWidth="1"/>
    <col min="2312" max="2315" width="9.44140625" style="674" customWidth="1"/>
    <col min="2316" max="2316" width="13.5546875" style="674" customWidth="1"/>
    <col min="2317" max="2319" width="11.44140625" style="674" customWidth="1"/>
    <col min="2320" max="2560" width="6.77734375" style="674"/>
    <col min="2561" max="2561" width="3.77734375" style="674" customWidth="1"/>
    <col min="2562" max="2562" width="27.33203125" style="674" customWidth="1"/>
    <col min="2563" max="2566" width="9.44140625" style="674" customWidth="1"/>
    <col min="2567" max="2567" width="13.109375" style="674" customWidth="1"/>
    <col min="2568" max="2571" width="9.44140625" style="674" customWidth="1"/>
    <col min="2572" max="2572" width="13.5546875" style="674" customWidth="1"/>
    <col min="2573" max="2575" width="11.44140625" style="674" customWidth="1"/>
    <col min="2576" max="2816" width="6.77734375" style="674"/>
    <col min="2817" max="2817" width="3.77734375" style="674" customWidth="1"/>
    <col min="2818" max="2818" width="27.33203125" style="674" customWidth="1"/>
    <col min="2819" max="2822" width="9.44140625" style="674" customWidth="1"/>
    <col min="2823" max="2823" width="13.109375" style="674" customWidth="1"/>
    <col min="2824" max="2827" width="9.44140625" style="674" customWidth="1"/>
    <col min="2828" max="2828" width="13.5546875" style="674" customWidth="1"/>
    <col min="2829" max="2831" width="11.44140625" style="674" customWidth="1"/>
    <col min="2832" max="3072" width="6.77734375" style="674"/>
    <col min="3073" max="3073" width="3.77734375" style="674" customWidth="1"/>
    <col min="3074" max="3074" width="27.33203125" style="674" customWidth="1"/>
    <col min="3075" max="3078" width="9.44140625" style="674" customWidth="1"/>
    <col min="3079" max="3079" width="13.109375" style="674" customWidth="1"/>
    <col min="3080" max="3083" width="9.44140625" style="674" customWidth="1"/>
    <col min="3084" max="3084" width="13.5546875" style="674" customWidth="1"/>
    <col min="3085" max="3087" width="11.44140625" style="674" customWidth="1"/>
    <col min="3088" max="3328" width="6.77734375" style="674"/>
    <col min="3329" max="3329" width="3.77734375" style="674" customWidth="1"/>
    <col min="3330" max="3330" width="27.33203125" style="674" customWidth="1"/>
    <col min="3331" max="3334" width="9.44140625" style="674" customWidth="1"/>
    <col min="3335" max="3335" width="13.109375" style="674" customWidth="1"/>
    <col min="3336" max="3339" width="9.44140625" style="674" customWidth="1"/>
    <col min="3340" max="3340" width="13.5546875" style="674" customWidth="1"/>
    <col min="3341" max="3343" width="11.44140625" style="674" customWidth="1"/>
    <col min="3344" max="3584" width="6.77734375" style="674"/>
    <col min="3585" max="3585" width="3.77734375" style="674" customWidth="1"/>
    <col min="3586" max="3586" width="27.33203125" style="674" customWidth="1"/>
    <col min="3587" max="3590" width="9.44140625" style="674" customWidth="1"/>
    <col min="3591" max="3591" width="13.109375" style="674" customWidth="1"/>
    <col min="3592" max="3595" width="9.44140625" style="674" customWidth="1"/>
    <col min="3596" max="3596" width="13.5546875" style="674" customWidth="1"/>
    <col min="3597" max="3599" width="11.44140625" style="674" customWidth="1"/>
    <col min="3600" max="3840" width="6.77734375" style="674"/>
    <col min="3841" max="3841" width="3.77734375" style="674" customWidth="1"/>
    <col min="3842" max="3842" width="27.33203125" style="674" customWidth="1"/>
    <col min="3843" max="3846" width="9.44140625" style="674" customWidth="1"/>
    <col min="3847" max="3847" width="13.109375" style="674" customWidth="1"/>
    <col min="3848" max="3851" width="9.44140625" style="674" customWidth="1"/>
    <col min="3852" max="3852" width="13.5546875" style="674" customWidth="1"/>
    <col min="3853" max="3855" width="11.44140625" style="674" customWidth="1"/>
    <col min="3856" max="4096" width="6.77734375" style="674"/>
    <col min="4097" max="4097" width="3.77734375" style="674" customWidth="1"/>
    <col min="4098" max="4098" width="27.33203125" style="674" customWidth="1"/>
    <col min="4099" max="4102" width="9.44140625" style="674" customWidth="1"/>
    <col min="4103" max="4103" width="13.109375" style="674" customWidth="1"/>
    <col min="4104" max="4107" width="9.44140625" style="674" customWidth="1"/>
    <col min="4108" max="4108" width="13.5546875" style="674" customWidth="1"/>
    <col min="4109" max="4111" width="11.44140625" style="674" customWidth="1"/>
    <col min="4112" max="4352" width="6.77734375" style="674"/>
    <col min="4353" max="4353" width="3.77734375" style="674" customWidth="1"/>
    <col min="4354" max="4354" width="27.33203125" style="674" customWidth="1"/>
    <col min="4355" max="4358" width="9.44140625" style="674" customWidth="1"/>
    <col min="4359" max="4359" width="13.109375" style="674" customWidth="1"/>
    <col min="4360" max="4363" width="9.44140625" style="674" customWidth="1"/>
    <col min="4364" max="4364" width="13.5546875" style="674" customWidth="1"/>
    <col min="4365" max="4367" width="11.44140625" style="674" customWidth="1"/>
    <col min="4368" max="4608" width="6.77734375" style="674"/>
    <col min="4609" max="4609" width="3.77734375" style="674" customWidth="1"/>
    <col min="4610" max="4610" width="27.33203125" style="674" customWidth="1"/>
    <col min="4611" max="4614" width="9.44140625" style="674" customWidth="1"/>
    <col min="4615" max="4615" width="13.109375" style="674" customWidth="1"/>
    <col min="4616" max="4619" width="9.44140625" style="674" customWidth="1"/>
    <col min="4620" max="4620" width="13.5546875" style="674" customWidth="1"/>
    <col min="4621" max="4623" width="11.44140625" style="674" customWidth="1"/>
    <col min="4624" max="4864" width="6.77734375" style="674"/>
    <col min="4865" max="4865" width="3.77734375" style="674" customWidth="1"/>
    <col min="4866" max="4866" width="27.33203125" style="674" customWidth="1"/>
    <col min="4867" max="4870" width="9.44140625" style="674" customWidth="1"/>
    <col min="4871" max="4871" width="13.109375" style="674" customWidth="1"/>
    <col min="4872" max="4875" width="9.44140625" style="674" customWidth="1"/>
    <col min="4876" max="4876" width="13.5546875" style="674" customWidth="1"/>
    <col min="4877" max="4879" width="11.44140625" style="674" customWidth="1"/>
    <col min="4880" max="5120" width="6.77734375" style="674"/>
    <col min="5121" max="5121" width="3.77734375" style="674" customWidth="1"/>
    <col min="5122" max="5122" width="27.33203125" style="674" customWidth="1"/>
    <col min="5123" max="5126" width="9.44140625" style="674" customWidth="1"/>
    <col min="5127" max="5127" width="13.109375" style="674" customWidth="1"/>
    <col min="5128" max="5131" width="9.44140625" style="674" customWidth="1"/>
    <col min="5132" max="5132" width="13.5546875" style="674" customWidth="1"/>
    <col min="5133" max="5135" width="11.44140625" style="674" customWidth="1"/>
    <col min="5136" max="5376" width="6.77734375" style="674"/>
    <col min="5377" max="5377" width="3.77734375" style="674" customWidth="1"/>
    <col min="5378" max="5378" width="27.33203125" style="674" customWidth="1"/>
    <col min="5379" max="5382" width="9.44140625" style="674" customWidth="1"/>
    <col min="5383" max="5383" width="13.109375" style="674" customWidth="1"/>
    <col min="5384" max="5387" width="9.44140625" style="674" customWidth="1"/>
    <col min="5388" max="5388" width="13.5546875" style="674" customWidth="1"/>
    <col min="5389" max="5391" width="11.44140625" style="674" customWidth="1"/>
    <col min="5392" max="5632" width="6.77734375" style="674"/>
    <col min="5633" max="5633" width="3.77734375" style="674" customWidth="1"/>
    <col min="5634" max="5634" width="27.33203125" style="674" customWidth="1"/>
    <col min="5635" max="5638" width="9.44140625" style="674" customWidth="1"/>
    <col min="5639" max="5639" width="13.109375" style="674" customWidth="1"/>
    <col min="5640" max="5643" width="9.44140625" style="674" customWidth="1"/>
    <col min="5644" max="5644" width="13.5546875" style="674" customWidth="1"/>
    <col min="5645" max="5647" width="11.44140625" style="674" customWidth="1"/>
    <col min="5648" max="5888" width="6.77734375" style="674"/>
    <col min="5889" max="5889" width="3.77734375" style="674" customWidth="1"/>
    <col min="5890" max="5890" width="27.33203125" style="674" customWidth="1"/>
    <col min="5891" max="5894" width="9.44140625" style="674" customWidth="1"/>
    <col min="5895" max="5895" width="13.109375" style="674" customWidth="1"/>
    <col min="5896" max="5899" width="9.44140625" style="674" customWidth="1"/>
    <col min="5900" max="5900" width="13.5546875" style="674" customWidth="1"/>
    <col min="5901" max="5903" width="11.44140625" style="674" customWidth="1"/>
    <col min="5904" max="6144" width="6.77734375" style="674"/>
    <col min="6145" max="6145" width="3.77734375" style="674" customWidth="1"/>
    <col min="6146" max="6146" width="27.33203125" style="674" customWidth="1"/>
    <col min="6147" max="6150" width="9.44140625" style="674" customWidth="1"/>
    <col min="6151" max="6151" width="13.109375" style="674" customWidth="1"/>
    <col min="6152" max="6155" width="9.44140625" style="674" customWidth="1"/>
    <col min="6156" max="6156" width="13.5546875" style="674" customWidth="1"/>
    <col min="6157" max="6159" width="11.44140625" style="674" customWidth="1"/>
    <col min="6160" max="6400" width="6.77734375" style="674"/>
    <col min="6401" max="6401" width="3.77734375" style="674" customWidth="1"/>
    <col min="6402" max="6402" width="27.33203125" style="674" customWidth="1"/>
    <col min="6403" max="6406" width="9.44140625" style="674" customWidth="1"/>
    <col min="6407" max="6407" width="13.109375" style="674" customWidth="1"/>
    <col min="6408" max="6411" width="9.44140625" style="674" customWidth="1"/>
    <col min="6412" max="6412" width="13.5546875" style="674" customWidth="1"/>
    <col min="6413" max="6415" width="11.44140625" style="674" customWidth="1"/>
    <col min="6416" max="6656" width="6.77734375" style="674"/>
    <col min="6657" max="6657" width="3.77734375" style="674" customWidth="1"/>
    <col min="6658" max="6658" width="27.33203125" style="674" customWidth="1"/>
    <col min="6659" max="6662" width="9.44140625" style="674" customWidth="1"/>
    <col min="6663" max="6663" width="13.109375" style="674" customWidth="1"/>
    <col min="6664" max="6667" width="9.44140625" style="674" customWidth="1"/>
    <col min="6668" max="6668" width="13.5546875" style="674" customWidth="1"/>
    <col min="6669" max="6671" width="11.44140625" style="674" customWidth="1"/>
    <col min="6672" max="6912" width="6.77734375" style="674"/>
    <col min="6913" max="6913" width="3.77734375" style="674" customWidth="1"/>
    <col min="6914" max="6914" width="27.33203125" style="674" customWidth="1"/>
    <col min="6915" max="6918" width="9.44140625" style="674" customWidth="1"/>
    <col min="6919" max="6919" width="13.109375" style="674" customWidth="1"/>
    <col min="6920" max="6923" width="9.44140625" style="674" customWidth="1"/>
    <col min="6924" max="6924" width="13.5546875" style="674" customWidth="1"/>
    <col min="6925" max="6927" width="11.44140625" style="674" customWidth="1"/>
    <col min="6928" max="7168" width="6.77734375" style="674"/>
    <col min="7169" max="7169" width="3.77734375" style="674" customWidth="1"/>
    <col min="7170" max="7170" width="27.33203125" style="674" customWidth="1"/>
    <col min="7171" max="7174" width="9.44140625" style="674" customWidth="1"/>
    <col min="7175" max="7175" width="13.109375" style="674" customWidth="1"/>
    <col min="7176" max="7179" width="9.44140625" style="674" customWidth="1"/>
    <col min="7180" max="7180" width="13.5546875" style="674" customWidth="1"/>
    <col min="7181" max="7183" width="11.44140625" style="674" customWidth="1"/>
    <col min="7184" max="7424" width="6.77734375" style="674"/>
    <col min="7425" max="7425" width="3.77734375" style="674" customWidth="1"/>
    <col min="7426" max="7426" width="27.33203125" style="674" customWidth="1"/>
    <col min="7427" max="7430" width="9.44140625" style="674" customWidth="1"/>
    <col min="7431" max="7431" width="13.109375" style="674" customWidth="1"/>
    <col min="7432" max="7435" width="9.44140625" style="674" customWidth="1"/>
    <col min="7436" max="7436" width="13.5546875" style="674" customWidth="1"/>
    <col min="7437" max="7439" width="11.44140625" style="674" customWidth="1"/>
    <col min="7440" max="7680" width="6.77734375" style="674"/>
    <col min="7681" max="7681" width="3.77734375" style="674" customWidth="1"/>
    <col min="7682" max="7682" width="27.33203125" style="674" customWidth="1"/>
    <col min="7683" max="7686" width="9.44140625" style="674" customWidth="1"/>
    <col min="7687" max="7687" width="13.109375" style="674" customWidth="1"/>
    <col min="7688" max="7691" width="9.44140625" style="674" customWidth="1"/>
    <col min="7692" max="7692" width="13.5546875" style="674" customWidth="1"/>
    <col min="7693" max="7695" width="11.44140625" style="674" customWidth="1"/>
    <col min="7696" max="7936" width="6.77734375" style="674"/>
    <col min="7937" max="7937" width="3.77734375" style="674" customWidth="1"/>
    <col min="7938" max="7938" width="27.33203125" style="674" customWidth="1"/>
    <col min="7939" max="7942" width="9.44140625" style="674" customWidth="1"/>
    <col min="7943" max="7943" width="13.109375" style="674" customWidth="1"/>
    <col min="7944" max="7947" width="9.44140625" style="674" customWidth="1"/>
    <col min="7948" max="7948" width="13.5546875" style="674" customWidth="1"/>
    <col min="7949" max="7951" width="11.44140625" style="674" customWidth="1"/>
    <col min="7952" max="8192" width="6.77734375" style="674"/>
    <col min="8193" max="8193" width="3.77734375" style="674" customWidth="1"/>
    <col min="8194" max="8194" width="27.33203125" style="674" customWidth="1"/>
    <col min="8195" max="8198" width="9.44140625" style="674" customWidth="1"/>
    <col min="8199" max="8199" width="13.109375" style="674" customWidth="1"/>
    <col min="8200" max="8203" width="9.44140625" style="674" customWidth="1"/>
    <col min="8204" max="8204" width="13.5546875" style="674" customWidth="1"/>
    <col min="8205" max="8207" width="11.44140625" style="674" customWidth="1"/>
    <col min="8208" max="8448" width="6.77734375" style="674"/>
    <col min="8449" max="8449" width="3.77734375" style="674" customWidth="1"/>
    <col min="8450" max="8450" width="27.33203125" style="674" customWidth="1"/>
    <col min="8451" max="8454" width="9.44140625" style="674" customWidth="1"/>
    <col min="8455" max="8455" width="13.109375" style="674" customWidth="1"/>
    <col min="8456" max="8459" width="9.44140625" style="674" customWidth="1"/>
    <col min="8460" max="8460" width="13.5546875" style="674" customWidth="1"/>
    <col min="8461" max="8463" width="11.44140625" style="674" customWidth="1"/>
    <col min="8464" max="8704" width="6.77734375" style="674"/>
    <col min="8705" max="8705" width="3.77734375" style="674" customWidth="1"/>
    <col min="8706" max="8706" width="27.33203125" style="674" customWidth="1"/>
    <col min="8707" max="8710" width="9.44140625" style="674" customWidth="1"/>
    <col min="8711" max="8711" width="13.109375" style="674" customWidth="1"/>
    <col min="8712" max="8715" width="9.44140625" style="674" customWidth="1"/>
    <col min="8716" max="8716" width="13.5546875" style="674" customWidth="1"/>
    <col min="8717" max="8719" width="11.44140625" style="674" customWidth="1"/>
    <col min="8720" max="8960" width="6.77734375" style="674"/>
    <col min="8961" max="8961" width="3.77734375" style="674" customWidth="1"/>
    <col min="8962" max="8962" width="27.33203125" style="674" customWidth="1"/>
    <col min="8963" max="8966" width="9.44140625" style="674" customWidth="1"/>
    <col min="8967" max="8967" width="13.109375" style="674" customWidth="1"/>
    <col min="8968" max="8971" width="9.44140625" style="674" customWidth="1"/>
    <col min="8972" max="8972" width="13.5546875" style="674" customWidth="1"/>
    <col min="8973" max="8975" width="11.44140625" style="674" customWidth="1"/>
    <col min="8976" max="9216" width="6.77734375" style="674"/>
    <col min="9217" max="9217" width="3.77734375" style="674" customWidth="1"/>
    <col min="9218" max="9218" width="27.33203125" style="674" customWidth="1"/>
    <col min="9219" max="9222" width="9.44140625" style="674" customWidth="1"/>
    <col min="9223" max="9223" width="13.109375" style="674" customWidth="1"/>
    <col min="9224" max="9227" width="9.44140625" style="674" customWidth="1"/>
    <col min="9228" max="9228" width="13.5546875" style="674" customWidth="1"/>
    <col min="9229" max="9231" width="11.44140625" style="674" customWidth="1"/>
    <col min="9232" max="9472" width="6.77734375" style="674"/>
    <col min="9473" max="9473" width="3.77734375" style="674" customWidth="1"/>
    <col min="9474" max="9474" width="27.33203125" style="674" customWidth="1"/>
    <col min="9475" max="9478" width="9.44140625" style="674" customWidth="1"/>
    <col min="9479" max="9479" width="13.109375" style="674" customWidth="1"/>
    <col min="9480" max="9483" width="9.44140625" style="674" customWidth="1"/>
    <col min="9484" max="9484" width="13.5546875" style="674" customWidth="1"/>
    <col min="9485" max="9487" width="11.44140625" style="674" customWidth="1"/>
    <col min="9488" max="9728" width="6.77734375" style="674"/>
    <col min="9729" max="9729" width="3.77734375" style="674" customWidth="1"/>
    <col min="9730" max="9730" width="27.33203125" style="674" customWidth="1"/>
    <col min="9731" max="9734" width="9.44140625" style="674" customWidth="1"/>
    <col min="9735" max="9735" width="13.109375" style="674" customWidth="1"/>
    <col min="9736" max="9739" width="9.44140625" style="674" customWidth="1"/>
    <col min="9740" max="9740" width="13.5546875" style="674" customWidth="1"/>
    <col min="9741" max="9743" width="11.44140625" style="674" customWidth="1"/>
    <col min="9744" max="9984" width="6.77734375" style="674"/>
    <col min="9985" max="9985" width="3.77734375" style="674" customWidth="1"/>
    <col min="9986" max="9986" width="27.33203125" style="674" customWidth="1"/>
    <col min="9987" max="9990" width="9.44140625" style="674" customWidth="1"/>
    <col min="9991" max="9991" width="13.109375" style="674" customWidth="1"/>
    <col min="9992" max="9995" width="9.44140625" style="674" customWidth="1"/>
    <col min="9996" max="9996" width="13.5546875" style="674" customWidth="1"/>
    <col min="9997" max="9999" width="11.44140625" style="674" customWidth="1"/>
    <col min="10000" max="10240" width="6.77734375" style="674"/>
    <col min="10241" max="10241" width="3.77734375" style="674" customWidth="1"/>
    <col min="10242" max="10242" width="27.33203125" style="674" customWidth="1"/>
    <col min="10243" max="10246" width="9.44140625" style="674" customWidth="1"/>
    <col min="10247" max="10247" width="13.109375" style="674" customWidth="1"/>
    <col min="10248" max="10251" width="9.44140625" style="674" customWidth="1"/>
    <col min="10252" max="10252" width="13.5546875" style="674" customWidth="1"/>
    <col min="10253" max="10255" width="11.44140625" style="674" customWidth="1"/>
    <col min="10256" max="10496" width="6.77734375" style="674"/>
    <col min="10497" max="10497" width="3.77734375" style="674" customWidth="1"/>
    <col min="10498" max="10498" width="27.33203125" style="674" customWidth="1"/>
    <col min="10499" max="10502" width="9.44140625" style="674" customWidth="1"/>
    <col min="10503" max="10503" width="13.109375" style="674" customWidth="1"/>
    <col min="10504" max="10507" width="9.44140625" style="674" customWidth="1"/>
    <col min="10508" max="10508" width="13.5546875" style="674" customWidth="1"/>
    <col min="10509" max="10511" width="11.44140625" style="674" customWidth="1"/>
    <col min="10512" max="10752" width="6.77734375" style="674"/>
    <col min="10753" max="10753" width="3.77734375" style="674" customWidth="1"/>
    <col min="10754" max="10754" width="27.33203125" style="674" customWidth="1"/>
    <col min="10755" max="10758" width="9.44140625" style="674" customWidth="1"/>
    <col min="10759" max="10759" width="13.109375" style="674" customWidth="1"/>
    <col min="10760" max="10763" width="9.44140625" style="674" customWidth="1"/>
    <col min="10764" max="10764" width="13.5546875" style="674" customWidth="1"/>
    <col min="10765" max="10767" width="11.44140625" style="674" customWidth="1"/>
    <col min="10768" max="11008" width="6.77734375" style="674"/>
    <col min="11009" max="11009" width="3.77734375" style="674" customWidth="1"/>
    <col min="11010" max="11010" width="27.33203125" style="674" customWidth="1"/>
    <col min="11011" max="11014" width="9.44140625" style="674" customWidth="1"/>
    <col min="11015" max="11015" width="13.109375" style="674" customWidth="1"/>
    <col min="11016" max="11019" width="9.44140625" style="674" customWidth="1"/>
    <col min="11020" max="11020" width="13.5546875" style="674" customWidth="1"/>
    <col min="11021" max="11023" width="11.44140625" style="674" customWidth="1"/>
    <col min="11024" max="11264" width="6.77734375" style="674"/>
    <col min="11265" max="11265" width="3.77734375" style="674" customWidth="1"/>
    <col min="11266" max="11266" width="27.33203125" style="674" customWidth="1"/>
    <col min="11267" max="11270" width="9.44140625" style="674" customWidth="1"/>
    <col min="11271" max="11271" width="13.109375" style="674" customWidth="1"/>
    <col min="11272" max="11275" width="9.44140625" style="674" customWidth="1"/>
    <col min="11276" max="11276" width="13.5546875" style="674" customWidth="1"/>
    <col min="11277" max="11279" width="11.44140625" style="674" customWidth="1"/>
    <col min="11280" max="11520" width="6.77734375" style="674"/>
    <col min="11521" max="11521" width="3.77734375" style="674" customWidth="1"/>
    <col min="11522" max="11522" width="27.33203125" style="674" customWidth="1"/>
    <col min="11523" max="11526" width="9.44140625" style="674" customWidth="1"/>
    <col min="11527" max="11527" width="13.109375" style="674" customWidth="1"/>
    <col min="11528" max="11531" width="9.44140625" style="674" customWidth="1"/>
    <col min="11532" max="11532" width="13.5546875" style="674" customWidth="1"/>
    <col min="11533" max="11535" width="11.44140625" style="674" customWidth="1"/>
    <col min="11536" max="11776" width="6.77734375" style="674"/>
    <col min="11777" max="11777" width="3.77734375" style="674" customWidth="1"/>
    <col min="11778" max="11778" width="27.33203125" style="674" customWidth="1"/>
    <col min="11779" max="11782" width="9.44140625" style="674" customWidth="1"/>
    <col min="11783" max="11783" width="13.109375" style="674" customWidth="1"/>
    <col min="11784" max="11787" width="9.44140625" style="674" customWidth="1"/>
    <col min="11788" max="11788" width="13.5546875" style="674" customWidth="1"/>
    <col min="11789" max="11791" width="11.44140625" style="674" customWidth="1"/>
    <col min="11792" max="12032" width="6.77734375" style="674"/>
    <col min="12033" max="12033" width="3.77734375" style="674" customWidth="1"/>
    <col min="12034" max="12034" width="27.33203125" style="674" customWidth="1"/>
    <col min="12035" max="12038" width="9.44140625" style="674" customWidth="1"/>
    <col min="12039" max="12039" width="13.109375" style="674" customWidth="1"/>
    <col min="12040" max="12043" width="9.44140625" style="674" customWidth="1"/>
    <col min="12044" max="12044" width="13.5546875" style="674" customWidth="1"/>
    <col min="12045" max="12047" width="11.44140625" style="674" customWidth="1"/>
    <col min="12048" max="12288" width="6.77734375" style="674"/>
    <col min="12289" max="12289" width="3.77734375" style="674" customWidth="1"/>
    <col min="12290" max="12290" width="27.33203125" style="674" customWidth="1"/>
    <col min="12291" max="12294" width="9.44140625" style="674" customWidth="1"/>
    <col min="12295" max="12295" width="13.109375" style="674" customWidth="1"/>
    <col min="12296" max="12299" width="9.44140625" style="674" customWidth="1"/>
    <col min="12300" max="12300" width="13.5546875" style="674" customWidth="1"/>
    <col min="12301" max="12303" width="11.44140625" style="674" customWidth="1"/>
    <col min="12304" max="12544" width="6.77734375" style="674"/>
    <col min="12545" max="12545" width="3.77734375" style="674" customWidth="1"/>
    <col min="12546" max="12546" width="27.33203125" style="674" customWidth="1"/>
    <col min="12547" max="12550" width="9.44140625" style="674" customWidth="1"/>
    <col min="12551" max="12551" width="13.109375" style="674" customWidth="1"/>
    <col min="12552" max="12555" width="9.44140625" style="674" customWidth="1"/>
    <col min="12556" max="12556" width="13.5546875" style="674" customWidth="1"/>
    <col min="12557" max="12559" width="11.44140625" style="674" customWidth="1"/>
    <col min="12560" max="12800" width="6.77734375" style="674"/>
    <col min="12801" max="12801" width="3.77734375" style="674" customWidth="1"/>
    <col min="12802" max="12802" width="27.33203125" style="674" customWidth="1"/>
    <col min="12803" max="12806" width="9.44140625" style="674" customWidth="1"/>
    <col min="12807" max="12807" width="13.109375" style="674" customWidth="1"/>
    <col min="12808" max="12811" width="9.44140625" style="674" customWidth="1"/>
    <col min="12812" max="12812" width="13.5546875" style="674" customWidth="1"/>
    <col min="12813" max="12815" width="11.44140625" style="674" customWidth="1"/>
    <col min="12816" max="13056" width="6.77734375" style="674"/>
    <col min="13057" max="13057" width="3.77734375" style="674" customWidth="1"/>
    <col min="13058" max="13058" width="27.33203125" style="674" customWidth="1"/>
    <col min="13059" max="13062" width="9.44140625" style="674" customWidth="1"/>
    <col min="13063" max="13063" width="13.109375" style="674" customWidth="1"/>
    <col min="13064" max="13067" width="9.44140625" style="674" customWidth="1"/>
    <col min="13068" max="13068" width="13.5546875" style="674" customWidth="1"/>
    <col min="13069" max="13071" width="11.44140625" style="674" customWidth="1"/>
    <col min="13072" max="13312" width="6.77734375" style="674"/>
    <col min="13313" max="13313" width="3.77734375" style="674" customWidth="1"/>
    <col min="13314" max="13314" width="27.33203125" style="674" customWidth="1"/>
    <col min="13315" max="13318" width="9.44140625" style="674" customWidth="1"/>
    <col min="13319" max="13319" width="13.109375" style="674" customWidth="1"/>
    <col min="13320" max="13323" width="9.44140625" style="674" customWidth="1"/>
    <col min="13324" max="13324" width="13.5546875" style="674" customWidth="1"/>
    <col min="13325" max="13327" width="11.44140625" style="674" customWidth="1"/>
    <col min="13328" max="13568" width="6.77734375" style="674"/>
    <col min="13569" max="13569" width="3.77734375" style="674" customWidth="1"/>
    <col min="13570" max="13570" width="27.33203125" style="674" customWidth="1"/>
    <col min="13571" max="13574" width="9.44140625" style="674" customWidth="1"/>
    <col min="13575" max="13575" width="13.109375" style="674" customWidth="1"/>
    <col min="13576" max="13579" width="9.44140625" style="674" customWidth="1"/>
    <col min="13580" max="13580" width="13.5546875" style="674" customWidth="1"/>
    <col min="13581" max="13583" width="11.44140625" style="674" customWidth="1"/>
    <col min="13584" max="13824" width="6.77734375" style="674"/>
    <col min="13825" max="13825" width="3.77734375" style="674" customWidth="1"/>
    <col min="13826" max="13826" width="27.33203125" style="674" customWidth="1"/>
    <col min="13827" max="13830" width="9.44140625" style="674" customWidth="1"/>
    <col min="13831" max="13831" width="13.109375" style="674" customWidth="1"/>
    <col min="13832" max="13835" width="9.44140625" style="674" customWidth="1"/>
    <col min="13836" max="13836" width="13.5546875" style="674" customWidth="1"/>
    <col min="13837" max="13839" width="11.44140625" style="674" customWidth="1"/>
    <col min="13840" max="14080" width="6.77734375" style="674"/>
    <col min="14081" max="14081" width="3.77734375" style="674" customWidth="1"/>
    <col min="14082" max="14082" width="27.33203125" style="674" customWidth="1"/>
    <col min="14083" max="14086" width="9.44140625" style="674" customWidth="1"/>
    <col min="14087" max="14087" width="13.109375" style="674" customWidth="1"/>
    <col min="14088" max="14091" width="9.44140625" style="674" customWidth="1"/>
    <col min="14092" max="14092" width="13.5546875" style="674" customWidth="1"/>
    <col min="14093" max="14095" width="11.44140625" style="674" customWidth="1"/>
    <col min="14096" max="14336" width="6.77734375" style="674"/>
    <col min="14337" max="14337" width="3.77734375" style="674" customWidth="1"/>
    <col min="14338" max="14338" width="27.33203125" style="674" customWidth="1"/>
    <col min="14339" max="14342" width="9.44140625" style="674" customWidth="1"/>
    <col min="14343" max="14343" width="13.109375" style="674" customWidth="1"/>
    <col min="14344" max="14347" width="9.44140625" style="674" customWidth="1"/>
    <col min="14348" max="14348" width="13.5546875" style="674" customWidth="1"/>
    <col min="14349" max="14351" width="11.44140625" style="674" customWidth="1"/>
    <col min="14352" max="14592" width="6.77734375" style="674"/>
    <col min="14593" max="14593" width="3.77734375" style="674" customWidth="1"/>
    <col min="14594" max="14594" width="27.33203125" style="674" customWidth="1"/>
    <col min="14595" max="14598" width="9.44140625" style="674" customWidth="1"/>
    <col min="14599" max="14599" width="13.109375" style="674" customWidth="1"/>
    <col min="14600" max="14603" width="9.44140625" style="674" customWidth="1"/>
    <col min="14604" max="14604" width="13.5546875" style="674" customWidth="1"/>
    <col min="14605" max="14607" width="11.44140625" style="674" customWidth="1"/>
    <col min="14608" max="14848" width="6.77734375" style="674"/>
    <col min="14849" max="14849" width="3.77734375" style="674" customWidth="1"/>
    <col min="14850" max="14850" width="27.33203125" style="674" customWidth="1"/>
    <col min="14851" max="14854" width="9.44140625" style="674" customWidth="1"/>
    <col min="14855" max="14855" width="13.109375" style="674" customWidth="1"/>
    <col min="14856" max="14859" width="9.44140625" style="674" customWidth="1"/>
    <col min="14860" max="14860" width="13.5546875" style="674" customWidth="1"/>
    <col min="14861" max="14863" width="11.44140625" style="674" customWidth="1"/>
    <col min="14864" max="15104" width="6.77734375" style="674"/>
    <col min="15105" max="15105" width="3.77734375" style="674" customWidth="1"/>
    <col min="15106" max="15106" width="27.33203125" style="674" customWidth="1"/>
    <col min="15107" max="15110" width="9.44140625" style="674" customWidth="1"/>
    <col min="15111" max="15111" width="13.109375" style="674" customWidth="1"/>
    <col min="15112" max="15115" width="9.44140625" style="674" customWidth="1"/>
    <col min="15116" max="15116" width="13.5546875" style="674" customWidth="1"/>
    <col min="15117" max="15119" width="11.44140625" style="674" customWidth="1"/>
    <col min="15120" max="15360" width="6.77734375" style="674"/>
    <col min="15361" max="15361" width="3.77734375" style="674" customWidth="1"/>
    <col min="15362" max="15362" width="27.33203125" style="674" customWidth="1"/>
    <col min="15363" max="15366" width="9.44140625" style="674" customWidth="1"/>
    <col min="15367" max="15367" width="13.109375" style="674" customWidth="1"/>
    <col min="15368" max="15371" width="9.44140625" style="674" customWidth="1"/>
    <col min="15372" max="15372" width="13.5546875" style="674" customWidth="1"/>
    <col min="15373" max="15375" width="11.44140625" style="674" customWidth="1"/>
    <col min="15376" max="15616" width="6.77734375" style="674"/>
    <col min="15617" max="15617" width="3.77734375" style="674" customWidth="1"/>
    <col min="15618" max="15618" width="27.33203125" style="674" customWidth="1"/>
    <col min="15619" max="15622" width="9.44140625" style="674" customWidth="1"/>
    <col min="15623" max="15623" width="13.109375" style="674" customWidth="1"/>
    <col min="15624" max="15627" width="9.44140625" style="674" customWidth="1"/>
    <col min="15628" max="15628" width="13.5546875" style="674" customWidth="1"/>
    <col min="15629" max="15631" width="11.44140625" style="674" customWidth="1"/>
    <col min="15632" max="15872" width="6.77734375" style="674"/>
    <col min="15873" max="15873" width="3.77734375" style="674" customWidth="1"/>
    <col min="15874" max="15874" width="27.33203125" style="674" customWidth="1"/>
    <col min="15875" max="15878" width="9.44140625" style="674" customWidth="1"/>
    <col min="15879" max="15879" width="13.109375" style="674" customWidth="1"/>
    <col min="15880" max="15883" width="9.44140625" style="674" customWidth="1"/>
    <col min="15884" max="15884" width="13.5546875" style="674" customWidth="1"/>
    <col min="15885" max="15887" width="11.44140625" style="674" customWidth="1"/>
    <col min="15888" max="16128" width="6.77734375" style="674"/>
    <col min="16129" max="16129" width="3.77734375" style="674" customWidth="1"/>
    <col min="16130" max="16130" width="27.33203125" style="674" customWidth="1"/>
    <col min="16131" max="16134" width="9.44140625" style="674" customWidth="1"/>
    <col min="16135" max="16135" width="13.109375" style="674" customWidth="1"/>
    <col min="16136" max="16139" width="9.44140625" style="674" customWidth="1"/>
    <col min="16140" max="16140" width="13.5546875" style="674" customWidth="1"/>
    <col min="16141" max="16143" width="11.44140625" style="674" customWidth="1"/>
    <col min="16144" max="16384" width="6.77734375" style="674"/>
  </cols>
  <sheetData>
    <row r="1" spans="1:256" ht="16.5">
      <c r="A1" s="949" t="s">
        <v>1120</v>
      </c>
      <c r="B1" s="949"/>
      <c r="C1" s="949"/>
      <c r="D1" s="949"/>
      <c r="N1" s="1479" t="s">
        <v>1173</v>
      </c>
      <c r="O1" s="1479"/>
    </row>
    <row r="2" spans="1:256">
      <c r="A2" s="1289" t="s">
        <v>1174</v>
      </c>
      <c r="B2" s="1289"/>
      <c r="C2" s="1289"/>
      <c r="D2" s="1289"/>
      <c r="E2" s="1289"/>
      <c r="F2" s="1289"/>
      <c r="G2" s="1289"/>
      <c r="H2" s="1289"/>
      <c r="I2" s="1289"/>
      <c r="J2" s="1289"/>
      <c r="K2" s="1289"/>
      <c r="L2" s="1289"/>
      <c r="M2" s="1289"/>
      <c r="N2" s="1289"/>
      <c r="O2" s="1289"/>
    </row>
    <row r="3" spans="1:256" ht="16.5">
      <c r="A3" s="316"/>
      <c r="B3" s="316"/>
      <c r="C3" s="316"/>
      <c r="D3" s="316"/>
      <c r="E3" s="316"/>
      <c r="F3" s="316"/>
      <c r="G3" s="316"/>
      <c r="H3" s="316"/>
      <c r="I3" s="316"/>
      <c r="J3" s="316"/>
      <c r="K3" s="316"/>
      <c r="L3" s="316"/>
      <c r="M3" s="316"/>
      <c r="N3" s="316"/>
      <c r="O3" s="316"/>
    </row>
    <row r="4" spans="1:256" ht="16.5">
      <c r="A4" s="950"/>
      <c r="B4" s="951"/>
      <c r="C4" s="984"/>
      <c r="D4" s="984"/>
      <c r="E4" s="984"/>
      <c r="F4" s="984"/>
      <c r="G4" s="984"/>
      <c r="H4" s="984"/>
      <c r="I4" s="984"/>
      <c r="J4" s="984"/>
      <c r="K4" s="984"/>
      <c r="L4" s="984"/>
      <c r="M4" s="1466" t="s">
        <v>1149</v>
      </c>
      <c r="N4" s="1466"/>
      <c r="O4" s="1466"/>
    </row>
    <row r="5" spans="1:256" ht="16.899999999999999" customHeight="1">
      <c r="A5" s="1477" t="s">
        <v>40</v>
      </c>
      <c r="B5" s="1477" t="s">
        <v>1175</v>
      </c>
      <c r="C5" s="1481" t="s">
        <v>1176</v>
      </c>
      <c r="D5" s="1482"/>
      <c r="E5" s="1482"/>
      <c r="F5" s="1482"/>
      <c r="G5" s="1483"/>
      <c r="H5" s="1484" t="s">
        <v>1126</v>
      </c>
      <c r="I5" s="1485"/>
      <c r="J5" s="1485"/>
      <c r="K5" s="1485"/>
      <c r="L5" s="1486"/>
      <c r="M5" s="1477" t="s">
        <v>1124</v>
      </c>
      <c r="N5" s="1477" t="s">
        <v>1127</v>
      </c>
      <c r="O5" s="1484" t="s">
        <v>1128</v>
      </c>
      <c r="P5" s="1299" t="s">
        <v>1136</v>
      </c>
      <c r="Q5" s="1299" t="s">
        <v>1177</v>
      </c>
    </row>
    <row r="6" spans="1:256" ht="16.5">
      <c r="A6" s="1480"/>
      <c r="B6" s="1480"/>
      <c r="C6" s="1477" t="s">
        <v>1129</v>
      </c>
      <c r="D6" s="1477" t="s">
        <v>1178</v>
      </c>
      <c r="E6" s="1467" t="s">
        <v>1179</v>
      </c>
      <c r="F6" s="1467"/>
      <c r="G6" s="1467"/>
      <c r="H6" s="1477" t="s">
        <v>1129</v>
      </c>
      <c r="I6" s="1477" t="s">
        <v>1178</v>
      </c>
      <c r="J6" s="1467" t="s">
        <v>1179</v>
      </c>
      <c r="K6" s="1467"/>
      <c r="L6" s="1467"/>
      <c r="M6" s="1480"/>
      <c r="N6" s="1480"/>
      <c r="O6" s="1487"/>
      <c r="P6" s="1300"/>
      <c r="Q6" s="1300"/>
    </row>
    <row r="7" spans="1:256" ht="66">
      <c r="A7" s="1478"/>
      <c r="B7" s="1478"/>
      <c r="C7" s="1478"/>
      <c r="D7" s="1478"/>
      <c r="E7" s="985" t="s">
        <v>39</v>
      </c>
      <c r="F7" s="985" t="s">
        <v>1180</v>
      </c>
      <c r="G7" s="985" t="s">
        <v>1181</v>
      </c>
      <c r="H7" s="1478"/>
      <c r="I7" s="1478"/>
      <c r="J7" s="985" t="s">
        <v>39</v>
      </c>
      <c r="K7" s="985" t="s">
        <v>1182</v>
      </c>
      <c r="L7" s="985" t="s">
        <v>1183</v>
      </c>
      <c r="M7" s="1478"/>
      <c r="N7" s="1478"/>
      <c r="O7" s="1488"/>
      <c r="P7" s="1301"/>
      <c r="Q7" s="1301"/>
    </row>
    <row r="8" spans="1:256">
      <c r="A8" s="956" t="s">
        <v>47</v>
      </c>
      <c r="B8" s="956" t="s">
        <v>51</v>
      </c>
      <c r="C8" s="957">
        <v>1</v>
      </c>
      <c r="D8" s="957">
        <v>2</v>
      </c>
      <c r="E8" s="957" t="s">
        <v>1184</v>
      </c>
      <c r="F8" s="957">
        <v>4</v>
      </c>
      <c r="G8" s="957">
        <v>5</v>
      </c>
      <c r="H8" s="957">
        <v>6</v>
      </c>
      <c r="I8" s="957">
        <v>7</v>
      </c>
      <c r="J8" s="957" t="s">
        <v>1185</v>
      </c>
      <c r="K8" s="957">
        <v>9</v>
      </c>
      <c r="L8" s="957">
        <v>10</v>
      </c>
      <c r="M8" s="957" t="s">
        <v>1186</v>
      </c>
      <c r="N8" s="957">
        <v>12</v>
      </c>
      <c r="O8" s="959" t="s">
        <v>1187</v>
      </c>
      <c r="P8" s="652"/>
      <c r="Q8" s="652"/>
    </row>
    <row r="9" spans="1:256" ht="16.5">
      <c r="A9" s="986"/>
      <c r="B9" s="986" t="s">
        <v>39</v>
      </c>
      <c r="C9" s="987"/>
      <c r="D9" s="987"/>
      <c r="E9" s="988"/>
      <c r="F9" s="989"/>
      <c r="G9" s="989"/>
      <c r="H9" s="987"/>
      <c r="I9" s="987"/>
      <c r="J9" s="988"/>
      <c r="K9" s="989"/>
      <c r="L9" s="989"/>
      <c r="M9" s="989"/>
      <c r="N9" s="989"/>
      <c r="O9" s="990"/>
      <c r="P9" s="652"/>
      <c r="Q9" s="652"/>
    </row>
    <row r="10" spans="1:256" ht="16.5">
      <c r="A10" s="991" t="s">
        <v>1188</v>
      </c>
      <c r="B10" s="992" t="s">
        <v>1189</v>
      </c>
      <c r="C10" s="993"/>
      <c r="D10" s="993"/>
      <c r="E10" s="994"/>
      <c r="F10" s="995"/>
      <c r="G10" s="995"/>
      <c r="H10" s="993"/>
      <c r="I10" s="993"/>
      <c r="J10" s="994"/>
      <c r="K10" s="995"/>
      <c r="L10" s="995"/>
      <c r="M10" s="970"/>
      <c r="N10" s="970"/>
      <c r="O10" s="996"/>
      <c r="P10" s="960"/>
      <c r="Q10" s="960"/>
    </row>
    <row r="11" spans="1:256" ht="16.5">
      <c r="A11" s="997"/>
      <c r="B11" s="998" t="s">
        <v>1190</v>
      </c>
      <c r="C11" s="993"/>
      <c r="D11" s="993"/>
      <c r="E11" s="994"/>
      <c r="F11" s="995"/>
      <c r="G11" s="995"/>
      <c r="H11" s="993"/>
      <c r="I11" s="993"/>
      <c r="J11" s="994"/>
      <c r="K11" s="995"/>
      <c r="L11" s="995"/>
      <c r="M11" s="970"/>
      <c r="N11" s="970"/>
      <c r="O11" s="996"/>
      <c r="P11" s="960"/>
      <c r="Q11" s="960"/>
    </row>
    <row r="12" spans="1:256" ht="16.5">
      <c r="A12" s="999"/>
      <c r="B12" s="998" t="s">
        <v>1191</v>
      </c>
      <c r="C12" s="993"/>
      <c r="D12" s="993"/>
      <c r="E12" s="994"/>
      <c r="F12" s="995"/>
      <c r="G12" s="995"/>
      <c r="H12" s="993"/>
      <c r="I12" s="993"/>
      <c r="J12" s="994"/>
      <c r="K12" s="995"/>
      <c r="L12" s="995"/>
      <c r="M12" s="970"/>
      <c r="N12" s="970"/>
      <c r="O12" s="996"/>
      <c r="P12" s="960"/>
      <c r="Q12" s="960"/>
    </row>
    <row r="13" spans="1:256" ht="16.5">
      <c r="A13" s="999" t="s">
        <v>1192</v>
      </c>
      <c r="B13" s="1000" t="s">
        <v>1193</v>
      </c>
      <c r="C13" s="1001"/>
      <c r="D13" s="1001"/>
      <c r="E13" s="994"/>
      <c r="F13" s="995"/>
      <c r="G13" s="1002"/>
      <c r="H13" s="1001"/>
      <c r="I13" s="1001"/>
      <c r="J13" s="994"/>
      <c r="K13" s="995"/>
      <c r="L13" s="995"/>
      <c r="M13" s="970"/>
      <c r="N13" s="970"/>
      <c r="O13" s="996"/>
      <c r="P13" s="960"/>
      <c r="Q13" s="960"/>
    </row>
    <row r="14" spans="1:256" ht="16.5">
      <c r="A14" s="1003">
        <v>1</v>
      </c>
      <c r="B14" s="1004" t="s">
        <v>1194</v>
      </c>
      <c r="C14" s="1005"/>
      <c r="D14" s="1005"/>
      <c r="E14" s="1005"/>
      <c r="F14" s="1005"/>
      <c r="G14" s="1005"/>
      <c r="H14" s="1005"/>
      <c r="I14" s="1005"/>
      <c r="J14" s="1005"/>
      <c r="K14" s="1006"/>
      <c r="L14" s="1005"/>
      <c r="M14" s="1005"/>
      <c r="N14" s="1005"/>
      <c r="O14" s="1007">
        <f>SUM(O15:O18)</f>
        <v>52.415999999999997</v>
      </c>
      <c r="P14" s="1007">
        <f t="shared" ref="P14" si="0">SUM(P15:P18)</f>
        <v>52.415999999999997</v>
      </c>
      <c r="Q14" s="1008">
        <f>92-P14</f>
        <v>39.584000000000003</v>
      </c>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82"/>
      <c r="BH14" s="282"/>
      <c r="BI14" s="282"/>
      <c r="BJ14" s="282"/>
      <c r="BK14" s="282"/>
      <c r="BL14" s="282"/>
      <c r="BM14" s="282"/>
      <c r="BN14" s="282"/>
      <c r="BO14" s="282"/>
      <c r="BP14" s="282"/>
      <c r="BQ14" s="282"/>
      <c r="BR14" s="282"/>
      <c r="BS14" s="282"/>
      <c r="BT14" s="282"/>
      <c r="BU14" s="282"/>
      <c r="BV14" s="282"/>
      <c r="BW14" s="282"/>
      <c r="BX14" s="282"/>
      <c r="BY14" s="282"/>
      <c r="BZ14" s="282"/>
      <c r="CA14" s="282"/>
      <c r="CB14" s="282"/>
      <c r="CC14" s="282"/>
      <c r="CD14" s="282"/>
      <c r="CE14" s="282"/>
      <c r="CF14" s="282"/>
      <c r="CG14" s="282"/>
      <c r="CH14" s="282"/>
      <c r="CI14" s="282"/>
      <c r="CJ14" s="282"/>
      <c r="CK14" s="282"/>
      <c r="CL14" s="282"/>
      <c r="CM14" s="282"/>
      <c r="CN14" s="282"/>
      <c r="CO14" s="282"/>
      <c r="CP14" s="282"/>
      <c r="CQ14" s="282"/>
      <c r="CR14" s="282"/>
      <c r="CS14" s="282"/>
      <c r="CT14" s="282"/>
      <c r="CU14" s="282"/>
      <c r="CV14" s="282"/>
      <c r="CW14" s="282"/>
      <c r="CX14" s="282"/>
      <c r="CY14" s="282"/>
      <c r="CZ14" s="282"/>
      <c r="DA14" s="282"/>
      <c r="DB14" s="282"/>
      <c r="DC14" s="282"/>
      <c r="DD14" s="282"/>
      <c r="DE14" s="282"/>
      <c r="DF14" s="282"/>
      <c r="DG14" s="282"/>
      <c r="DH14" s="282"/>
      <c r="DI14" s="282"/>
      <c r="DJ14" s="282"/>
      <c r="DK14" s="282"/>
      <c r="DL14" s="282"/>
      <c r="DM14" s="282"/>
      <c r="DN14" s="282"/>
      <c r="DO14" s="282"/>
      <c r="DP14" s="282"/>
      <c r="DQ14" s="282"/>
      <c r="DR14" s="282"/>
      <c r="DS14" s="282"/>
      <c r="DT14" s="282"/>
      <c r="DU14" s="282"/>
      <c r="DV14" s="282"/>
      <c r="DW14" s="282"/>
      <c r="DX14" s="282"/>
      <c r="DY14" s="282"/>
      <c r="DZ14" s="282"/>
      <c r="EA14" s="282"/>
      <c r="EB14" s="282"/>
      <c r="EC14" s="282"/>
      <c r="ED14" s="282"/>
      <c r="EE14" s="282"/>
      <c r="EF14" s="282"/>
      <c r="EG14" s="282"/>
      <c r="EH14" s="282"/>
      <c r="EI14" s="282"/>
      <c r="EJ14" s="282"/>
      <c r="EK14" s="282"/>
      <c r="EL14" s="282"/>
      <c r="EM14" s="282"/>
      <c r="EN14" s="282"/>
      <c r="EO14" s="282"/>
      <c r="EP14" s="282"/>
      <c r="EQ14" s="282"/>
      <c r="ER14" s="282"/>
      <c r="ES14" s="282"/>
      <c r="ET14" s="282"/>
      <c r="EU14" s="282"/>
      <c r="EV14" s="282"/>
      <c r="EW14" s="282"/>
      <c r="EX14" s="282"/>
      <c r="EY14" s="282"/>
      <c r="EZ14" s="282"/>
      <c r="FA14" s="282"/>
      <c r="FB14" s="282"/>
      <c r="FC14" s="282"/>
      <c r="FD14" s="282"/>
      <c r="FE14" s="282"/>
      <c r="FF14" s="282"/>
      <c r="FG14" s="282"/>
      <c r="FH14" s="282"/>
      <c r="FI14" s="282"/>
      <c r="FJ14" s="282"/>
      <c r="FK14" s="282"/>
      <c r="FL14" s="282"/>
      <c r="FM14" s="282"/>
      <c r="FN14" s="282"/>
      <c r="FO14" s="282"/>
      <c r="FP14" s="282"/>
      <c r="FQ14" s="282"/>
      <c r="FR14" s="282"/>
      <c r="FS14" s="282"/>
      <c r="FT14" s="282"/>
      <c r="FU14" s="282"/>
      <c r="FV14" s="282"/>
      <c r="FW14" s="282"/>
      <c r="FX14" s="282"/>
      <c r="FY14" s="282"/>
      <c r="FZ14" s="282"/>
      <c r="GA14" s="282"/>
      <c r="GB14" s="282"/>
      <c r="GC14" s="282"/>
      <c r="GD14" s="282"/>
      <c r="GE14" s="282"/>
      <c r="GF14" s="282"/>
      <c r="GG14" s="282"/>
      <c r="GH14" s="282"/>
      <c r="GI14" s="282"/>
      <c r="GJ14" s="282"/>
      <c r="GK14" s="282"/>
      <c r="GL14" s="282"/>
      <c r="GM14" s="282"/>
      <c r="GN14" s="282"/>
      <c r="GO14" s="282"/>
      <c r="GP14" s="282"/>
      <c r="GQ14" s="282"/>
      <c r="GR14" s="282"/>
      <c r="GS14" s="282"/>
      <c r="GT14" s="282"/>
      <c r="GU14" s="282"/>
      <c r="GV14" s="282"/>
      <c r="GW14" s="282"/>
      <c r="GX14" s="282"/>
      <c r="GY14" s="282"/>
      <c r="GZ14" s="282"/>
      <c r="HA14" s="282"/>
      <c r="HB14" s="282"/>
      <c r="HC14" s="282"/>
      <c r="HD14" s="282"/>
      <c r="HE14" s="282"/>
      <c r="HF14" s="282"/>
      <c r="HG14" s="282"/>
      <c r="HH14" s="282"/>
      <c r="HI14" s="282"/>
      <c r="HJ14" s="282"/>
      <c r="HK14" s="282"/>
      <c r="HL14" s="282"/>
      <c r="HM14" s="282"/>
      <c r="HN14" s="282"/>
      <c r="HO14" s="282"/>
      <c r="HP14" s="282"/>
      <c r="HQ14" s="282"/>
      <c r="HR14" s="282"/>
      <c r="HS14" s="282"/>
      <c r="HT14" s="282"/>
      <c r="HU14" s="282"/>
      <c r="HV14" s="282"/>
      <c r="HW14" s="282"/>
      <c r="HX14" s="282"/>
      <c r="HY14" s="282"/>
      <c r="HZ14" s="282"/>
      <c r="IA14" s="282"/>
      <c r="IB14" s="282"/>
      <c r="IC14" s="282"/>
      <c r="ID14" s="282"/>
      <c r="IE14" s="282"/>
      <c r="IF14" s="282"/>
      <c r="IG14" s="282"/>
      <c r="IH14" s="282"/>
      <c r="II14" s="282"/>
      <c r="IJ14" s="282"/>
      <c r="IK14" s="282"/>
      <c r="IL14" s="282"/>
      <c r="IM14" s="282"/>
      <c r="IN14" s="282"/>
      <c r="IO14" s="282"/>
      <c r="IP14" s="282"/>
      <c r="IQ14" s="282"/>
      <c r="IR14" s="282"/>
      <c r="IS14" s="282"/>
      <c r="IT14" s="282"/>
      <c r="IU14" s="282"/>
      <c r="IV14" s="282"/>
    </row>
    <row r="15" spans="1:256" ht="16.5">
      <c r="A15" s="911" t="s">
        <v>59</v>
      </c>
      <c r="B15" s="912" t="s">
        <v>879</v>
      </c>
      <c r="C15" s="1009">
        <v>2</v>
      </c>
      <c r="D15" s="1009">
        <v>5</v>
      </c>
      <c r="E15" s="1010">
        <f>SUM(F15:G15)</f>
        <v>18.72</v>
      </c>
      <c r="F15" s="1011">
        <f>D15*C15*2.34*80%</f>
        <v>18.72</v>
      </c>
      <c r="G15" s="1011"/>
      <c r="H15" s="1009">
        <v>1</v>
      </c>
      <c r="I15" s="1009">
        <v>4</v>
      </c>
      <c r="J15" s="1010">
        <f>SUM(K15:L15)</f>
        <v>7.4879999999999995</v>
      </c>
      <c r="K15" s="1011">
        <f>H15*I15*2.34*80%</f>
        <v>7.4879999999999995</v>
      </c>
      <c r="L15" s="1011"/>
      <c r="M15" s="1012">
        <f>E15+J15</f>
        <v>26.207999999999998</v>
      </c>
      <c r="N15" s="1012">
        <f>2.34*80%*2*5</f>
        <v>18.72</v>
      </c>
      <c r="O15" s="1013">
        <f>M15-N15</f>
        <v>7.4879999999999995</v>
      </c>
      <c r="P15" s="1013">
        <f>O15</f>
        <v>7.4879999999999995</v>
      </c>
      <c r="Q15" s="960"/>
    </row>
    <row r="16" spans="1:256" ht="16.5">
      <c r="A16" s="911" t="s">
        <v>59</v>
      </c>
      <c r="B16" s="912" t="s">
        <v>880</v>
      </c>
      <c r="C16" s="970"/>
      <c r="D16" s="970"/>
      <c r="E16" s="970"/>
      <c r="F16" s="970"/>
      <c r="G16" s="970"/>
      <c r="H16" s="970"/>
      <c r="I16" s="970"/>
      <c r="J16" s="970"/>
      <c r="K16" s="1014"/>
      <c r="L16" s="970"/>
      <c r="M16" s="970"/>
      <c r="N16" s="1015"/>
      <c r="O16" s="996"/>
      <c r="P16" s="1013">
        <f t="shared" ref="P16:P18" si="1">O16</f>
        <v>0</v>
      </c>
      <c r="Q16" s="960"/>
    </row>
    <row r="17" spans="1:17" ht="31.5">
      <c r="A17" s="911" t="s">
        <v>59</v>
      </c>
      <c r="B17" s="912" t="s">
        <v>1139</v>
      </c>
      <c r="C17" s="1001">
        <v>1</v>
      </c>
      <c r="D17" s="1001">
        <v>5</v>
      </c>
      <c r="E17" s="1016">
        <f>F17+G17</f>
        <v>9.36</v>
      </c>
      <c r="F17" s="1017">
        <f>(2.34*80%*C17*D17)</f>
        <v>9.36</v>
      </c>
      <c r="G17" s="1002"/>
      <c r="H17" s="1001">
        <v>2</v>
      </c>
      <c r="I17" s="1001">
        <v>4</v>
      </c>
      <c r="J17" s="1016">
        <f>K17+L17</f>
        <v>14.975999999999999</v>
      </c>
      <c r="K17" s="1017">
        <f>(2.34*80%*H17*I17)</f>
        <v>14.975999999999999</v>
      </c>
      <c r="L17" s="995"/>
      <c r="M17" s="1018">
        <f>E17+J17</f>
        <v>24.335999999999999</v>
      </c>
      <c r="N17" s="1018">
        <v>9.36</v>
      </c>
      <c r="O17" s="1019">
        <f>M17-N17</f>
        <v>14.975999999999999</v>
      </c>
      <c r="P17" s="1020">
        <f t="shared" si="1"/>
        <v>14.975999999999999</v>
      </c>
      <c r="Q17" s="960"/>
    </row>
    <row r="18" spans="1:17" ht="31.5">
      <c r="A18" s="1021" t="s">
        <v>59</v>
      </c>
      <c r="B18" s="1022" t="s">
        <v>1140</v>
      </c>
      <c r="C18" s="1023">
        <v>3</v>
      </c>
      <c r="D18" s="1023">
        <v>5</v>
      </c>
      <c r="E18" s="1024">
        <f>F18+G18</f>
        <v>28.08</v>
      </c>
      <c r="F18" s="1025">
        <f>(2.34*80%*C18*D18)</f>
        <v>28.08</v>
      </c>
      <c r="G18" s="1023"/>
      <c r="H18" s="1023">
        <v>4</v>
      </c>
      <c r="I18" s="1026">
        <v>4</v>
      </c>
      <c r="J18" s="1024">
        <f>K18+L18</f>
        <v>29.951999999999998</v>
      </c>
      <c r="K18" s="1025">
        <f>(2.34*80%*H18*I18)</f>
        <v>29.951999999999998</v>
      </c>
      <c r="L18" s="1023"/>
      <c r="M18" s="1027">
        <f>E18+J18</f>
        <v>58.031999999999996</v>
      </c>
      <c r="N18" s="1027">
        <v>28.08</v>
      </c>
      <c r="O18" s="1028">
        <f>M18-N18</f>
        <v>29.951999999999998</v>
      </c>
      <c r="P18" s="1029">
        <f t="shared" si="1"/>
        <v>29.951999999999998</v>
      </c>
      <c r="Q18" s="960"/>
    </row>
    <row r="20" spans="1:17">
      <c r="A20" s="1030" t="s">
        <v>1171</v>
      </c>
      <c r="B20" s="3" t="s">
        <v>1195</v>
      </c>
      <c r="K20" s="1446"/>
      <c r="L20" s="1446"/>
      <c r="M20" s="1446"/>
      <c r="N20" s="1446"/>
      <c r="O20" s="1446"/>
    </row>
    <row r="21" spans="1:17">
      <c r="A21" s="984"/>
      <c r="B21" s="3" t="s">
        <v>1196</v>
      </c>
      <c r="K21" s="1447"/>
      <c r="L21" s="1447"/>
      <c r="M21" s="1447"/>
      <c r="N21" s="1447"/>
      <c r="O21" s="1447"/>
    </row>
    <row r="22" spans="1:17">
      <c r="A22" s="1030" t="s">
        <v>1197</v>
      </c>
      <c r="B22" s="3" t="s">
        <v>1198</v>
      </c>
      <c r="K22" s="1447"/>
      <c r="L22" s="1447"/>
      <c r="M22" s="1447"/>
      <c r="N22" s="1447"/>
      <c r="O22" s="1447"/>
    </row>
    <row r="23" spans="1:17">
      <c r="K23" s="1448"/>
      <c r="L23" s="1448"/>
      <c r="M23" s="1448"/>
      <c r="N23" s="1448"/>
      <c r="O23" s="1448"/>
    </row>
  </sheetData>
  <mergeCells count="22">
    <mergeCell ref="N1:O1"/>
    <mergeCell ref="A2:O2"/>
    <mergeCell ref="M4:O4"/>
    <mergeCell ref="A5:A7"/>
    <mergeCell ref="B5:B7"/>
    <mergeCell ref="C5:G5"/>
    <mergeCell ref="H5:L5"/>
    <mergeCell ref="M5:M7"/>
    <mergeCell ref="N5:N7"/>
    <mergeCell ref="O5:O7"/>
    <mergeCell ref="Q5:Q7"/>
    <mergeCell ref="C6:C7"/>
    <mergeCell ref="D6:D7"/>
    <mergeCell ref="E6:G6"/>
    <mergeCell ref="H6:H7"/>
    <mergeCell ref="I6:I7"/>
    <mergeCell ref="J6:L6"/>
    <mergeCell ref="K20:O20"/>
    <mergeCell ref="K21:O21"/>
    <mergeCell ref="K22:O22"/>
    <mergeCell ref="K23:O23"/>
    <mergeCell ref="P5:P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V20"/>
  <sheetViews>
    <sheetView workbookViewId="0">
      <pane xSplit="2" ySplit="10" topLeftCell="AG11" activePane="bottomRight" state="frozen"/>
      <selection pane="topRight" activeCell="C1" sqref="C1"/>
      <selection pane="bottomLeft" activeCell="A11" sqref="A11"/>
      <selection pane="bottomRight" activeCell="AK11" sqref="AK11"/>
    </sheetView>
  </sheetViews>
  <sheetFormatPr defaultColWidth="6.77734375" defaultRowHeight="15.75"/>
  <cols>
    <col min="1" max="1" width="3.77734375" style="1031" customWidth="1"/>
    <col min="2" max="2" width="22.44140625" style="1032" customWidth="1"/>
    <col min="3" max="4" width="6.33203125" style="1032" customWidth="1"/>
    <col min="5" max="6" width="6.33203125" style="1031" customWidth="1"/>
    <col min="7" max="8" width="7.88671875" style="1032" customWidth="1"/>
    <col min="9" max="14" width="6.33203125" style="1032" customWidth="1"/>
    <col min="15" max="15" width="8.77734375" style="1032" customWidth="1"/>
    <col min="16" max="18" width="6.33203125" style="1031" customWidth="1"/>
    <col min="19" max="19" width="6.6640625" style="1031" customWidth="1"/>
    <col min="20" max="20" width="7.88671875" style="1031" customWidth="1"/>
    <col min="21" max="21" width="9.77734375" style="1031" customWidth="1"/>
    <col min="22" max="22" width="6.6640625" style="1031" customWidth="1"/>
    <col min="23" max="23" width="6.33203125" style="1032" customWidth="1"/>
    <col min="24" max="26" width="7.44140625" style="1032" customWidth="1"/>
    <col min="27" max="30" width="6.33203125" style="1032" customWidth="1"/>
    <col min="31" max="31" width="7" style="1032" customWidth="1"/>
    <col min="32" max="32" width="8.5546875" style="1032" customWidth="1"/>
    <col min="33" max="33" width="8.109375" style="1032" customWidth="1"/>
    <col min="34" max="34" width="9.33203125" style="1032" customWidth="1"/>
    <col min="35" max="37" width="8.44140625" style="1032" customWidth="1"/>
    <col min="38" max="256" width="6.77734375" style="1032"/>
    <col min="257" max="257" width="3.77734375" style="1032" customWidth="1"/>
    <col min="258" max="258" width="22.44140625" style="1032" customWidth="1"/>
    <col min="259" max="262" width="6.33203125" style="1032" customWidth="1"/>
    <col min="263" max="264" width="7.88671875" style="1032" customWidth="1"/>
    <col min="265" max="270" width="6.33203125" style="1032" customWidth="1"/>
    <col min="271" max="271" width="8.77734375" style="1032" customWidth="1"/>
    <col min="272" max="274" width="6.33203125" style="1032" customWidth="1"/>
    <col min="275" max="275" width="6.6640625" style="1032" customWidth="1"/>
    <col min="276" max="276" width="7.88671875" style="1032" customWidth="1"/>
    <col min="277" max="277" width="9.77734375" style="1032" customWidth="1"/>
    <col min="278" max="278" width="6.6640625" style="1032" customWidth="1"/>
    <col min="279" max="279" width="6.33203125" style="1032" customWidth="1"/>
    <col min="280" max="282" width="7.44140625" style="1032" customWidth="1"/>
    <col min="283" max="286" width="6.33203125" style="1032" customWidth="1"/>
    <col min="287" max="287" width="7" style="1032" customWidth="1"/>
    <col min="288" max="288" width="8.5546875" style="1032" customWidth="1"/>
    <col min="289" max="289" width="8.109375" style="1032" customWidth="1"/>
    <col min="290" max="290" width="9.33203125" style="1032" customWidth="1"/>
    <col min="291" max="293" width="8.44140625" style="1032" customWidth="1"/>
    <col min="294" max="512" width="6.77734375" style="1032"/>
    <col min="513" max="513" width="3.77734375" style="1032" customWidth="1"/>
    <col min="514" max="514" width="22.44140625" style="1032" customWidth="1"/>
    <col min="515" max="518" width="6.33203125" style="1032" customWidth="1"/>
    <col min="519" max="520" width="7.88671875" style="1032" customWidth="1"/>
    <col min="521" max="526" width="6.33203125" style="1032" customWidth="1"/>
    <col min="527" max="527" width="8.77734375" style="1032" customWidth="1"/>
    <col min="528" max="530" width="6.33203125" style="1032" customWidth="1"/>
    <col min="531" max="531" width="6.6640625" style="1032" customWidth="1"/>
    <col min="532" max="532" width="7.88671875" style="1032" customWidth="1"/>
    <col min="533" max="533" width="9.77734375" style="1032" customWidth="1"/>
    <col min="534" max="534" width="6.6640625" style="1032" customWidth="1"/>
    <col min="535" max="535" width="6.33203125" style="1032" customWidth="1"/>
    <col min="536" max="538" width="7.44140625" style="1032" customWidth="1"/>
    <col min="539" max="542" width="6.33203125" style="1032" customWidth="1"/>
    <col min="543" max="543" width="7" style="1032" customWidth="1"/>
    <col min="544" max="544" width="8.5546875" style="1032" customWidth="1"/>
    <col min="545" max="545" width="8.109375" style="1032" customWidth="1"/>
    <col min="546" max="546" width="9.33203125" style="1032" customWidth="1"/>
    <col min="547" max="549" width="8.44140625" style="1032" customWidth="1"/>
    <col min="550" max="768" width="6.77734375" style="1032"/>
    <col min="769" max="769" width="3.77734375" style="1032" customWidth="1"/>
    <col min="770" max="770" width="22.44140625" style="1032" customWidth="1"/>
    <col min="771" max="774" width="6.33203125" style="1032" customWidth="1"/>
    <col min="775" max="776" width="7.88671875" style="1032" customWidth="1"/>
    <col min="777" max="782" width="6.33203125" style="1032" customWidth="1"/>
    <col min="783" max="783" width="8.77734375" style="1032" customWidth="1"/>
    <col min="784" max="786" width="6.33203125" style="1032" customWidth="1"/>
    <col min="787" max="787" width="6.6640625" style="1032" customWidth="1"/>
    <col min="788" max="788" width="7.88671875" style="1032" customWidth="1"/>
    <col min="789" max="789" width="9.77734375" style="1032" customWidth="1"/>
    <col min="790" max="790" width="6.6640625" style="1032" customWidth="1"/>
    <col min="791" max="791" width="6.33203125" style="1032" customWidth="1"/>
    <col min="792" max="794" width="7.44140625" style="1032" customWidth="1"/>
    <col min="795" max="798" width="6.33203125" style="1032" customWidth="1"/>
    <col min="799" max="799" width="7" style="1032" customWidth="1"/>
    <col min="800" max="800" width="8.5546875" style="1032" customWidth="1"/>
    <col min="801" max="801" width="8.109375" style="1032" customWidth="1"/>
    <col min="802" max="802" width="9.33203125" style="1032" customWidth="1"/>
    <col min="803" max="805" width="8.44140625" style="1032" customWidth="1"/>
    <col min="806" max="1024" width="6.77734375" style="1032"/>
    <col min="1025" max="1025" width="3.77734375" style="1032" customWidth="1"/>
    <col min="1026" max="1026" width="22.44140625" style="1032" customWidth="1"/>
    <col min="1027" max="1030" width="6.33203125" style="1032" customWidth="1"/>
    <col min="1031" max="1032" width="7.88671875" style="1032" customWidth="1"/>
    <col min="1033" max="1038" width="6.33203125" style="1032" customWidth="1"/>
    <col min="1039" max="1039" width="8.77734375" style="1032" customWidth="1"/>
    <col min="1040" max="1042" width="6.33203125" style="1032" customWidth="1"/>
    <col min="1043" max="1043" width="6.6640625" style="1032" customWidth="1"/>
    <col min="1044" max="1044" width="7.88671875" style="1032" customWidth="1"/>
    <col min="1045" max="1045" width="9.77734375" style="1032" customWidth="1"/>
    <col min="1046" max="1046" width="6.6640625" style="1032" customWidth="1"/>
    <col min="1047" max="1047" width="6.33203125" style="1032" customWidth="1"/>
    <col min="1048" max="1050" width="7.44140625" style="1032" customWidth="1"/>
    <col min="1051" max="1054" width="6.33203125" style="1032" customWidth="1"/>
    <col min="1055" max="1055" width="7" style="1032" customWidth="1"/>
    <col min="1056" max="1056" width="8.5546875" style="1032" customWidth="1"/>
    <col min="1057" max="1057" width="8.109375" style="1032" customWidth="1"/>
    <col min="1058" max="1058" width="9.33203125" style="1032" customWidth="1"/>
    <col min="1059" max="1061" width="8.44140625" style="1032" customWidth="1"/>
    <col min="1062" max="1280" width="6.77734375" style="1032"/>
    <col min="1281" max="1281" width="3.77734375" style="1032" customWidth="1"/>
    <col min="1282" max="1282" width="22.44140625" style="1032" customWidth="1"/>
    <col min="1283" max="1286" width="6.33203125" style="1032" customWidth="1"/>
    <col min="1287" max="1288" width="7.88671875" style="1032" customWidth="1"/>
    <col min="1289" max="1294" width="6.33203125" style="1032" customWidth="1"/>
    <col min="1295" max="1295" width="8.77734375" style="1032" customWidth="1"/>
    <col min="1296" max="1298" width="6.33203125" style="1032" customWidth="1"/>
    <col min="1299" max="1299" width="6.6640625" style="1032" customWidth="1"/>
    <col min="1300" max="1300" width="7.88671875" style="1032" customWidth="1"/>
    <col min="1301" max="1301" width="9.77734375" style="1032" customWidth="1"/>
    <col min="1302" max="1302" width="6.6640625" style="1032" customWidth="1"/>
    <col min="1303" max="1303" width="6.33203125" style="1032" customWidth="1"/>
    <col min="1304" max="1306" width="7.44140625" style="1032" customWidth="1"/>
    <col min="1307" max="1310" width="6.33203125" style="1032" customWidth="1"/>
    <col min="1311" max="1311" width="7" style="1032" customWidth="1"/>
    <col min="1312" max="1312" width="8.5546875" style="1032" customWidth="1"/>
    <col min="1313" max="1313" width="8.109375" style="1032" customWidth="1"/>
    <col min="1314" max="1314" width="9.33203125" style="1032" customWidth="1"/>
    <col min="1315" max="1317" width="8.44140625" style="1032" customWidth="1"/>
    <col min="1318" max="1536" width="6.77734375" style="1032"/>
    <col min="1537" max="1537" width="3.77734375" style="1032" customWidth="1"/>
    <col min="1538" max="1538" width="22.44140625" style="1032" customWidth="1"/>
    <col min="1539" max="1542" width="6.33203125" style="1032" customWidth="1"/>
    <col min="1543" max="1544" width="7.88671875" style="1032" customWidth="1"/>
    <col min="1545" max="1550" width="6.33203125" style="1032" customWidth="1"/>
    <col min="1551" max="1551" width="8.77734375" style="1032" customWidth="1"/>
    <col min="1552" max="1554" width="6.33203125" style="1032" customWidth="1"/>
    <col min="1555" max="1555" width="6.6640625" style="1032" customWidth="1"/>
    <col min="1556" max="1556" width="7.88671875" style="1032" customWidth="1"/>
    <col min="1557" max="1557" width="9.77734375" style="1032" customWidth="1"/>
    <col min="1558" max="1558" width="6.6640625" style="1032" customWidth="1"/>
    <col min="1559" max="1559" width="6.33203125" style="1032" customWidth="1"/>
    <col min="1560" max="1562" width="7.44140625" style="1032" customWidth="1"/>
    <col min="1563" max="1566" width="6.33203125" style="1032" customWidth="1"/>
    <col min="1567" max="1567" width="7" style="1032" customWidth="1"/>
    <col min="1568" max="1568" width="8.5546875" style="1032" customWidth="1"/>
    <col min="1569" max="1569" width="8.109375" style="1032" customWidth="1"/>
    <col min="1570" max="1570" width="9.33203125" style="1032" customWidth="1"/>
    <col min="1571" max="1573" width="8.44140625" style="1032" customWidth="1"/>
    <col min="1574" max="1792" width="6.77734375" style="1032"/>
    <col min="1793" max="1793" width="3.77734375" style="1032" customWidth="1"/>
    <col min="1794" max="1794" width="22.44140625" style="1032" customWidth="1"/>
    <col min="1795" max="1798" width="6.33203125" style="1032" customWidth="1"/>
    <col min="1799" max="1800" width="7.88671875" style="1032" customWidth="1"/>
    <col min="1801" max="1806" width="6.33203125" style="1032" customWidth="1"/>
    <col min="1807" max="1807" width="8.77734375" style="1032" customWidth="1"/>
    <col min="1808" max="1810" width="6.33203125" style="1032" customWidth="1"/>
    <col min="1811" max="1811" width="6.6640625" style="1032" customWidth="1"/>
    <col min="1812" max="1812" width="7.88671875" style="1032" customWidth="1"/>
    <col min="1813" max="1813" width="9.77734375" style="1032" customWidth="1"/>
    <col min="1814" max="1814" width="6.6640625" style="1032" customWidth="1"/>
    <col min="1815" max="1815" width="6.33203125" style="1032" customWidth="1"/>
    <col min="1816" max="1818" width="7.44140625" style="1032" customWidth="1"/>
    <col min="1819" max="1822" width="6.33203125" style="1032" customWidth="1"/>
    <col min="1823" max="1823" width="7" style="1032" customWidth="1"/>
    <col min="1824" max="1824" width="8.5546875" style="1032" customWidth="1"/>
    <col min="1825" max="1825" width="8.109375" style="1032" customWidth="1"/>
    <col min="1826" max="1826" width="9.33203125" style="1032" customWidth="1"/>
    <col min="1827" max="1829" width="8.44140625" style="1032" customWidth="1"/>
    <col min="1830" max="2048" width="6.77734375" style="1032"/>
    <col min="2049" max="2049" width="3.77734375" style="1032" customWidth="1"/>
    <col min="2050" max="2050" width="22.44140625" style="1032" customWidth="1"/>
    <col min="2051" max="2054" width="6.33203125" style="1032" customWidth="1"/>
    <col min="2055" max="2056" width="7.88671875" style="1032" customWidth="1"/>
    <col min="2057" max="2062" width="6.33203125" style="1032" customWidth="1"/>
    <col min="2063" max="2063" width="8.77734375" style="1032" customWidth="1"/>
    <col min="2064" max="2066" width="6.33203125" style="1032" customWidth="1"/>
    <col min="2067" max="2067" width="6.6640625" style="1032" customWidth="1"/>
    <col min="2068" max="2068" width="7.88671875" style="1032" customWidth="1"/>
    <col min="2069" max="2069" width="9.77734375" style="1032" customWidth="1"/>
    <col min="2070" max="2070" width="6.6640625" style="1032" customWidth="1"/>
    <col min="2071" max="2071" width="6.33203125" style="1032" customWidth="1"/>
    <col min="2072" max="2074" width="7.44140625" style="1032" customWidth="1"/>
    <col min="2075" max="2078" width="6.33203125" style="1032" customWidth="1"/>
    <col min="2079" max="2079" width="7" style="1032" customWidth="1"/>
    <col min="2080" max="2080" width="8.5546875" style="1032" customWidth="1"/>
    <col min="2081" max="2081" width="8.109375" style="1032" customWidth="1"/>
    <col min="2082" max="2082" width="9.33203125" style="1032" customWidth="1"/>
    <col min="2083" max="2085" width="8.44140625" style="1032" customWidth="1"/>
    <col min="2086" max="2304" width="6.77734375" style="1032"/>
    <col min="2305" max="2305" width="3.77734375" style="1032" customWidth="1"/>
    <col min="2306" max="2306" width="22.44140625" style="1032" customWidth="1"/>
    <col min="2307" max="2310" width="6.33203125" style="1032" customWidth="1"/>
    <col min="2311" max="2312" width="7.88671875" style="1032" customWidth="1"/>
    <col min="2313" max="2318" width="6.33203125" style="1032" customWidth="1"/>
    <col min="2319" max="2319" width="8.77734375" style="1032" customWidth="1"/>
    <col min="2320" max="2322" width="6.33203125" style="1032" customWidth="1"/>
    <col min="2323" max="2323" width="6.6640625" style="1032" customWidth="1"/>
    <col min="2324" max="2324" width="7.88671875" style="1032" customWidth="1"/>
    <col min="2325" max="2325" width="9.77734375" style="1032" customWidth="1"/>
    <col min="2326" max="2326" width="6.6640625" style="1032" customWidth="1"/>
    <col min="2327" max="2327" width="6.33203125" style="1032" customWidth="1"/>
    <col min="2328" max="2330" width="7.44140625" style="1032" customWidth="1"/>
    <col min="2331" max="2334" width="6.33203125" style="1032" customWidth="1"/>
    <col min="2335" max="2335" width="7" style="1032" customWidth="1"/>
    <col min="2336" max="2336" width="8.5546875" style="1032" customWidth="1"/>
    <col min="2337" max="2337" width="8.109375" style="1032" customWidth="1"/>
    <col min="2338" max="2338" width="9.33203125" style="1032" customWidth="1"/>
    <col min="2339" max="2341" width="8.44140625" style="1032" customWidth="1"/>
    <col min="2342" max="2560" width="6.77734375" style="1032"/>
    <col min="2561" max="2561" width="3.77734375" style="1032" customWidth="1"/>
    <col min="2562" max="2562" width="22.44140625" style="1032" customWidth="1"/>
    <col min="2563" max="2566" width="6.33203125" style="1032" customWidth="1"/>
    <col min="2567" max="2568" width="7.88671875" style="1032" customWidth="1"/>
    <col min="2569" max="2574" width="6.33203125" style="1032" customWidth="1"/>
    <col min="2575" max="2575" width="8.77734375" style="1032" customWidth="1"/>
    <col min="2576" max="2578" width="6.33203125" style="1032" customWidth="1"/>
    <col min="2579" max="2579" width="6.6640625" style="1032" customWidth="1"/>
    <col min="2580" max="2580" width="7.88671875" style="1032" customWidth="1"/>
    <col min="2581" max="2581" width="9.77734375" style="1032" customWidth="1"/>
    <col min="2582" max="2582" width="6.6640625" style="1032" customWidth="1"/>
    <col min="2583" max="2583" width="6.33203125" style="1032" customWidth="1"/>
    <col min="2584" max="2586" width="7.44140625" style="1032" customWidth="1"/>
    <col min="2587" max="2590" width="6.33203125" style="1032" customWidth="1"/>
    <col min="2591" max="2591" width="7" style="1032" customWidth="1"/>
    <col min="2592" max="2592" width="8.5546875" style="1032" customWidth="1"/>
    <col min="2593" max="2593" width="8.109375" style="1032" customWidth="1"/>
    <col min="2594" max="2594" width="9.33203125" style="1032" customWidth="1"/>
    <col min="2595" max="2597" width="8.44140625" style="1032" customWidth="1"/>
    <col min="2598" max="2816" width="6.77734375" style="1032"/>
    <col min="2817" max="2817" width="3.77734375" style="1032" customWidth="1"/>
    <col min="2818" max="2818" width="22.44140625" style="1032" customWidth="1"/>
    <col min="2819" max="2822" width="6.33203125" style="1032" customWidth="1"/>
    <col min="2823" max="2824" width="7.88671875" style="1032" customWidth="1"/>
    <col min="2825" max="2830" width="6.33203125" style="1032" customWidth="1"/>
    <col min="2831" max="2831" width="8.77734375" style="1032" customWidth="1"/>
    <col min="2832" max="2834" width="6.33203125" style="1032" customWidth="1"/>
    <col min="2835" max="2835" width="6.6640625" style="1032" customWidth="1"/>
    <col min="2836" max="2836" width="7.88671875" style="1032" customWidth="1"/>
    <col min="2837" max="2837" width="9.77734375" style="1032" customWidth="1"/>
    <col min="2838" max="2838" width="6.6640625" style="1032" customWidth="1"/>
    <col min="2839" max="2839" width="6.33203125" style="1032" customWidth="1"/>
    <col min="2840" max="2842" width="7.44140625" style="1032" customWidth="1"/>
    <col min="2843" max="2846" width="6.33203125" style="1032" customWidth="1"/>
    <col min="2847" max="2847" width="7" style="1032" customWidth="1"/>
    <col min="2848" max="2848" width="8.5546875" style="1032" customWidth="1"/>
    <col min="2849" max="2849" width="8.109375" style="1032" customWidth="1"/>
    <col min="2850" max="2850" width="9.33203125" style="1032" customWidth="1"/>
    <col min="2851" max="2853" width="8.44140625" style="1032" customWidth="1"/>
    <col min="2854" max="3072" width="6.77734375" style="1032"/>
    <col min="3073" max="3073" width="3.77734375" style="1032" customWidth="1"/>
    <col min="3074" max="3074" width="22.44140625" style="1032" customWidth="1"/>
    <col min="3075" max="3078" width="6.33203125" style="1032" customWidth="1"/>
    <col min="3079" max="3080" width="7.88671875" style="1032" customWidth="1"/>
    <col min="3081" max="3086" width="6.33203125" style="1032" customWidth="1"/>
    <col min="3087" max="3087" width="8.77734375" style="1032" customWidth="1"/>
    <col min="3088" max="3090" width="6.33203125" style="1032" customWidth="1"/>
    <col min="3091" max="3091" width="6.6640625" style="1032" customWidth="1"/>
    <col min="3092" max="3092" width="7.88671875" style="1032" customWidth="1"/>
    <col min="3093" max="3093" width="9.77734375" style="1032" customWidth="1"/>
    <col min="3094" max="3094" width="6.6640625" style="1032" customWidth="1"/>
    <col min="3095" max="3095" width="6.33203125" style="1032" customWidth="1"/>
    <col min="3096" max="3098" width="7.44140625" style="1032" customWidth="1"/>
    <col min="3099" max="3102" width="6.33203125" style="1032" customWidth="1"/>
    <col min="3103" max="3103" width="7" style="1032" customWidth="1"/>
    <col min="3104" max="3104" width="8.5546875" style="1032" customWidth="1"/>
    <col min="3105" max="3105" width="8.109375" style="1032" customWidth="1"/>
    <col min="3106" max="3106" width="9.33203125" style="1032" customWidth="1"/>
    <col min="3107" max="3109" width="8.44140625" style="1032" customWidth="1"/>
    <col min="3110" max="3328" width="6.77734375" style="1032"/>
    <col min="3329" max="3329" width="3.77734375" style="1032" customWidth="1"/>
    <col min="3330" max="3330" width="22.44140625" style="1032" customWidth="1"/>
    <col min="3331" max="3334" width="6.33203125" style="1032" customWidth="1"/>
    <col min="3335" max="3336" width="7.88671875" style="1032" customWidth="1"/>
    <col min="3337" max="3342" width="6.33203125" style="1032" customWidth="1"/>
    <col min="3343" max="3343" width="8.77734375" style="1032" customWidth="1"/>
    <col min="3344" max="3346" width="6.33203125" style="1032" customWidth="1"/>
    <col min="3347" max="3347" width="6.6640625" style="1032" customWidth="1"/>
    <col min="3348" max="3348" width="7.88671875" style="1032" customWidth="1"/>
    <col min="3349" max="3349" width="9.77734375" style="1032" customWidth="1"/>
    <col min="3350" max="3350" width="6.6640625" style="1032" customWidth="1"/>
    <col min="3351" max="3351" width="6.33203125" style="1032" customWidth="1"/>
    <col min="3352" max="3354" width="7.44140625" style="1032" customWidth="1"/>
    <col min="3355" max="3358" width="6.33203125" style="1032" customWidth="1"/>
    <col min="3359" max="3359" width="7" style="1032" customWidth="1"/>
    <col min="3360" max="3360" width="8.5546875" style="1032" customWidth="1"/>
    <col min="3361" max="3361" width="8.109375" style="1032" customWidth="1"/>
    <col min="3362" max="3362" width="9.33203125" style="1032" customWidth="1"/>
    <col min="3363" max="3365" width="8.44140625" style="1032" customWidth="1"/>
    <col min="3366" max="3584" width="6.77734375" style="1032"/>
    <col min="3585" max="3585" width="3.77734375" style="1032" customWidth="1"/>
    <col min="3586" max="3586" width="22.44140625" style="1032" customWidth="1"/>
    <col min="3587" max="3590" width="6.33203125" style="1032" customWidth="1"/>
    <col min="3591" max="3592" width="7.88671875" style="1032" customWidth="1"/>
    <col min="3593" max="3598" width="6.33203125" style="1032" customWidth="1"/>
    <col min="3599" max="3599" width="8.77734375" style="1032" customWidth="1"/>
    <col min="3600" max="3602" width="6.33203125" style="1032" customWidth="1"/>
    <col min="3603" max="3603" width="6.6640625" style="1032" customWidth="1"/>
    <col min="3604" max="3604" width="7.88671875" style="1032" customWidth="1"/>
    <col min="3605" max="3605" width="9.77734375" style="1032" customWidth="1"/>
    <col min="3606" max="3606" width="6.6640625" style="1032" customWidth="1"/>
    <col min="3607" max="3607" width="6.33203125" style="1032" customWidth="1"/>
    <col min="3608" max="3610" width="7.44140625" style="1032" customWidth="1"/>
    <col min="3611" max="3614" width="6.33203125" style="1032" customWidth="1"/>
    <col min="3615" max="3615" width="7" style="1032" customWidth="1"/>
    <col min="3616" max="3616" width="8.5546875" style="1032" customWidth="1"/>
    <col min="3617" max="3617" width="8.109375" style="1032" customWidth="1"/>
    <col min="3618" max="3618" width="9.33203125" style="1032" customWidth="1"/>
    <col min="3619" max="3621" width="8.44140625" style="1032" customWidth="1"/>
    <col min="3622" max="3840" width="6.77734375" style="1032"/>
    <col min="3841" max="3841" width="3.77734375" style="1032" customWidth="1"/>
    <col min="3842" max="3842" width="22.44140625" style="1032" customWidth="1"/>
    <col min="3843" max="3846" width="6.33203125" style="1032" customWidth="1"/>
    <col min="3847" max="3848" width="7.88671875" style="1032" customWidth="1"/>
    <col min="3849" max="3854" width="6.33203125" style="1032" customWidth="1"/>
    <col min="3855" max="3855" width="8.77734375" style="1032" customWidth="1"/>
    <col min="3856" max="3858" width="6.33203125" style="1032" customWidth="1"/>
    <col min="3859" max="3859" width="6.6640625" style="1032" customWidth="1"/>
    <col min="3860" max="3860" width="7.88671875" style="1032" customWidth="1"/>
    <col min="3861" max="3861" width="9.77734375" style="1032" customWidth="1"/>
    <col min="3862" max="3862" width="6.6640625" style="1032" customWidth="1"/>
    <col min="3863" max="3863" width="6.33203125" style="1032" customWidth="1"/>
    <col min="3864" max="3866" width="7.44140625" style="1032" customWidth="1"/>
    <col min="3867" max="3870" width="6.33203125" style="1032" customWidth="1"/>
    <col min="3871" max="3871" width="7" style="1032" customWidth="1"/>
    <col min="3872" max="3872" width="8.5546875" style="1032" customWidth="1"/>
    <col min="3873" max="3873" width="8.109375" style="1032" customWidth="1"/>
    <col min="3874" max="3874" width="9.33203125" style="1032" customWidth="1"/>
    <col min="3875" max="3877" width="8.44140625" style="1032" customWidth="1"/>
    <col min="3878" max="4096" width="6.77734375" style="1032"/>
    <col min="4097" max="4097" width="3.77734375" style="1032" customWidth="1"/>
    <col min="4098" max="4098" width="22.44140625" style="1032" customWidth="1"/>
    <col min="4099" max="4102" width="6.33203125" style="1032" customWidth="1"/>
    <col min="4103" max="4104" width="7.88671875" style="1032" customWidth="1"/>
    <col min="4105" max="4110" width="6.33203125" style="1032" customWidth="1"/>
    <col min="4111" max="4111" width="8.77734375" style="1032" customWidth="1"/>
    <col min="4112" max="4114" width="6.33203125" style="1032" customWidth="1"/>
    <col min="4115" max="4115" width="6.6640625" style="1032" customWidth="1"/>
    <col min="4116" max="4116" width="7.88671875" style="1032" customWidth="1"/>
    <col min="4117" max="4117" width="9.77734375" style="1032" customWidth="1"/>
    <col min="4118" max="4118" width="6.6640625" style="1032" customWidth="1"/>
    <col min="4119" max="4119" width="6.33203125" style="1032" customWidth="1"/>
    <col min="4120" max="4122" width="7.44140625" style="1032" customWidth="1"/>
    <col min="4123" max="4126" width="6.33203125" style="1032" customWidth="1"/>
    <col min="4127" max="4127" width="7" style="1032" customWidth="1"/>
    <col min="4128" max="4128" width="8.5546875" style="1032" customWidth="1"/>
    <col min="4129" max="4129" width="8.109375" style="1032" customWidth="1"/>
    <col min="4130" max="4130" width="9.33203125" style="1032" customWidth="1"/>
    <col min="4131" max="4133" width="8.44140625" style="1032" customWidth="1"/>
    <col min="4134" max="4352" width="6.77734375" style="1032"/>
    <col min="4353" max="4353" width="3.77734375" style="1032" customWidth="1"/>
    <col min="4354" max="4354" width="22.44140625" style="1032" customWidth="1"/>
    <col min="4355" max="4358" width="6.33203125" style="1032" customWidth="1"/>
    <col min="4359" max="4360" width="7.88671875" style="1032" customWidth="1"/>
    <col min="4361" max="4366" width="6.33203125" style="1032" customWidth="1"/>
    <col min="4367" max="4367" width="8.77734375" style="1032" customWidth="1"/>
    <col min="4368" max="4370" width="6.33203125" style="1032" customWidth="1"/>
    <col min="4371" max="4371" width="6.6640625" style="1032" customWidth="1"/>
    <col min="4372" max="4372" width="7.88671875" style="1032" customWidth="1"/>
    <col min="4373" max="4373" width="9.77734375" style="1032" customWidth="1"/>
    <col min="4374" max="4374" width="6.6640625" style="1032" customWidth="1"/>
    <col min="4375" max="4375" width="6.33203125" style="1032" customWidth="1"/>
    <col min="4376" max="4378" width="7.44140625" style="1032" customWidth="1"/>
    <col min="4379" max="4382" width="6.33203125" style="1032" customWidth="1"/>
    <col min="4383" max="4383" width="7" style="1032" customWidth="1"/>
    <col min="4384" max="4384" width="8.5546875" style="1032" customWidth="1"/>
    <col min="4385" max="4385" width="8.109375" style="1032" customWidth="1"/>
    <col min="4386" max="4386" width="9.33203125" style="1032" customWidth="1"/>
    <col min="4387" max="4389" width="8.44140625" style="1032" customWidth="1"/>
    <col min="4390" max="4608" width="6.77734375" style="1032"/>
    <col min="4609" max="4609" width="3.77734375" style="1032" customWidth="1"/>
    <col min="4610" max="4610" width="22.44140625" style="1032" customWidth="1"/>
    <col min="4611" max="4614" width="6.33203125" style="1032" customWidth="1"/>
    <col min="4615" max="4616" width="7.88671875" style="1032" customWidth="1"/>
    <col min="4617" max="4622" width="6.33203125" style="1032" customWidth="1"/>
    <col min="4623" max="4623" width="8.77734375" style="1032" customWidth="1"/>
    <col min="4624" max="4626" width="6.33203125" style="1032" customWidth="1"/>
    <col min="4627" max="4627" width="6.6640625" style="1032" customWidth="1"/>
    <col min="4628" max="4628" width="7.88671875" style="1032" customWidth="1"/>
    <col min="4629" max="4629" width="9.77734375" style="1032" customWidth="1"/>
    <col min="4630" max="4630" width="6.6640625" style="1032" customWidth="1"/>
    <col min="4631" max="4631" width="6.33203125" style="1032" customWidth="1"/>
    <col min="4632" max="4634" width="7.44140625" style="1032" customWidth="1"/>
    <col min="4635" max="4638" width="6.33203125" style="1032" customWidth="1"/>
    <col min="4639" max="4639" width="7" style="1032" customWidth="1"/>
    <col min="4640" max="4640" width="8.5546875" style="1032" customWidth="1"/>
    <col min="4641" max="4641" width="8.109375" style="1032" customWidth="1"/>
    <col min="4642" max="4642" width="9.33203125" style="1032" customWidth="1"/>
    <col min="4643" max="4645" width="8.44140625" style="1032" customWidth="1"/>
    <col min="4646" max="4864" width="6.77734375" style="1032"/>
    <col min="4865" max="4865" width="3.77734375" style="1032" customWidth="1"/>
    <col min="4866" max="4866" width="22.44140625" style="1032" customWidth="1"/>
    <col min="4867" max="4870" width="6.33203125" style="1032" customWidth="1"/>
    <col min="4871" max="4872" width="7.88671875" style="1032" customWidth="1"/>
    <col min="4873" max="4878" width="6.33203125" style="1032" customWidth="1"/>
    <col min="4879" max="4879" width="8.77734375" style="1032" customWidth="1"/>
    <col min="4880" max="4882" width="6.33203125" style="1032" customWidth="1"/>
    <col min="4883" max="4883" width="6.6640625" style="1032" customWidth="1"/>
    <col min="4884" max="4884" width="7.88671875" style="1032" customWidth="1"/>
    <col min="4885" max="4885" width="9.77734375" style="1032" customWidth="1"/>
    <col min="4886" max="4886" width="6.6640625" style="1032" customWidth="1"/>
    <col min="4887" max="4887" width="6.33203125" style="1032" customWidth="1"/>
    <col min="4888" max="4890" width="7.44140625" style="1032" customWidth="1"/>
    <col min="4891" max="4894" width="6.33203125" style="1032" customWidth="1"/>
    <col min="4895" max="4895" width="7" style="1032" customWidth="1"/>
    <col min="4896" max="4896" width="8.5546875" style="1032" customWidth="1"/>
    <col min="4897" max="4897" width="8.109375" style="1032" customWidth="1"/>
    <col min="4898" max="4898" width="9.33203125" style="1032" customWidth="1"/>
    <col min="4899" max="4901" width="8.44140625" style="1032" customWidth="1"/>
    <col min="4902" max="5120" width="6.77734375" style="1032"/>
    <col min="5121" max="5121" width="3.77734375" style="1032" customWidth="1"/>
    <col min="5122" max="5122" width="22.44140625" style="1032" customWidth="1"/>
    <col min="5123" max="5126" width="6.33203125" style="1032" customWidth="1"/>
    <col min="5127" max="5128" width="7.88671875" style="1032" customWidth="1"/>
    <col min="5129" max="5134" width="6.33203125" style="1032" customWidth="1"/>
    <col min="5135" max="5135" width="8.77734375" style="1032" customWidth="1"/>
    <col min="5136" max="5138" width="6.33203125" style="1032" customWidth="1"/>
    <col min="5139" max="5139" width="6.6640625" style="1032" customWidth="1"/>
    <col min="5140" max="5140" width="7.88671875" style="1032" customWidth="1"/>
    <col min="5141" max="5141" width="9.77734375" style="1032" customWidth="1"/>
    <col min="5142" max="5142" width="6.6640625" style="1032" customWidth="1"/>
    <col min="5143" max="5143" width="6.33203125" style="1032" customWidth="1"/>
    <col min="5144" max="5146" width="7.44140625" style="1032" customWidth="1"/>
    <col min="5147" max="5150" width="6.33203125" style="1032" customWidth="1"/>
    <col min="5151" max="5151" width="7" style="1032" customWidth="1"/>
    <col min="5152" max="5152" width="8.5546875" style="1032" customWidth="1"/>
    <col min="5153" max="5153" width="8.109375" style="1032" customWidth="1"/>
    <col min="5154" max="5154" width="9.33203125" style="1032" customWidth="1"/>
    <col min="5155" max="5157" width="8.44140625" style="1032" customWidth="1"/>
    <col min="5158" max="5376" width="6.77734375" style="1032"/>
    <col min="5377" max="5377" width="3.77734375" style="1032" customWidth="1"/>
    <col min="5378" max="5378" width="22.44140625" style="1032" customWidth="1"/>
    <col min="5379" max="5382" width="6.33203125" style="1032" customWidth="1"/>
    <col min="5383" max="5384" width="7.88671875" style="1032" customWidth="1"/>
    <col min="5385" max="5390" width="6.33203125" style="1032" customWidth="1"/>
    <col min="5391" max="5391" width="8.77734375" style="1032" customWidth="1"/>
    <col min="5392" max="5394" width="6.33203125" style="1032" customWidth="1"/>
    <col min="5395" max="5395" width="6.6640625" style="1032" customWidth="1"/>
    <col min="5396" max="5396" width="7.88671875" style="1032" customWidth="1"/>
    <col min="5397" max="5397" width="9.77734375" style="1032" customWidth="1"/>
    <col min="5398" max="5398" width="6.6640625" style="1032" customWidth="1"/>
    <col min="5399" max="5399" width="6.33203125" style="1032" customWidth="1"/>
    <col min="5400" max="5402" width="7.44140625" style="1032" customWidth="1"/>
    <col min="5403" max="5406" width="6.33203125" style="1032" customWidth="1"/>
    <col min="5407" max="5407" width="7" style="1032" customWidth="1"/>
    <col min="5408" max="5408" width="8.5546875" style="1032" customWidth="1"/>
    <col min="5409" max="5409" width="8.109375" style="1032" customWidth="1"/>
    <col min="5410" max="5410" width="9.33203125" style="1032" customWidth="1"/>
    <col min="5411" max="5413" width="8.44140625" style="1032" customWidth="1"/>
    <col min="5414" max="5632" width="6.77734375" style="1032"/>
    <col min="5633" max="5633" width="3.77734375" style="1032" customWidth="1"/>
    <col min="5634" max="5634" width="22.44140625" style="1032" customWidth="1"/>
    <col min="5635" max="5638" width="6.33203125" style="1032" customWidth="1"/>
    <col min="5639" max="5640" width="7.88671875" style="1032" customWidth="1"/>
    <col min="5641" max="5646" width="6.33203125" style="1032" customWidth="1"/>
    <col min="5647" max="5647" width="8.77734375" style="1032" customWidth="1"/>
    <col min="5648" max="5650" width="6.33203125" style="1032" customWidth="1"/>
    <col min="5651" max="5651" width="6.6640625" style="1032" customWidth="1"/>
    <col min="5652" max="5652" width="7.88671875" style="1032" customWidth="1"/>
    <col min="5653" max="5653" width="9.77734375" style="1032" customWidth="1"/>
    <col min="5654" max="5654" width="6.6640625" style="1032" customWidth="1"/>
    <col min="5655" max="5655" width="6.33203125" style="1032" customWidth="1"/>
    <col min="5656" max="5658" width="7.44140625" style="1032" customWidth="1"/>
    <col min="5659" max="5662" width="6.33203125" style="1032" customWidth="1"/>
    <col min="5663" max="5663" width="7" style="1032" customWidth="1"/>
    <col min="5664" max="5664" width="8.5546875" style="1032" customWidth="1"/>
    <col min="5665" max="5665" width="8.109375" style="1032" customWidth="1"/>
    <col min="5666" max="5666" width="9.33203125" style="1032" customWidth="1"/>
    <col min="5667" max="5669" width="8.44140625" style="1032" customWidth="1"/>
    <col min="5670" max="5888" width="6.77734375" style="1032"/>
    <col min="5889" max="5889" width="3.77734375" style="1032" customWidth="1"/>
    <col min="5890" max="5890" width="22.44140625" style="1032" customWidth="1"/>
    <col min="5891" max="5894" width="6.33203125" style="1032" customWidth="1"/>
    <col min="5895" max="5896" width="7.88671875" style="1032" customWidth="1"/>
    <col min="5897" max="5902" width="6.33203125" style="1032" customWidth="1"/>
    <col min="5903" max="5903" width="8.77734375" style="1032" customWidth="1"/>
    <col min="5904" max="5906" width="6.33203125" style="1032" customWidth="1"/>
    <col min="5907" max="5907" width="6.6640625" style="1032" customWidth="1"/>
    <col min="5908" max="5908" width="7.88671875" style="1032" customWidth="1"/>
    <col min="5909" max="5909" width="9.77734375" style="1032" customWidth="1"/>
    <col min="5910" max="5910" width="6.6640625" style="1032" customWidth="1"/>
    <col min="5911" max="5911" width="6.33203125" style="1032" customWidth="1"/>
    <col min="5912" max="5914" width="7.44140625" style="1032" customWidth="1"/>
    <col min="5915" max="5918" width="6.33203125" style="1032" customWidth="1"/>
    <col min="5919" max="5919" width="7" style="1032" customWidth="1"/>
    <col min="5920" max="5920" width="8.5546875" style="1032" customWidth="1"/>
    <col min="5921" max="5921" width="8.109375" style="1032" customWidth="1"/>
    <col min="5922" max="5922" width="9.33203125" style="1032" customWidth="1"/>
    <col min="5923" max="5925" width="8.44140625" style="1032" customWidth="1"/>
    <col min="5926" max="6144" width="6.77734375" style="1032"/>
    <col min="6145" max="6145" width="3.77734375" style="1032" customWidth="1"/>
    <col min="6146" max="6146" width="22.44140625" style="1032" customWidth="1"/>
    <col min="6147" max="6150" width="6.33203125" style="1032" customWidth="1"/>
    <col min="6151" max="6152" width="7.88671875" style="1032" customWidth="1"/>
    <col min="6153" max="6158" width="6.33203125" style="1032" customWidth="1"/>
    <col min="6159" max="6159" width="8.77734375" style="1032" customWidth="1"/>
    <col min="6160" max="6162" width="6.33203125" style="1032" customWidth="1"/>
    <col min="6163" max="6163" width="6.6640625" style="1032" customWidth="1"/>
    <col min="6164" max="6164" width="7.88671875" style="1032" customWidth="1"/>
    <col min="6165" max="6165" width="9.77734375" style="1032" customWidth="1"/>
    <col min="6166" max="6166" width="6.6640625" style="1032" customWidth="1"/>
    <col min="6167" max="6167" width="6.33203125" style="1032" customWidth="1"/>
    <col min="6168" max="6170" width="7.44140625" style="1032" customWidth="1"/>
    <col min="6171" max="6174" width="6.33203125" style="1032" customWidth="1"/>
    <col min="6175" max="6175" width="7" style="1032" customWidth="1"/>
    <col min="6176" max="6176" width="8.5546875" style="1032" customWidth="1"/>
    <col min="6177" max="6177" width="8.109375" style="1032" customWidth="1"/>
    <col min="6178" max="6178" width="9.33203125" style="1032" customWidth="1"/>
    <col min="6179" max="6181" width="8.44140625" style="1032" customWidth="1"/>
    <col min="6182" max="6400" width="6.77734375" style="1032"/>
    <col min="6401" max="6401" width="3.77734375" style="1032" customWidth="1"/>
    <col min="6402" max="6402" width="22.44140625" style="1032" customWidth="1"/>
    <col min="6403" max="6406" width="6.33203125" style="1032" customWidth="1"/>
    <col min="6407" max="6408" width="7.88671875" style="1032" customWidth="1"/>
    <col min="6409" max="6414" width="6.33203125" style="1032" customWidth="1"/>
    <col min="6415" max="6415" width="8.77734375" style="1032" customWidth="1"/>
    <col min="6416" max="6418" width="6.33203125" style="1032" customWidth="1"/>
    <col min="6419" max="6419" width="6.6640625" style="1032" customWidth="1"/>
    <col min="6420" max="6420" width="7.88671875" style="1032" customWidth="1"/>
    <col min="6421" max="6421" width="9.77734375" style="1032" customWidth="1"/>
    <col min="6422" max="6422" width="6.6640625" style="1032" customWidth="1"/>
    <col min="6423" max="6423" width="6.33203125" style="1032" customWidth="1"/>
    <col min="6424" max="6426" width="7.44140625" style="1032" customWidth="1"/>
    <col min="6427" max="6430" width="6.33203125" style="1032" customWidth="1"/>
    <col min="6431" max="6431" width="7" style="1032" customWidth="1"/>
    <col min="6432" max="6432" width="8.5546875" style="1032" customWidth="1"/>
    <col min="6433" max="6433" width="8.109375" style="1032" customWidth="1"/>
    <col min="6434" max="6434" width="9.33203125" style="1032" customWidth="1"/>
    <col min="6435" max="6437" width="8.44140625" style="1032" customWidth="1"/>
    <col min="6438" max="6656" width="6.77734375" style="1032"/>
    <col min="6657" max="6657" width="3.77734375" style="1032" customWidth="1"/>
    <col min="6658" max="6658" width="22.44140625" style="1032" customWidth="1"/>
    <col min="6659" max="6662" width="6.33203125" style="1032" customWidth="1"/>
    <col min="6663" max="6664" width="7.88671875" style="1032" customWidth="1"/>
    <col min="6665" max="6670" width="6.33203125" style="1032" customWidth="1"/>
    <col min="6671" max="6671" width="8.77734375" style="1032" customWidth="1"/>
    <col min="6672" max="6674" width="6.33203125" style="1032" customWidth="1"/>
    <col min="6675" max="6675" width="6.6640625" style="1032" customWidth="1"/>
    <col min="6676" max="6676" width="7.88671875" style="1032" customWidth="1"/>
    <col min="6677" max="6677" width="9.77734375" style="1032" customWidth="1"/>
    <col min="6678" max="6678" width="6.6640625" style="1032" customWidth="1"/>
    <col min="6679" max="6679" width="6.33203125" style="1032" customWidth="1"/>
    <col min="6680" max="6682" width="7.44140625" style="1032" customWidth="1"/>
    <col min="6683" max="6686" width="6.33203125" style="1032" customWidth="1"/>
    <col min="6687" max="6687" width="7" style="1032" customWidth="1"/>
    <col min="6688" max="6688" width="8.5546875" style="1032" customWidth="1"/>
    <col min="6689" max="6689" width="8.109375" style="1032" customWidth="1"/>
    <col min="6690" max="6690" width="9.33203125" style="1032" customWidth="1"/>
    <col min="6691" max="6693" width="8.44140625" style="1032" customWidth="1"/>
    <col min="6694" max="6912" width="6.77734375" style="1032"/>
    <col min="6913" max="6913" width="3.77734375" style="1032" customWidth="1"/>
    <col min="6914" max="6914" width="22.44140625" style="1032" customWidth="1"/>
    <col min="6915" max="6918" width="6.33203125" style="1032" customWidth="1"/>
    <col min="6919" max="6920" width="7.88671875" style="1032" customWidth="1"/>
    <col min="6921" max="6926" width="6.33203125" style="1032" customWidth="1"/>
    <col min="6927" max="6927" width="8.77734375" style="1032" customWidth="1"/>
    <col min="6928" max="6930" width="6.33203125" style="1032" customWidth="1"/>
    <col min="6931" max="6931" width="6.6640625" style="1032" customWidth="1"/>
    <col min="6932" max="6932" width="7.88671875" style="1032" customWidth="1"/>
    <col min="6933" max="6933" width="9.77734375" style="1032" customWidth="1"/>
    <col min="6934" max="6934" width="6.6640625" style="1032" customWidth="1"/>
    <col min="6935" max="6935" width="6.33203125" style="1032" customWidth="1"/>
    <col min="6936" max="6938" width="7.44140625" style="1032" customWidth="1"/>
    <col min="6939" max="6942" width="6.33203125" style="1032" customWidth="1"/>
    <col min="6943" max="6943" width="7" style="1032" customWidth="1"/>
    <col min="6944" max="6944" width="8.5546875" style="1032" customWidth="1"/>
    <col min="6945" max="6945" width="8.109375" style="1032" customWidth="1"/>
    <col min="6946" max="6946" width="9.33203125" style="1032" customWidth="1"/>
    <col min="6947" max="6949" width="8.44140625" style="1032" customWidth="1"/>
    <col min="6950" max="7168" width="6.77734375" style="1032"/>
    <col min="7169" max="7169" width="3.77734375" style="1032" customWidth="1"/>
    <col min="7170" max="7170" width="22.44140625" style="1032" customWidth="1"/>
    <col min="7171" max="7174" width="6.33203125" style="1032" customWidth="1"/>
    <col min="7175" max="7176" width="7.88671875" style="1032" customWidth="1"/>
    <col min="7177" max="7182" width="6.33203125" style="1032" customWidth="1"/>
    <col min="7183" max="7183" width="8.77734375" style="1032" customWidth="1"/>
    <col min="7184" max="7186" width="6.33203125" style="1032" customWidth="1"/>
    <col min="7187" max="7187" width="6.6640625" style="1032" customWidth="1"/>
    <col min="7188" max="7188" width="7.88671875" style="1032" customWidth="1"/>
    <col min="7189" max="7189" width="9.77734375" style="1032" customWidth="1"/>
    <col min="7190" max="7190" width="6.6640625" style="1032" customWidth="1"/>
    <col min="7191" max="7191" width="6.33203125" style="1032" customWidth="1"/>
    <col min="7192" max="7194" width="7.44140625" style="1032" customWidth="1"/>
    <col min="7195" max="7198" width="6.33203125" style="1032" customWidth="1"/>
    <col min="7199" max="7199" width="7" style="1032" customWidth="1"/>
    <col min="7200" max="7200" width="8.5546875" style="1032" customWidth="1"/>
    <col min="7201" max="7201" width="8.109375" style="1032" customWidth="1"/>
    <col min="7202" max="7202" width="9.33203125" style="1032" customWidth="1"/>
    <col min="7203" max="7205" width="8.44140625" style="1032" customWidth="1"/>
    <col min="7206" max="7424" width="6.77734375" style="1032"/>
    <col min="7425" max="7425" width="3.77734375" style="1032" customWidth="1"/>
    <col min="7426" max="7426" width="22.44140625" style="1032" customWidth="1"/>
    <col min="7427" max="7430" width="6.33203125" style="1032" customWidth="1"/>
    <col min="7431" max="7432" width="7.88671875" style="1032" customWidth="1"/>
    <col min="7433" max="7438" width="6.33203125" style="1032" customWidth="1"/>
    <col min="7439" max="7439" width="8.77734375" style="1032" customWidth="1"/>
    <col min="7440" max="7442" width="6.33203125" style="1032" customWidth="1"/>
    <col min="7443" max="7443" width="6.6640625" style="1032" customWidth="1"/>
    <col min="7444" max="7444" width="7.88671875" style="1032" customWidth="1"/>
    <col min="7445" max="7445" width="9.77734375" style="1032" customWidth="1"/>
    <col min="7446" max="7446" width="6.6640625" style="1032" customWidth="1"/>
    <col min="7447" max="7447" width="6.33203125" style="1032" customWidth="1"/>
    <col min="7448" max="7450" width="7.44140625" style="1032" customWidth="1"/>
    <col min="7451" max="7454" width="6.33203125" style="1032" customWidth="1"/>
    <col min="7455" max="7455" width="7" style="1032" customWidth="1"/>
    <col min="7456" max="7456" width="8.5546875" style="1032" customWidth="1"/>
    <col min="7457" max="7457" width="8.109375" style="1032" customWidth="1"/>
    <col min="7458" max="7458" width="9.33203125" style="1032" customWidth="1"/>
    <col min="7459" max="7461" width="8.44140625" style="1032" customWidth="1"/>
    <col min="7462" max="7680" width="6.77734375" style="1032"/>
    <col min="7681" max="7681" width="3.77734375" style="1032" customWidth="1"/>
    <col min="7682" max="7682" width="22.44140625" style="1032" customWidth="1"/>
    <col min="7683" max="7686" width="6.33203125" style="1032" customWidth="1"/>
    <col min="7687" max="7688" width="7.88671875" style="1032" customWidth="1"/>
    <col min="7689" max="7694" width="6.33203125" style="1032" customWidth="1"/>
    <col min="7695" max="7695" width="8.77734375" style="1032" customWidth="1"/>
    <col min="7696" max="7698" width="6.33203125" style="1032" customWidth="1"/>
    <col min="7699" max="7699" width="6.6640625" style="1032" customWidth="1"/>
    <col min="7700" max="7700" width="7.88671875" style="1032" customWidth="1"/>
    <col min="7701" max="7701" width="9.77734375" style="1032" customWidth="1"/>
    <col min="7702" max="7702" width="6.6640625" style="1032" customWidth="1"/>
    <col min="7703" max="7703" width="6.33203125" style="1032" customWidth="1"/>
    <col min="7704" max="7706" width="7.44140625" style="1032" customWidth="1"/>
    <col min="7707" max="7710" width="6.33203125" style="1032" customWidth="1"/>
    <col min="7711" max="7711" width="7" style="1032" customWidth="1"/>
    <col min="7712" max="7712" width="8.5546875" style="1032" customWidth="1"/>
    <col min="7713" max="7713" width="8.109375" style="1032" customWidth="1"/>
    <col min="7714" max="7714" width="9.33203125" style="1032" customWidth="1"/>
    <col min="7715" max="7717" width="8.44140625" style="1032" customWidth="1"/>
    <col min="7718" max="7936" width="6.77734375" style="1032"/>
    <col min="7937" max="7937" width="3.77734375" style="1032" customWidth="1"/>
    <col min="7938" max="7938" width="22.44140625" style="1032" customWidth="1"/>
    <col min="7939" max="7942" width="6.33203125" style="1032" customWidth="1"/>
    <col min="7943" max="7944" width="7.88671875" style="1032" customWidth="1"/>
    <col min="7945" max="7950" width="6.33203125" style="1032" customWidth="1"/>
    <col min="7951" max="7951" width="8.77734375" style="1032" customWidth="1"/>
    <col min="7952" max="7954" width="6.33203125" style="1032" customWidth="1"/>
    <col min="7955" max="7955" width="6.6640625" style="1032" customWidth="1"/>
    <col min="7956" max="7956" width="7.88671875" style="1032" customWidth="1"/>
    <col min="7957" max="7957" width="9.77734375" style="1032" customWidth="1"/>
    <col min="7958" max="7958" width="6.6640625" style="1032" customWidth="1"/>
    <col min="7959" max="7959" width="6.33203125" style="1032" customWidth="1"/>
    <col min="7960" max="7962" width="7.44140625" style="1032" customWidth="1"/>
    <col min="7963" max="7966" width="6.33203125" style="1032" customWidth="1"/>
    <col min="7967" max="7967" width="7" style="1032" customWidth="1"/>
    <col min="7968" max="7968" width="8.5546875" style="1032" customWidth="1"/>
    <col min="7969" max="7969" width="8.109375" style="1032" customWidth="1"/>
    <col min="7970" max="7970" width="9.33203125" style="1032" customWidth="1"/>
    <col min="7971" max="7973" width="8.44140625" style="1032" customWidth="1"/>
    <col min="7974" max="8192" width="6.77734375" style="1032"/>
    <col min="8193" max="8193" width="3.77734375" style="1032" customWidth="1"/>
    <col min="8194" max="8194" width="22.44140625" style="1032" customWidth="1"/>
    <col min="8195" max="8198" width="6.33203125" style="1032" customWidth="1"/>
    <col min="8199" max="8200" width="7.88671875" style="1032" customWidth="1"/>
    <col min="8201" max="8206" width="6.33203125" style="1032" customWidth="1"/>
    <col min="8207" max="8207" width="8.77734375" style="1032" customWidth="1"/>
    <col min="8208" max="8210" width="6.33203125" style="1032" customWidth="1"/>
    <col min="8211" max="8211" width="6.6640625" style="1032" customWidth="1"/>
    <col min="8212" max="8212" width="7.88671875" style="1032" customWidth="1"/>
    <col min="8213" max="8213" width="9.77734375" style="1032" customWidth="1"/>
    <col min="8214" max="8214" width="6.6640625" style="1032" customWidth="1"/>
    <col min="8215" max="8215" width="6.33203125" style="1032" customWidth="1"/>
    <col min="8216" max="8218" width="7.44140625" style="1032" customWidth="1"/>
    <col min="8219" max="8222" width="6.33203125" style="1032" customWidth="1"/>
    <col min="8223" max="8223" width="7" style="1032" customWidth="1"/>
    <col min="8224" max="8224" width="8.5546875" style="1032" customWidth="1"/>
    <col min="8225" max="8225" width="8.109375" style="1032" customWidth="1"/>
    <col min="8226" max="8226" width="9.33203125" style="1032" customWidth="1"/>
    <col min="8227" max="8229" width="8.44140625" style="1032" customWidth="1"/>
    <col min="8230" max="8448" width="6.77734375" style="1032"/>
    <col min="8449" max="8449" width="3.77734375" style="1032" customWidth="1"/>
    <col min="8450" max="8450" width="22.44140625" style="1032" customWidth="1"/>
    <col min="8451" max="8454" width="6.33203125" style="1032" customWidth="1"/>
    <col min="8455" max="8456" width="7.88671875" style="1032" customWidth="1"/>
    <col min="8457" max="8462" width="6.33203125" style="1032" customWidth="1"/>
    <col min="8463" max="8463" width="8.77734375" style="1032" customWidth="1"/>
    <col min="8464" max="8466" width="6.33203125" style="1032" customWidth="1"/>
    <col min="8467" max="8467" width="6.6640625" style="1032" customWidth="1"/>
    <col min="8468" max="8468" width="7.88671875" style="1032" customWidth="1"/>
    <col min="8469" max="8469" width="9.77734375" style="1032" customWidth="1"/>
    <col min="8470" max="8470" width="6.6640625" style="1032" customWidth="1"/>
    <col min="8471" max="8471" width="6.33203125" style="1032" customWidth="1"/>
    <col min="8472" max="8474" width="7.44140625" style="1032" customWidth="1"/>
    <col min="8475" max="8478" width="6.33203125" style="1032" customWidth="1"/>
    <col min="8479" max="8479" width="7" style="1032" customWidth="1"/>
    <col min="8480" max="8480" width="8.5546875" style="1032" customWidth="1"/>
    <col min="8481" max="8481" width="8.109375" style="1032" customWidth="1"/>
    <col min="8482" max="8482" width="9.33203125" style="1032" customWidth="1"/>
    <col min="8483" max="8485" width="8.44140625" style="1032" customWidth="1"/>
    <col min="8486" max="8704" width="6.77734375" style="1032"/>
    <col min="8705" max="8705" width="3.77734375" style="1032" customWidth="1"/>
    <col min="8706" max="8706" width="22.44140625" style="1032" customWidth="1"/>
    <col min="8707" max="8710" width="6.33203125" style="1032" customWidth="1"/>
    <col min="8711" max="8712" width="7.88671875" style="1032" customWidth="1"/>
    <col min="8713" max="8718" width="6.33203125" style="1032" customWidth="1"/>
    <col min="8719" max="8719" width="8.77734375" style="1032" customWidth="1"/>
    <col min="8720" max="8722" width="6.33203125" style="1032" customWidth="1"/>
    <col min="8723" max="8723" width="6.6640625" style="1032" customWidth="1"/>
    <col min="8724" max="8724" width="7.88671875" style="1032" customWidth="1"/>
    <col min="8725" max="8725" width="9.77734375" style="1032" customWidth="1"/>
    <col min="8726" max="8726" width="6.6640625" style="1032" customWidth="1"/>
    <col min="8727" max="8727" width="6.33203125" style="1032" customWidth="1"/>
    <col min="8728" max="8730" width="7.44140625" style="1032" customWidth="1"/>
    <col min="8731" max="8734" width="6.33203125" style="1032" customWidth="1"/>
    <col min="8735" max="8735" width="7" style="1032" customWidth="1"/>
    <col min="8736" max="8736" width="8.5546875" style="1032" customWidth="1"/>
    <col min="8737" max="8737" width="8.109375" style="1032" customWidth="1"/>
    <col min="8738" max="8738" width="9.33203125" style="1032" customWidth="1"/>
    <col min="8739" max="8741" width="8.44140625" style="1032" customWidth="1"/>
    <col min="8742" max="8960" width="6.77734375" style="1032"/>
    <col min="8961" max="8961" width="3.77734375" style="1032" customWidth="1"/>
    <col min="8962" max="8962" width="22.44140625" style="1032" customWidth="1"/>
    <col min="8963" max="8966" width="6.33203125" style="1032" customWidth="1"/>
    <col min="8967" max="8968" width="7.88671875" style="1032" customWidth="1"/>
    <col min="8969" max="8974" width="6.33203125" style="1032" customWidth="1"/>
    <col min="8975" max="8975" width="8.77734375" style="1032" customWidth="1"/>
    <col min="8976" max="8978" width="6.33203125" style="1032" customWidth="1"/>
    <col min="8979" max="8979" width="6.6640625" style="1032" customWidth="1"/>
    <col min="8980" max="8980" width="7.88671875" style="1032" customWidth="1"/>
    <col min="8981" max="8981" width="9.77734375" style="1032" customWidth="1"/>
    <col min="8982" max="8982" width="6.6640625" style="1032" customWidth="1"/>
    <col min="8983" max="8983" width="6.33203125" style="1032" customWidth="1"/>
    <col min="8984" max="8986" width="7.44140625" style="1032" customWidth="1"/>
    <col min="8987" max="8990" width="6.33203125" style="1032" customWidth="1"/>
    <col min="8991" max="8991" width="7" style="1032" customWidth="1"/>
    <col min="8992" max="8992" width="8.5546875" style="1032" customWidth="1"/>
    <col min="8993" max="8993" width="8.109375" style="1032" customWidth="1"/>
    <col min="8994" max="8994" width="9.33203125" style="1032" customWidth="1"/>
    <col min="8995" max="8997" width="8.44140625" style="1032" customWidth="1"/>
    <col min="8998" max="9216" width="6.77734375" style="1032"/>
    <col min="9217" max="9217" width="3.77734375" style="1032" customWidth="1"/>
    <col min="9218" max="9218" width="22.44140625" style="1032" customWidth="1"/>
    <col min="9219" max="9222" width="6.33203125" style="1032" customWidth="1"/>
    <col min="9223" max="9224" width="7.88671875" style="1032" customWidth="1"/>
    <col min="9225" max="9230" width="6.33203125" style="1032" customWidth="1"/>
    <col min="9231" max="9231" width="8.77734375" style="1032" customWidth="1"/>
    <col min="9232" max="9234" width="6.33203125" style="1032" customWidth="1"/>
    <col min="9235" max="9235" width="6.6640625" style="1032" customWidth="1"/>
    <col min="9236" max="9236" width="7.88671875" style="1032" customWidth="1"/>
    <col min="9237" max="9237" width="9.77734375" style="1032" customWidth="1"/>
    <col min="9238" max="9238" width="6.6640625" style="1032" customWidth="1"/>
    <col min="9239" max="9239" width="6.33203125" style="1032" customWidth="1"/>
    <col min="9240" max="9242" width="7.44140625" style="1032" customWidth="1"/>
    <col min="9243" max="9246" width="6.33203125" style="1032" customWidth="1"/>
    <col min="9247" max="9247" width="7" style="1032" customWidth="1"/>
    <col min="9248" max="9248" width="8.5546875" style="1032" customWidth="1"/>
    <col min="9249" max="9249" width="8.109375" style="1032" customWidth="1"/>
    <col min="9250" max="9250" width="9.33203125" style="1032" customWidth="1"/>
    <col min="9251" max="9253" width="8.44140625" style="1032" customWidth="1"/>
    <col min="9254" max="9472" width="6.77734375" style="1032"/>
    <col min="9473" max="9473" width="3.77734375" style="1032" customWidth="1"/>
    <col min="9474" max="9474" width="22.44140625" style="1032" customWidth="1"/>
    <col min="9475" max="9478" width="6.33203125" style="1032" customWidth="1"/>
    <col min="9479" max="9480" width="7.88671875" style="1032" customWidth="1"/>
    <col min="9481" max="9486" width="6.33203125" style="1032" customWidth="1"/>
    <col min="9487" max="9487" width="8.77734375" style="1032" customWidth="1"/>
    <col min="9488" max="9490" width="6.33203125" style="1032" customWidth="1"/>
    <col min="9491" max="9491" width="6.6640625" style="1032" customWidth="1"/>
    <col min="9492" max="9492" width="7.88671875" style="1032" customWidth="1"/>
    <col min="9493" max="9493" width="9.77734375" style="1032" customWidth="1"/>
    <col min="9494" max="9494" width="6.6640625" style="1032" customWidth="1"/>
    <col min="9495" max="9495" width="6.33203125" style="1032" customWidth="1"/>
    <col min="9496" max="9498" width="7.44140625" style="1032" customWidth="1"/>
    <col min="9499" max="9502" width="6.33203125" style="1032" customWidth="1"/>
    <col min="9503" max="9503" width="7" style="1032" customWidth="1"/>
    <col min="9504" max="9504" width="8.5546875" style="1032" customWidth="1"/>
    <col min="9505" max="9505" width="8.109375" style="1032" customWidth="1"/>
    <col min="9506" max="9506" width="9.33203125" style="1032" customWidth="1"/>
    <col min="9507" max="9509" width="8.44140625" style="1032" customWidth="1"/>
    <col min="9510" max="9728" width="6.77734375" style="1032"/>
    <col min="9729" max="9729" width="3.77734375" style="1032" customWidth="1"/>
    <col min="9730" max="9730" width="22.44140625" style="1032" customWidth="1"/>
    <col min="9731" max="9734" width="6.33203125" style="1032" customWidth="1"/>
    <col min="9735" max="9736" width="7.88671875" style="1032" customWidth="1"/>
    <col min="9737" max="9742" width="6.33203125" style="1032" customWidth="1"/>
    <col min="9743" max="9743" width="8.77734375" style="1032" customWidth="1"/>
    <col min="9744" max="9746" width="6.33203125" style="1032" customWidth="1"/>
    <col min="9747" max="9747" width="6.6640625" style="1032" customWidth="1"/>
    <col min="9748" max="9748" width="7.88671875" style="1032" customWidth="1"/>
    <col min="9749" max="9749" width="9.77734375" style="1032" customWidth="1"/>
    <col min="9750" max="9750" width="6.6640625" style="1032" customWidth="1"/>
    <col min="9751" max="9751" width="6.33203125" style="1032" customWidth="1"/>
    <col min="9752" max="9754" width="7.44140625" style="1032" customWidth="1"/>
    <col min="9755" max="9758" width="6.33203125" style="1032" customWidth="1"/>
    <col min="9759" max="9759" width="7" style="1032" customWidth="1"/>
    <col min="9760" max="9760" width="8.5546875" style="1032" customWidth="1"/>
    <col min="9761" max="9761" width="8.109375" style="1032" customWidth="1"/>
    <col min="9762" max="9762" width="9.33203125" style="1032" customWidth="1"/>
    <col min="9763" max="9765" width="8.44140625" style="1032" customWidth="1"/>
    <col min="9766" max="9984" width="6.77734375" style="1032"/>
    <col min="9985" max="9985" width="3.77734375" style="1032" customWidth="1"/>
    <col min="9986" max="9986" width="22.44140625" style="1032" customWidth="1"/>
    <col min="9987" max="9990" width="6.33203125" style="1032" customWidth="1"/>
    <col min="9991" max="9992" width="7.88671875" style="1032" customWidth="1"/>
    <col min="9993" max="9998" width="6.33203125" style="1032" customWidth="1"/>
    <col min="9999" max="9999" width="8.77734375" style="1032" customWidth="1"/>
    <col min="10000" max="10002" width="6.33203125" style="1032" customWidth="1"/>
    <col min="10003" max="10003" width="6.6640625" style="1032" customWidth="1"/>
    <col min="10004" max="10004" width="7.88671875" style="1032" customWidth="1"/>
    <col min="10005" max="10005" width="9.77734375" style="1032" customWidth="1"/>
    <col min="10006" max="10006" width="6.6640625" style="1032" customWidth="1"/>
    <col min="10007" max="10007" width="6.33203125" style="1032" customWidth="1"/>
    <col min="10008" max="10010" width="7.44140625" style="1032" customWidth="1"/>
    <col min="10011" max="10014" width="6.33203125" style="1032" customWidth="1"/>
    <col min="10015" max="10015" width="7" style="1032" customWidth="1"/>
    <col min="10016" max="10016" width="8.5546875" style="1032" customWidth="1"/>
    <col min="10017" max="10017" width="8.109375" style="1032" customWidth="1"/>
    <col min="10018" max="10018" width="9.33203125" style="1032" customWidth="1"/>
    <col min="10019" max="10021" width="8.44140625" style="1032" customWidth="1"/>
    <col min="10022" max="10240" width="6.77734375" style="1032"/>
    <col min="10241" max="10241" width="3.77734375" style="1032" customWidth="1"/>
    <col min="10242" max="10242" width="22.44140625" style="1032" customWidth="1"/>
    <col min="10243" max="10246" width="6.33203125" style="1032" customWidth="1"/>
    <col min="10247" max="10248" width="7.88671875" style="1032" customWidth="1"/>
    <col min="10249" max="10254" width="6.33203125" style="1032" customWidth="1"/>
    <col min="10255" max="10255" width="8.77734375" style="1032" customWidth="1"/>
    <col min="10256" max="10258" width="6.33203125" style="1032" customWidth="1"/>
    <col min="10259" max="10259" width="6.6640625" style="1032" customWidth="1"/>
    <col min="10260" max="10260" width="7.88671875" style="1032" customWidth="1"/>
    <col min="10261" max="10261" width="9.77734375" style="1032" customWidth="1"/>
    <col min="10262" max="10262" width="6.6640625" style="1032" customWidth="1"/>
    <col min="10263" max="10263" width="6.33203125" style="1032" customWidth="1"/>
    <col min="10264" max="10266" width="7.44140625" style="1032" customWidth="1"/>
    <col min="10267" max="10270" width="6.33203125" style="1032" customWidth="1"/>
    <col min="10271" max="10271" width="7" style="1032" customWidth="1"/>
    <col min="10272" max="10272" width="8.5546875" style="1032" customWidth="1"/>
    <col min="10273" max="10273" width="8.109375" style="1032" customWidth="1"/>
    <col min="10274" max="10274" width="9.33203125" style="1032" customWidth="1"/>
    <col min="10275" max="10277" width="8.44140625" style="1032" customWidth="1"/>
    <col min="10278" max="10496" width="6.77734375" style="1032"/>
    <col min="10497" max="10497" width="3.77734375" style="1032" customWidth="1"/>
    <col min="10498" max="10498" width="22.44140625" style="1032" customWidth="1"/>
    <col min="10499" max="10502" width="6.33203125" style="1032" customWidth="1"/>
    <col min="10503" max="10504" width="7.88671875" style="1032" customWidth="1"/>
    <col min="10505" max="10510" width="6.33203125" style="1032" customWidth="1"/>
    <col min="10511" max="10511" width="8.77734375" style="1032" customWidth="1"/>
    <col min="10512" max="10514" width="6.33203125" style="1032" customWidth="1"/>
    <col min="10515" max="10515" width="6.6640625" style="1032" customWidth="1"/>
    <col min="10516" max="10516" width="7.88671875" style="1032" customWidth="1"/>
    <col min="10517" max="10517" width="9.77734375" style="1032" customWidth="1"/>
    <col min="10518" max="10518" width="6.6640625" style="1032" customWidth="1"/>
    <col min="10519" max="10519" width="6.33203125" style="1032" customWidth="1"/>
    <col min="10520" max="10522" width="7.44140625" style="1032" customWidth="1"/>
    <col min="10523" max="10526" width="6.33203125" style="1032" customWidth="1"/>
    <col min="10527" max="10527" width="7" style="1032" customWidth="1"/>
    <col min="10528" max="10528" width="8.5546875" style="1032" customWidth="1"/>
    <col min="10529" max="10529" width="8.109375" style="1032" customWidth="1"/>
    <col min="10530" max="10530" width="9.33203125" style="1032" customWidth="1"/>
    <col min="10531" max="10533" width="8.44140625" style="1032" customWidth="1"/>
    <col min="10534" max="10752" width="6.77734375" style="1032"/>
    <col min="10753" max="10753" width="3.77734375" style="1032" customWidth="1"/>
    <col min="10754" max="10754" width="22.44140625" style="1032" customWidth="1"/>
    <col min="10755" max="10758" width="6.33203125" style="1032" customWidth="1"/>
    <col min="10759" max="10760" width="7.88671875" style="1032" customWidth="1"/>
    <col min="10761" max="10766" width="6.33203125" style="1032" customWidth="1"/>
    <col min="10767" max="10767" width="8.77734375" style="1032" customWidth="1"/>
    <col min="10768" max="10770" width="6.33203125" style="1032" customWidth="1"/>
    <col min="10771" max="10771" width="6.6640625" style="1032" customWidth="1"/>
    <col min="10772" max="10772" width="7.88671875" style="1032" customWidth="1"/>
    <col min="10773" max="10773" width="9.77734375" style="1032" customWidth="1"/>
    <col min="10774" max="10774" width="6.6640625" style="1032" customWidth="1"/>
    <col min="10775" max="10775" width="6.33203125" style="1032" customWidth="1"/>
    <col min="10776" max="10778" width="7.44140625" style="1032" customWidth="1"/>
    <col min="10779" max="10782" width="6.33203125" style="1032" customWidth="1"/>
    <col min="10783" max="10783" width="7" style="1032" customWidth="1"/>
    <col min="10784" max="10784" width="8.5546875" style="1032" customWidth="1"/>
    <col min="10785" max="10785" width="8.109375" style="1032" customWidth="1"/>
    <col min="10786" max="10786" width="9.33203125" style="1032" customWidth="1"/>
    <col min="10787" max="10789" width="8.44140625" style="1032" customWidth="1"/>
    <col min="10790" max="11008" width="6.77734375" style="1032"/>
    <col min="11009" max="11009" width="3.77734375" style="1032" customWidth="1"/>
    <col min="11010" max="11010" width="22.44140625" style="1032" customWidth="1"/>
    <col min="11011" max="11014" width="6.33203125" style="1032" customWidth="1"/>
    <col min="11015" max="11016" width="7.88671875" style="1032" customWidth="1"/>
    <col min="11017" max="11022" width="6.33203125" style="1032" customWidth="1"/>
    <col min="11023" max="11023" width="8.77734375" style="1032" customWidth="1"/>
    <col min="11024" max="11026" width="6.33203125" style="1032" customWidth="1"/>
    <col min="11027" max="11027" width="6.6640625" style="1032" customWidth="1"/>
    <col min="11028" max="11028" width="7.88671875" style="1032" customWidth="1"/>
    <col min="11029" max="11029" width="9.77734375" style="1032" customWidth="1"/>
    <col min="11030" max="11030" width="6.6640625" style="1032" customWidth="1"/>
    <col min="11031" max="11031" width="6.33203125" style="1032" customWidth="1"/>
    <col min="11032" max="11034" width="7.44140625" style="1032" customWidth="1"/>
    <col min="11035" max="11038" width="6.33203125" style="1032" customWidth="1"/>
    <col min="11039" max="11039" width="7" style="1032" customWidth="1"/>
    <col min="11040" max="11040" width="8.5546875" style="1032" customWidth="1"/>
    <col min="11041" max="11041" width="8.109375" style="1032" customWidth="1"/>
    <col min="11042" max="11042" width="9.33203125" style="1032" customWidth="1"/>
    <col min="11043" max="11045" width="8.44140625" style="1032" customWidth="1"/>
    <col min="11046" max="11264" width="6.77734375" style="1032"/>
    <col min="11265" max="11265" width="3.77734375" style="1032" customWidth="1"/>
    <col min="11266" max="11266" width="22.44140625" style="1032" customWidth="1"/>
    <col min="11267" max="11270" width="6.33203125" style="1032" customWidth="1"/>
    <col min="11271" max="11272" width="7.88671875" style="1032" customWidth="1"/>
    <col min="11273" max="11278" width="6.33203125" style="1032" customWidth="1"/>
    <col min="11279" max="11279" width="8.77734375" style="1032" customWidth="1"/>
    <col min="11280" max="11282" width="6.33203125" style="1032" customWidth="1"/>
    <col min="11283" max="11283" width="6.6640625" style="1032" customWidth="1"/>
    <col min="11284" max="11284" width="7.88671875" style="1032" customWidth="1"/>
    <col min="11285" max="11285" width="9.77734375" style="1032" customWidth="1"/>
    <col min="11286" max="11286" width="6.6640625" style="1032" customWidth="1"/>
    <col min="11287" max="11287" width="6.33203125" style="1032" customWidth="1"/>
    <col min="11288" max="11290" width="7.44140625" style="1032" customWidth="1"/>
    <col min="11291" max="11294" width="6.33203125" style="1032" customWidth="1"/>
    <col min="11295" max="11295" width="7" style="1032" customWidth="1"/>
    <col min="11296" max="11296" width="8.5546875" style="1032" customWidth="1"/>
    <col min="11297" max="11297" width="8.109375" style="1032" customWidth="1"/>
    <col min="11298" max="11298" width="9.33203125" style="1032" customWidth="1"/>
    <col min="11299" max="11301" width="8.44140625" style="1032" customWidth="1"/>
    <col min="11302" max="11520" width="6.77734375" style="1032"/>
    <col min="11521" max="11521" width="3.77734375" style="1032" customWidth="1"/>
    <col min="11522" max="11522" width="22.44140625" style="1032" customWidth="1"/>
    <col min="11523" max="11526" width="6.33203125" style="1032" customWidth="1"/>
    <col min="11527" max="11528" width="7.88671875" style="1032" customWidth="1"/>
    <col min="11529" max="11534" width="6.33203125" style="1032" customWidth="1"/>
    <col min="11535" max="11535" width="8.77734375" style="1032" customWidth="1"/>
    <col min="11536" max="11538" width="6.33203125" style="1032" customWidth="1"/>
    <col min="11539" max="11539" width="6.6640625" style="1032" customWidth="1"/>
    <col min="11540" max="11540" width="7.88671875" style="1032" customWidth="1"/>
    <col min="11541" max="11541" width="9.77734375" style="1032" customWidth="1"/>
    <col min="11542" max="11542" width="6.6640625" style="1032" customWidth="1"/>
    <col min="11543" max="11543" width="6.33203125" style="1032" customWidth="1"/>
    <col min="11544" max="11546" width="7.44140625" style="1032" customWidth="1"/>
    <col min="11547" max="11550" width="6.33203125" style="1032" customWidth="1"/>
    <col min="11551" max="11551" width="7" style="1032" customWidth="1"/>
    <col min="11552" max="11552" width="8.5546875" style="1032" customWidth="1"/>
    <col min="11553" max="11553" width="8.109375" style="1032" customWidth="1"/>
    <col min="11554" max="11554" width="9.33203125" style="1032" customWidth="1"/>
    <col min="11555" max="11557" width="8.44140625" style="1032" customWidth="1"/>
    <col min="11558" max="11776" width="6.77734375" style="1032"/>
    <col min="11777" max="11777" width="3.77734375" style="1032" customWidth="1"/>
    <col min="11778" max="11778" width="22.44140625" style="1032" customWidth="1"/>
    <col min="11779" max="11782" width="6.33203125" style="1032" customWidth="1"/>
    <col min="11783" max="11784" width="7.88671875" style="1032" customWidth="1"/>
    <col min="11785" max="11790" width="6.33203125" style="1032" customWidth="1"/>
    <col min="11791" max="11791" width="8.77734375" style="1032" customWidth="1"/>
    <col min="11792" max="11794" width="6.33203125" style="1032" customWidth="1"/>
    <col min="11795" max="11795" width="6.6640625" style="1032" customWidth="1"/>
    <col min="11796" max="11796" width="7.88671875" style="1032" customWidth="1"/>
    <col min="11797" max="11797" width="9.77734375" style="1032" customWidth="1"/>
    <col min="11798" max="11798" width="6.6640625" style="1032" customWidth="1"/>
    <col min="11799" max="11799" width="6.33203125" style="1032" customWidth="1"/>
    <col min="11800" max="11802" width="7.44140625" style="1032" customWidth="1"/>
    <col min="11803" max="11806" width="6.33203125" style="1032" customWidth="1"/>
    <col min="11807" max="11807" width="7" style="1032" customWidth="1"/>
    <col min="11808" max="11808" width="8.5546875" style="1032" customWidth="1"/>
    <col min="11809" max="11809" width="8.109375" style="1032" customWidth="1"/>
    <col min="11810" max="11810" width="9.33203125" style="1032" customWidth="1"/>
    <col min="11811" max="11813" width="8.44140625" style="1032" customWidth="1"/>
    <col min="11814" max="12032" width="6.77734375" style="1032"/>
    <col min="12033" max="12033" width="3.77734375" style="1032" customWidth="1"/>
    <col min="12034" max="12034" width="22.44140625" style="1032" customWidth="1"/>
    <col min="12035" max="12038" width="6.33203125" style="1032" customWidth="1"/>
    <col min="12039" max="12040" width="7.88671875" style="1032" customWidth="1"/>
    <col min="12041" max="12046" width="6.33203125" style="1032" customWidth="1"/>
    <col min="12047" max="12047" width="8.77734375" style="1032" customWidth="1"/>
    <col min="12048" max="12050" width="6.33203125" style="1032" customWidth="1"/>
    <col min="12051" max="12051" width="6.6640625" style="1032" customWidth="1"/>
    <col min="12052" max="12052" width="7.88671875" style="1032" customWidth="1"/>
    <col min="12053" max="12053" width="9.77734375" style="1032" customWidth="1"/>
    <col min="12054" max="12054" width="6.6640625" style="1032" customWidth="1"/>
    <col min="12055" max="12055" width="6.33203125" style="1032" customWidth="1"/>
    <col min="12056" max="12058" width="7.44140625" style="1032" customWidth="1"/>
    <col min="12059" max="12062" width="6.33203125" style="1032" customWidth="1"/>
    <col min="12063" max="12063" width="7" style="1032" customWidth="1"/>
    <col min="12064" max="12064" width="8.5546875" style="1032" customWidth="1"/>
    <col min="12065" max="12065" width="8.109375" style="1032" customWidth="1"/>
    <col min="12066" max="12066" width="9.33203125" style="1032" customWidth="1"/>
    <col min="12067" max="12069" width="8.44140625" style="1032" customWidth="1"/>
    <col min="12070" max="12288" width="6.77734375" style="1032"/>
    <col min="12289" max="12289" width="3.77734375" style="1032" customWidth="1"/>
    <col min="12290" max="12290" width="22.44140625" style="1032" customWidth="1"/>
    <col min="12291" max="12294" width="6.33203125" style="1032" customWidth="1"/>
    <col min="12295" max="12296" width="7.88671875" style="1032" customWidth="1"/>
    <col min="12297" max="12302" width="6.33203125" style="1032" customWidth="1"/>
    <col min="12303" max="12303" width="8.77734375" style="1032" customWidth="1"/>
    <col min="12304" max="12306" width="6.33203125" style="1032" customWidth="1"/>
    <col min="12307" max="12307" width="6.6640625" style="1032" customWidth="1"/>
    <col min="12308" max="12308" width="7.88671875" style="1032" customWidth="1"/>
    <col min="12309" max="12309" width="9.77734375" style="1032" customWidth="1"/>
    <col min="12310" max="12310" width="6.6640625" style="1032" customWidth="1"/>
    <col min="12311" max="12311" width="6.33203125" style="1032" customWidth="1"/>
    <col min="12312" max="12314" width="7.44140625" style="1032" customWidth="1"/>
    <col min="12315" max="12318" width="6.33203125" style="1032" customWidth="1"/>
    <col min="12319" max="12319" width="7" style="1032" customWidth="1"/>
    <col min="12320" max="12320" width="8.5546875" style="1032" customWidth="1"/>
    <col min="12321" max="12321" width="8.109375" style="1032" customWidth="1"/>
    <col min="12322" max="12322" width="9.33203125" style="1032" customWidth="1"/>
    <col min="12323" max="12325" width="8.44140625" style="1032" customWidth="1"/>
    <col min="12326" max="12544" width="6.77734375" style="1032"/>
    <col min="12545" max="12545" width="3.77734375" style="1032" customWidth="1"/>
    <col min="12546" max="12546" width="22.44140625" style="1032" customWidth="1"/>
    <col min="12547" max="12550" width="6.33203125" style="1032" customWidth="1"/>
    <col min="12551" max="12552" width="7.88671875" style="1032" customWidth="1"/>
    <col min="12553" max="12558" width="6.33203125" style="1032" customWidth="1"/>
    <col min="12559" max="12559" width="8.77734375" style="1032" customWidth="1"/>
    <col min="12560" max="12562" width="6.33203125" style="1032" customWidth="1"/>
    <col min="12563" max="12563" width="6.6640625" style="1032" customWidth="1"/>
    <col min="12564" max="12564" width="7.88671875" style="1032" customWidth="1"/>
    <col min="12565" max="12565" width="9.77734375" style="1032" customWidth="1"/>
    <col min="12566" max="12566" width="6.6640625" style="1032" customWidth="1"/>
    <col min="12567" max="12567" width="6.33203125" style="1032" customWidth="1"/>
    <col min="12568" max="12570" width="7.44140625" style="1032" customWidth="1"/>
    <col min="12571" max="12574" width="6.33203125" style="1032" customWidth="1"/>
    <col min="12575" max="12575" width="7" style="1032" customWidth="1"/>
    <col min="12576" max="12576" width="8.5546875" style="1032" customWidth="1"/>
    <col min="12577" max="12577" width="8.109375" style="1032" customWidth="1"/>
    <col min="12578" max="12578" width="9.33203125" style="1032" customWidth="1"/>
    <col min="12579" max="12581" width="8.44140625" style="1032" customWidth="1"/>
    <col min="12582" max="12800" width="6.77734375" style="1032"/>
    <col min="12801" max="12801" width="3.77734375" style="1032" customWidth="1"/>
    <col min="12802" max="12802" width="22.44140625" style="1032" customWidth="1"/>
    <col min="12803" max="12806" width="6.33203125" style="1032" customWidth="1"/>
    <col min="12807" max="12808" width="7.88671875" style="1032" customWidth="1"/>
    <col min="12809" max="12814" width="6.33203125" style="1032" customWidth="1"/>
    <col min="12815" max="12815" width="8.77734375" style="1032" customWidth="1"/>
    <col min="12816" max="12818" width="6.33203125" style="1032" customWidth="1"/>
    <col min="12819" max="12819" width="6.6640625" style="1032" customWidth="1"/>
    <col min="12820" max="12820" width="7.88671875" style="1032" customWidth="1"/>
    <col min="12821" max="12821" width="9.77734375" style="1032" customWidth="1"/>
    <col min="12822" max="12822" width="6.6640625" style="1032" customWidth="1"/>
    <col min="12823" max="12823" width="6.33203125" style="1032" customWidth="1"/>
    <col min="12824" max="12826" width="7.44140625" style="1032" customWidth="1"/>
    <col min="12827" max="12830" width="6.33203125" style="1032" customWidth="1"/>
    <col min="12831" max="12831" width="7" style="1032" customWidth="1"/>
    <col min="12832" max="12832" width="8.5546875" style="1032" customWidth="1"/>
    <col min="12833" max="12833" width="8.109375" style="1032" customWidth="1"/>
    <col min="12834" max="12834" width="9.33203125" style="1032" customWidth="1"/>
    <col min="12835" max="12837" width="8.44140625" style="1032" customWidth="1"/>
    <col min="12838" max="13056" width="6.77734375" style="1032"/>
    <col min="13057" max="13057" width="3.77734375" style="1032" customWidth="1"/>
    <col min="13058" max="13058" width="22.44140625" style="1032" customWidth="1"/>
    <col min="13059" max="13062" width="6.33203125" style="1032" customWidth="1"/>
    <col min="13063" max="13064" width="7.88671875" style="1032" customWidth="1"/>
    <col min="13065" max="13070" width="6.33203125" style="1032" customWidth="1"/>
    <col min="13071" max="13071" width="8.77734375" style="1032" customWidth="1"/>
    <col min="13072" max="13074" width="6.33203125" style="1032" customWidth="1"/>
    <col min="13075" max="13075" width="6.6640625" style="1032" customWidth="1"/>
    <col min="13076" max="13076" width="7.88671875" style="1032" customWidth="1"/>
    <col min="13077" max="13077" width="9.77734375" style="1032" customWidth="1"/>
    <col min="13078" max="13078" width="6.6640625" style="1032" customWidth="1"/>
    <col min="13079" max="13079" width="6.33203125" style="1032" customWidth="1"/>
    <col min="13080" max="13082" width="7.44140625" style="1032" customWidth="1"/>
    <col min="13083" max="13086" width="6.33203125" style="1032" customWidth="1"/>
    <col min="13087" max="13087" width="7" style="1032" customWidth="1"/>
    <col min="13088" max="13088" width="8.5546875" style="1032" customWidth="1"/>
    <col min="13089" max="13089" width="8.109375" style="1032" customWidth="1"/>
    <col min="13090" max="13090" width="9.33203125" style="1032" customWidth="1"/>
    <col min="13091" max="13093" width="8.44140625" style="1032" customWidth="1"/>
    <col min="13094" max="13312" width="6.77734375" style="1032"/>
    <col min="13313" max="13313" width="3.77734375" style="1032" customWidth="1"/>
    <col min="13314" max="13314" width="22.44140625" style="1032" customWidth="1"/>
    <col min="13315" max="13318" width="6.33203125" style="1032" customWidth="1"/>
    <col min="13319" max="13320" width="7.88671875" style="1032" customWidth="1"/>
    <col min="13321" max="13326" width="6.33203125" style="1032" customWidth="1"/>
    <col min="13327" max="13327" width="8.77734375" style="1032" customWidth="1"/>
    <col min="13328" max="13330" width="6.33203125" style="1032" customWidth="1"/>
    <col min="13331" max="13331" width="6.6640625" style="1032" customWidth="1"/>
    <col min="13332" max="13332" width="7.88671875" style="1032" customWidth="1"/>
    <col min="13333" max="13333" width="9.77734375" style="1032" customWidth="1"/>
    <col min="13334" max="13334" width="6.6640625" style="1032" customWidth="1"/>
    <col min="13335" max="13335" width="6.33203125" style="1032" customWidth="1"/>
    <col min="13336" max="13338" width="7.44140625" style="1032" customWidth="1"/>
    <col min="13339" max="13342" width="6.33203125" style="1032" customWidth="1"/>
    <col min="13343" max="13343" width="7" style="1032" customWidth="1"/>
    <col min="13344" max="13344" width="8.5546875" style="1032" customWidth="1"/>
    <col min="13345" max="13345" width="8.109375" style="1032" customWidth="1"/>
    <col min="13346" max="13346" width="9.33203125" style="1032" customWidth="1"/>
    <col min="13347" max="13349" width="8.44140625" style="1032" customWidth="1"/>
    <col min="13350" max="13568" width="6.77734375" style="1032"/>
    <col min="13569" max="13569" width="3.77734375" style="1032" customWidth="1"/>
    <col min="13570" max="13570" width="22.44140625" style="1032" customWidth="1"/>
    <col min="13571" max="13574" width="6.33203125" style="1032" customWidth="1"/>
    <col min="13575" max="13576" width="7.88671875" style="1032" customWidth="1"/>
    <col min="13577" max="13582" width="6.33203125" style="1032" customWidth="1"/>
    <col min="13583" max="13583" width="8.77734375" style="1032" customWidth="1"/>
    <col min="13584" max="13586" width="6.33203125" style="1032" customWidth="1"/>
    <col min="13587" max="13587" width="6.6640625" style="1032" customWidth="1"/>
    <col min="13588" max="13588" width="7.88671875" style="1032" customWidth="1"/>
    <col min="13589" max="13589" width="9.77734375" style="1032" customWidth="1"/>
    <col min="13590" max="13590" width="6.6640625" style="1032" customWidth="1"/>
    <col min="13591" max="13591" width="6.33203125" style="1032" customWidth="1"/>
    <col min="13592" max="13594" width="7.44140625" style="1032" customWidth="1"/>
    <col min="13595" max="13598" width="6.33203125" style="1032" customWidth="1"/>
    <col min="13599" max="13599" width="7" style="1032" customWidth="1"/>
    <col min="13600" max="13600" width="8.5546875" style="1032" customWidth="1"/>
    <col min="13601" max="13601" width="8.109375" style="1032" customWidth="1"/>
    <col min="13602" max="13602" width="9.33203125" style="1032" customWidth="1"/>
    <col min="13603" max="13605" width="8.44140625" style="1032" customWidth="1"/>
    <col min="13606" max="13824" width="6.77734375" style="1032"/>
    <col min="13825" max="13825" width="3.77734375" style="1032" customWidth="1"/>
    <col min="13826" max="13826" width="22.44140625" style="1032" customWidth="1"/>
    <col min="13827" max="13830" width="6.33203125" style="1032" customWidth="1"/>
    <col min="13831" max="13832" width="7.88671875" style="1032" customWidth="1"/>
    <col min="13833" max="13838" width="6.33203125" style="1032" customWidth="1"/>
    <col min="13839" max="13839" width="8.77734375" style="1032" customWidth="1"/>
    <col min="13840" max="13842" width="6.33203125" style="1032" customWidth="1"/>
    <col min="13843" max="13843" width="6.6640625" style="1032" customWidth="1"/>
    <col min="13844" max="13844" width="7.88671875" style="1032" customWidth="1"/>
    <col min="13845" max="13845" width="9.77734375" style="1032" customWidth="1"/>
    <col min="13846" max="13846" width="6.6640625" style="1032" customWidth="1"/>
    <col min="13847" max="13847" width="6.33203125" style="1032" customWidth="1"/>
    <col min="13848" max="13850" width="7.44140625" style="1032" customWidth="1"/>
    <col min="13851" max="13854" width="6.33203125" style="1032" customWidth="1"/>
    <col min="13855" max="13855" width="7" style="1032" customWidth="1"/>
    <col min="13856" max="13856" width="8.5546875" style="1032" customWidth="1"/>
    <col min="13857" max="13857" width="8.109375" style="1032" customWidth="1"/>
    <col min="13858" max="13858" width="9.33203125" style="1032" customWidth="1"/>
    <col min="13859" max="13861" width="8.44140625" style="1032" customWidth="1"/>
    <col min="13862" max="14080" width="6.77734375" style="1032"/>
    <col min="14081" max="14081" width="3.77734375" style="1032" customWidth="1"/>
    <col min="14082" max="14082" width="22.44140625" style="1032" customWidth="1"/>
    <col min="14083" max="14086" width="6.33203125" style="1032" customWidth="1"/>
    <col min="14087" max="14088" width="7.88671875" style="1032" customWidth="1"/>
    <col min="14089" max="14094" width="6.33203125" style="1032" customWidth="1"/>
    <col min="14095" max="14095" width="8.77734375" style="1032" customWidth="1"/>
    <col min="14096" max="14098" width="6.33203125" style="1032" customWidth="1"/>
    <col min="14099" max="14099" width="6.6640625" style="1032" customWidth="1"/>
    <col min="14100" max="14100" width="7.88671875" style="1032" customWidth="1"/>
    <col min="14101" max="14101" width="9.77734375" style="1032" customWidth="1"/>
    <col min="14102" max="14102" width="6.6640625" style="1032" customWidth="1"/>
    <col min="14103" max="14103" width="6.33203125" style="1032" customWidth="1"/>
    <col min="14104" max="14106" width="7.44140625" style="1032" customWidth="1"/>
    <col min="14107" max="14110" width="6.33203125" style="1032" customWidth="1"/>
    <col min="14111" max="14111" width="7" style="1032" customWidth="1"/>
    <col min="14112" max="14112" width="8.5546875" style="1032" customWidth="1"/>
    <col min="14113" max="14113" width="8.109375" style="1032" customWidth="1"/>
    <col min="14114" max="14114" width="9.33203125" style="1032" customWidth="1"/>
    <col min="14115" max="14117" width="8.44140625" style="1032" customWidth="1"/>
    <col min="14118" max="14336" width="6.77734375" style="1032"/>
    <col min="14337" max="14337" width="3.77734375" style="1032" customWidth="1"/>
    <col min="14338" max="14338" width="22.44140625" style="1032" customWidth="1"/>
    <col min="14339" max="14342" width="6.33203125" style="1032" customWidth="1"/>
    <col min="14343" max="14344" width="7.88671875" style="1032" customWidth="1"/>
    <col min="14345" max="14350" width="6.33203125" style="1032" customWidth="1"/>
    <col min="14351" max="14351" width="8.77734375" style="1032" customWidth="1"/>
    <col min="14352" max="14354" width="6.33203125" style="1032" customWidth="1"/>
    <col min="14355" max="14355" width="6.6640625" style="1032" customWidth="1"/>
    <col min="14356" max="14356" width="7.88671875" style="1032" customWidth="1"/>
    <col min="14357" max="14357" width="9.77734375" style="1032" customWidth="1"/>
    <col min="14358" max="14358" width="6.6640625" style="1032" customWidth="1"/>
    <col min="14359" max="14359" width="6.33203125" style="1032" customWidth="1"/>
    <col min="14360" max="14362" width="7.44140625" style="1032" customWidth="1"/>
    <col min="14363" max="14366" width="6.33203125" style="1032" customWidth="1"/>
    <col min="14367" max="14367" width="7" style="1032" customWidth="1"/>
    <col min="14368" max="14368" width="8.5546875" style="1032" customWidth="1"/>
    <col min="14369" max="14369" width="8.109375" style="1032" customWidth="1"/>
    <col min="14370" max="14370" width="9.33203125" style="1032" customWidth="1"/>
    <col min="14371" max="14373" width="8.44140625" style="1032" customWidth="1"/>
    <col min="14374" max="14592" width="6.77734375" style="1032"/>
    <col min="14593" max="14593" width="3.77734375" style="1032" customWidth="1"/>
    <col min="14594" max="14594" width="22.44140625" style="1032" customWidth="1"/>
    <col min="14595" max="14598" width="6.33203125" style="1032" customWidth="1"/>
    <col min="14599" max="14600" width="7.88671875" style="1032" customWidth="1"/>
    <col min="14601" max="14606" width="6.33203125" style="1032" customWidth="1"/>
    <col min="14607" max="14607" width="8.77734375" style="1032" customWidth="1"/>
    <col min="14608" max="14610" width="6.33203125" style="1032" customWidth="1"/>
    <col min="14611" max="14611" width="6.6640625" style="1032" customWidth="1"/>
    <col min="14612" max="14612" width="7.88671875" style="1032" customWidth="1"/>
    <col min="14613" max="14613" width="9.77734375" style="1032" customWidth="1"/>
    <col min="14614" max="14614" width="6.6640625" style="1032" customWidth="1"/>
    <col min="14615" max="14615" width="6.33203125" style="1032" customWidth="1"/>
    <col min="14616" max="14618" width="7.44140625" style="1032" customWidth="1"/>
    <col min="14619" max="14622" width="6.33203125" style="1032" customWidth="1"/>
    <col min="14623" max="14623" width="7" style="1032" customWidth="1"/>
    <col min="14624" max="14624" width="8.5546875" style="1032" customWidth="1"/>
    <col min="14625" max="14625" width="8.109375" style="1032" customWidth="1"/>
    <col min="14626" max="14626" width="9.33203125" style="1032" customWidth="1"/>
    <col min="14627" max="14629" width="8.44140625" style="1032" customWidth="1"/>
    <col min="14630" max="14848" width="6.77734375" style="1032"/>
    <col min="14849" max="14849" width="3.77734375" style="1032" customWidth="1"/>
    <col min="14850" max="14850" width="22.44140625" style="1032" customWidth="1"/>
    <col min="14851" max="14854" width="6.33203125" style="1032" customWidth="1"/>
    <col min="14855" max="14856" width="7.88671875" style="1032" customWidth="1"/>
    <col min="14857" max="14862" width="6.33203125" style="1032" customWidth="1"/>
    <col min="14863" max="14863" width="8.77734375" style="1032" customWidth="1"/>
    <col min="14864" max="14866" width="6.33203125" style="1032" customWidth="1"/>
    <col min="14867" max="14867" width="6.6640625" style="1032" customWidth="1"/>
    <col min="14868" max="14868" width="7.88671875" style="1032" customWidth="1"/>
    <col min="14869" max="14869" width="9.77734375" style="1032" customWidth="1"/>
    <col min="14870" max="14870" width="6.6640625" style="1032" customWidth="1"/>
    <col min="14871" max="14871" width="6.33203125" style="1032" customWidth="1"/>
    <col min="14872" max="14874" width="7.44140625" style="1032" customWidth="1"/>
    <col min="14875" max="14878" width="6.33203125" style="1032" customWidth="1"/>
    <col min="14879" max="14879" width="7" style="1032" customWidth="1"/>
    <col min="14880" max="14880" width="8.5546875" style="1032" customWidth="1"/>
    <col min="14881" max="14881" width="8.109375" style="1032" customWidth="1"/>
    <col min="14882" max="14882" width="9.33203125" style="1032" customWidth="1"/>
    <col min="14883" max="14885" width="8.44140625" style="1032" customWidth="1"/>
    <col min="14886" max="15104" width="6.77734375" style="1032"/>
    <col min="15105" max="15105" width="3.77734375" style="1032" customWidth="1"/>
    <col min="15106" max="15106" width="22.44140625" style="1032" customWidth="1"/>
    <col min="15107" max="15110" width="6.33203125" style="1032" customWidth="1"/>
    <col min="15111" max="15112" width="7.88671875" style="1032" customWidth="1"/>
    <col min="15113" max="15118" width="6.33203125" style="1032" customWidth="1"/>
    <col min="15119" max="15119" width="8.77734375" style="1032" customWidth="1"/>
    <col min="15120" max="15122" width="6.33203125" style="1032" customWidth="1"/>
    <col min="15123" max="15123" width="6.6640625" style="1032" customWidth="1"/>
    <col min="15124" max="15124" width="7.88671875" style="1032" customWidth="1"/>
    <col min="15125" max="15125" width="9.77734375" style="1032" customWidth="1"/>
    <col min="15126" max="15126" width="6.6640625" style="1032" customWidth="1"/>
    <col min="15127" max="15127" width="6.33203125" style="1032" customWidth="1"/>
    <col min="15128" max="15130" width="7.44140625" style="1032" customWidth="1"/>
    <col min="15131" max="15134" width="6.33203125" style="1032" customWidth="1"/>
    <col min="15135" max="15135" width="7" style="1032" customWidth="1"/>
    <col min="15136" max="15136" width="8.5546875" style="1032" customWidth="1"/>
    <col min="15137" max="15137" width="8.109375" style="1032" customWidth="1"/>
    <col min="15138" max="15138" width="9.33203125" style="1032" customWidth="1"/>
    <col min="15139" max="15141" width="8.44140625" style="1032" customWidth="1"/>
    <col min="15142" max="15360" width="6.77734375" style="1032"/>
    <col min="15361" max="15361" width="3.77734375" style="1032" customWidth="1"/>
    <col min="15362" max="15362" width="22.44140625" style="1032" customWidth="1"/>
    <col min="15363" max="15366" width="6.33203125" style="1032" customWidth="1"/>
    <col min="15367" max="15368" width="7.88671875" style="1032" customWidth="1"/>
    <col min="15369" max="15374" width="6.33203125" style="1032" customWidth="1"/>
    <col min="15375" max="15375" width="8.77734375" style="1032" customWidth="1"/>
    <col min="15376" max="15378" width="6.33203125" style="1032" customWidth="1"/>
    <col min="15379" max="15379" width="6.6640625" style="1032" customWidth="1"/>
    <col min="15380" max="15380" width="7.88671875" style="1032" customWidth="1"/>
    <col min="15381" max="15381" width="9.77734375" style="1032" customWidth="1"/>
    <col min="15382" max="15382" width="6.6640625" style="1032" customWidth="1"/>
    <col min="15383" max="15383" width="6.33203125" style="1032" customWidth="1"/>
    <col min="15384" max="15386" width="7.44140625" style="1032" customWidth="1"/>
    <col min="15387" max="15390" width="6.33203125" style="1032" customWidth="1"/>
    <col min="15391" max="15391" width="7" style="1032" customWidth="1"/>
    <col min="15392" max="15392" width="8.5546875" style="1032" customWidth="1"/>
    <col min="15393" max="15393" width="8.109375" style="1032" customWidth="1"/>
    <col min="15394" max="15394" width="9.33203125" style="1032" customWidth="1"/>
    <col min="15395" max="15397" width="8.44140625" style="1032" customWidth="1"/>
    <col min="15398" max="15616" width="6.77734375" style="1032"/>
    <col min="15617" max="15617" width="3.77734375" style="1032" customWidth="1"/>
    <col min="15618" max="15618" width="22.44140625" style="1032" customWidth="1"/>
    <col min="15619" max="15622" width="6.33203125" style="1032" customWidth="1"/>
    <col min="15623" max="15624" width="7.88671875" style="1032" customWidth="1"/>
    <col min="15625" max="15630" width="6.33203125" style="1032" customWidth="1"/>
    <col min="15631" max="15631" width="8.77734375" style="1032" customWidth="1"/>
    <col min="15632" max="15634" width="6.33203125" style="1032" customWidth="1"/>
    <col min="15635" max="15635" width="6.6640625" style="1032" customWidth="1"/>
    <col min="15636" max="15636" width="7.88671875" style="1032" customWidth="1"/>
    <col min="15637" max="15637" width="9.77734375" style="1032" customWidth="1"/>
    <col min="15638" max="15638" width="6.6640625" style="1032" customWidth="1"/>
    <col min="15639" max="15639" width="6.33203125" style="1032" customWidth="1"/>
    <col min="15640" max="15642" width="7.44140625" style="1032" customWidth="1"/>
    <col min="15643" max="15646" width="6.33203125" style="1032" customWidth="1"/>
    <col min="15647" max="15647" width="7" style="1032" customWidth="1"/>
    <col min="15648" max="15648" width="8.5546875" style="1032" customWidth="1"/>
    <col min="15649" max="15649" width="8.109375" style="1032" customWidth="1"/>
    <col min="15650" max="15650" width="9.33203125" style="1032" customWidth="1"/>
    <col min="15651" max="15653" width="8.44140625" style="1032" customWidth="1"/>
    <col min="15654" max="15872" width="6.77734375" style="1032"/>
    <col min="15873" max="15873" width="3.77734375" style="1032" customWidth="1"/>
    <col min="15874" max="15874" width="22.44140625" style="1032" customWidth="1"/>
    <col min="15875" max="15878" width="6.33203125" style="1032" customWidth="1"/>
    <col min="15879" max="15880" width="7.88671875" style="1032" customWidth="1"/>
    <col min="15881" max="15886" width="6.33203125" style="1032" customWidth="1"/>
    <col min="15887" max="15887" width="8.77734375" style="1032" customWidth="1"/>
    <col min="15888" max="15890" width="6.33203125" style="1032" customWidth="1"/>
    <col min="15891" max="15891" width="6.6640625" style="1032" customWidth="1"/>
    <col min="15892" max="15892" width="7.88671875" style="1032" customWidth="1"/>
    <col min="15893" max="15893" width="9.77734375" style="1032" customWidth="1"/>
    <col min="15894" max="15894" width="6.6640625" style="1032" customWidth="1"/>
    <col min="15895" max="15895" width="6.33203125" style="1032" customWidth="1"/>
    <col min="15896" max="15898" width="7.44140625" style="1032" customWidth="1"/>
    <col min="15899" max="15902" width="6.33203125" style="1032" customWidth="1"/>
    <col min="15903" max="15903" width="7" style="1032" customWidth="1"/>
    <col min="15904" max="15904" width="8.5546875" style="1032" customWidth="1"/>
    <col min="15905" max="15905" width="8.109375" style="1032" customWidth="1"/>
    <col min="15906" max="15906" width="9.33203125" style="1032" customWidth="1"/>
    <col min="15907" max="15909" width="8.44140625" style="1032" customWidth="1"/>
    <col min="15910" max="16128" width="6.77734375" style="1032"/>
    <col min="16129" max="16129" width="3.77734375" style="1032" customWidth="1"/>
    <col min="16130" max="16130" width="22.44140625" style="1032" customWidth="1"/>
    <col min="16131" max="16134" width="6.33203125" style="1032" customWidth="1"/>
    <col min="16135" max="16136" width="7.88671875" style="1032" customWidth="1"/>
    <col min="16137" max="16142" width="6.33203125" style="1032" customWidth="1"/>
    <col min="16143" max="16143" width="8.77734375" style="1032" customWidth="1"/>
    <col min="16144" max="16146" width="6.33203125" style="1032" customWidth="1"/>
    <col min="16147" max="16147" width="6.6640625" style="1032" customWidth="1"/>
    <col min="16148" max="16148" width="7.88671875" style="1032" customWidth="1"/>
    <col min="16149" max="16149" width="9.77734375" style="1032" customWidth="1"/>
    <col min="16150" max="16150" width="6.6640625" style="1032" customWidth="1"/>
    <col min="16151" max="16151" width="6.33203125" style="1032" customWidth="1"/>
    <col min="16152" max="16154" width="7.44140625" style="1032" customWidth="1"/>
    <col min="16155" max="16158" width="6.33203125" style="1032" customWidth="1"/>
    <col min="16159" max="16159" width="7" style="1032" customWidth="1"/>
    <col min="16160" max="16160" width="8.5546875" style="1032" customWidth="1"/>
    <col min="16161" max="16161" width="8.109375" style="1032" customWidth="1"/>
    <col min="16162" max="16162" width="9.33203125" style="1032" customWidth="1"/>
    <col min="16163" max="16165" width="8.44140625" style="1032" customWidth="1"/>
    <col min="16166" max="16384" width="6.77734375" style="1032"/>
  </cols>
  <sheetData>
    <row r="1" spans="1:256" ht="16.5">
      <c r="A1" s="1510" t="s">
        <v>1120</v>
      </c>
      <c r="B1" s="1510"/>
      <c r="C1" s="1510"/>
      <c r="D1" s="1510"/>
      <c r="AH1" s="1511" t="s">
        <v>1199</v>
      </c>
      <c r="AI1" s="1511"/>
    </row>
    <row r="2" spans="1:256" ht="16.5">
      <c r="A2" s="1510"/>
      <c r="B2" s="1510"/>
      <c r="C2" s="1510"/>
      <c r="D2" s="1510"/>
      <c r="AH2" s="1033"/>
      <c r="AI2" s="1033"/>
      <c r="AJ2" s="1033"/>
      <c r="AK2" s="1033"/>
    </row>
    <row r="3" spans="1:256">
      <c r="A3" s="1512" t="s">
        <v>1200</v>
      </c>
      <c r="B3" s="1512"/>
      <c r="C3" s="1512"/>
      <c r="D3" s="1512"/>
      <c r="E3" s="1512"/>
      <c r="F3" s="1512"/>
      <c r="G3" s="1512"/>
      <c r="H3" s="1512"/>
      <c r="I3" s="1512"/>
      <c r="J3" s="1512"/>
      <c r="K3" s="1512"/>
      <c r="L3" s="1512"/>
      <c r="M3" s="1512"/>
      <c r="N3" s="1512"/>
      <c r="O3" s="1512"/>
      <c r="P3" s="1512"/>
      <c r="Q3" s="1512"/>
      <c r="R3" s="1512"/>
      <c r="S3" s="1512"/>
      <c r="T3" s="1512"/>
      <c r="U3" s="1512"/>
      <c r="V3" s="1512"/>
      <c r="W3" s="1512"/>
      <c r="X3" s="1512"/>
      <c r="Y3" s="1512"/>
      <c r="Z3" s="1512"/>
      <c r="AA3" s="1512"/>
      <c r="AB3" s="1512"/>
      <c r="AC3" s="1512"/>
      <c r="AD3" s="1512"/>
      <c r="AE3" s="1512"/>
      <c r="AF3" s="1512"/>
      <c r="AG3" s="1512"/>
      <c r="AH3" s="1512"/>
      <c r="AI3" s="1512"/>
    </row>
    <row r="4" spans="1:256">
      <c r="E4" s="1035"/>
      <c r="F4" s="1035"/>
      <c r="K4" s="1513"/>
      <c r="L4" s="1513"/>
      <c r="M4" s="1036"/>
      <c r="N4" s="1036"/>
      <c r="O4" s="1036"/>
      <c r="Q4" s="1035"/>
      <c r="R4" s="1035"/>
      <c r="S4" s="1035"/>
      <c r="T4" s="1035"/>
      <c r="U4" s="1035"/>
      <c r="V4" s="1035"/>
      <c r="AA4" s="1466"/>
      <c r="AB4" s="1466"/>
      <c r="AC4" s="1466"/>
      <c r="AD4" s="1466"/>
      <c r="AE4" s="1466"/>
      <c r="AF4" s="1466"/>
      <c r="AG4" s="1466" t="s">
        <v>1149</v>
      </c>
      <c r="AH4" s="1466"/>
      <c r="AI4" s="1466"/>
    </row>
    <row r="5" spans="1:256">
      <c r="A5" s="1505" t="s">
        <v>38</v>
      </c>
      <c r="B5" s="1505" t="s">
        <v>1175</v>
      </c>
      <c r="C5" s="1495" t="s">
        <v>1125</v>
      </c>
      <c r="D5" s="1496"/>
      <c r="E5" s="1496"/>
      <c r="F5" s="1496"/>
      <c r="G5" s="1496"/>
      <c r="H5" s="1496"/>
      <c r="I5" s="1496"/>
      <c r="J5" s="1496"/>
      <c r="K5" s="1496"/>
      <c r="L5" s="1496"/>
      <c r="M5" s="1496"/>
      <c r="N5" s="1496"/>
      <c r="O5" s="1497"/>
      <c r="P5" s="1495" t="s">
        <v>1126</v>
      </c>
      <c r="Q5" s="1496"/>
      <c r="R5" s="1496"/>
      <c r="S5" s="1496"/>
      <c r="T5" s="1496"/>
      <c r="U5" s="1496"/>
      <c r="V5" s="1496"/>
      <c r="W5" s="1496"/>
      <c r="X5" s="1496"/>
      <c r="Y5" s="1496"/>
      <c r="Z5" s="1496"/>
      <c r="AA5" s="1496"/>
      <c r="AB5" s="1496"/>
      <c r="AC5" s="1496"/>
      <c r="AD5" s="1496"/>
      <c r="AE5" s="1496"/>
      <c r="AF5" s="1497"/>
      <c r="AG5" s="1499" t="s">
        <v>1124</v>
      </c>
      <c r="AH5" s="1499" t="s">
        <v>1127</v>
      </c>
      <c r="AI5" s="1499" t="s">
        <v>1128</v>
      </c>
      <c r="AJ5" s="1499" t="s">
        <v>1136</v>
      </c>
      <c r="AK5" s="1499" t="s">
        <v>895</v>
      </c>
    </row>
    <row r="6" spans="1:256">
      <c r="A6" s="1506"/>
      <c r="B6" s="1506"/>
      <c r="C6" s="1495" t="s">
        <v>1201</v>
      </c>
      <c r="D6" s="1496"/>
      <c r="E6" s="1496"/>
      <c r="F6" s="1496"/>
      <c r="G6" s="1496"/>
      <c r="H6" s="1496"/>
      <c r="I6" s="1496"/>
      <c r="J6" s="1497"/>
      <c r="K6" s="1502" t="s">
        <v>1202</v>
      </c>
      <c r="L6" s="1503"/>
      <c r="M6" s="1502" t="s">
        <v>1203</v>
      </c>
      <c r="N6" s="1503"/>
      <c r="O6" s="1491" t="s">
        <v>1204</v>
      </c>
      <c r="P6" s="1494" t="s">
        <v>1201</v>
      </c>
      <c r="Q6" s="1494"/>
      <c r="R6" s="1494"/>
      <c r="S6" s="1494"/>
      <c r="T6" s="1494"/>
      <c r="U6" s="1494"/>
      <c r="V6" s="1494"/>
      <c r="W6" s="1494"/>
      <c r="X6" s="1495" t="s">
        <v>1205</v>
      </c>
      <c r="Y6" s="1496"/>
      <c r="Z6" s="1496"/>
      <c r="AA6" s="1494" t="s">
        <v>1202</v>
      </c>
      <c r="AB6" s="1494"/>
      <c r="AC6" s="1502" t="s">
        <v>1203</v>
      </c>
      <c r="AD6" s="1503"/>
      <c r="AE6" s="1502" t="s">
        <v>1206</v>
      </c>
      <c r="AF6" s="1491" t="s">
        <v>1204</v>
      </c>
      <c r="AG6" s="1499"/>
      <c r="AH6" s="1499"/>
      <c r="AI6" s="1499"/>
      <c r="AJ6" s="1499"/>
      <c r="AK6" s="1499"/>
    </row>
    <row r="7" spans="1:256">
      <c r="A7" s="1506"/>
      <c r="B7" s="1506"/>
      <c r="C7" s="1495" t="s">
        <v>1156</v>
      </c>
      <c r="D7" s="1496"/>
      <c r="E7" s="1496"/>
      <c r="F7" s="1497"/>
      <c r="G7" s="1494" t="s">
        <v>1130</v>
      </c>
      <c r="H7" s="1502" t="s">
        <v>1207</v>
      </c>
      <c r="I7" s="1504"/>
      <c r="J7" s="1503"/>
      <c r="K7" s="1491" t="s">
        <v>1208</v>
      </c>
      <c r="L7" s="1491" t="s">
        <v>1130</v>
      </c>
      <c r="M7" s="1491" t="s">
        <v>1209</v>
      </c>
      <c r="N7" s="1491" t="s">
        <v>1130</v>
      </c>
      <c r="O7" s="1492"/>
      <c r="P7" s="1494" t="s">
        <v>1210</v>
      </c>
      <c r="Q7" s="1494"/>
      <c r="R7" s="1494"/>
      <c r="S7" s="1494"/>
      <c r="T7" s="1494" t="s">
        <v>1130</v>
      </c>
      <c r="U7" s="1502" t="s">
        <v>1207</v>
      </c>
      <c r="V7" s="1504"/>
      <c r="W7" s="1503"/>
      <c r="X7" s="1491" t="s">
        <v>1130</v>
      </c>
      <c r="Y7" s="1495" t="s">
        <v>1207</v>
      </c>
      <c r="Z7" s="1497"/>
      <c r="AA7" s="1491" t="s">
        <v>1211</v>
      </c>
      <c r="AB7" s="1491" t="s">
        <v>1130</v>
      </c>
      <c r="AC7" s="1491" t="s">
        <v>1209</v>
      </c>
      <c r="AD7" s="1491" t="s">
        <v>1130</v>
      </c>
      <c r="AE7" s="1508"/>
      <c r="AF7" s="1492"/>
      <c r="AG7" s="1499"/>
      <c r="AH7" s="1499"/>
      <c r="AI7" s="1499"/>
      <c r="AJ7" s="1499"/>
      <c r="AK7" s="1499"/>
    </row>
    <row r="8" spans="1:256">
      <c r="A8" s="1506"/>
      <c r="B8" s="1506"/>
      <c r="C8" s="1494" t="s">
        <v>94</v>
      </c>
      <c r="D8" s="1495" t="s">
        <v>54</v>
      </c>
      <c r="E8" s="1496"/>
      <c r="F8" s="1497"/>
      <c r="G8" s="1494"/>
      <c r="H8" s="1495" t="s">
        <v>1212</v>
      </c>
      <c r="I8" s="1497"/>
      <c r="J8" s="1498" t="s">
        <v>1213</v>
      </c>
      <c r="K8" s="1492"/>
      <c r="L8" s="1492"/>
      <c r="M8" s="1492"/>
      <c r="N8" s="1492"/>
      <c r="O8" s="1492"/>
      <c r="P8" s="1494" t="s">
        <v>94</v>
      </c>
      <c r="Q8" s="1494" t="s">
        <v>54</v>
      </c>
      <c r="R8" s="1494"/>
      <c r="S8" s="1494"/>
      <c r="T8" s="1494"/>
      <c r="U8" s="1495" t="s">
        <v>1212</v>
      </c>
      <c r="V8" s="1497"/>
      <c r="W8" s="1498" t="s">
        <v>1213</v>
      </c>
      <c r="X8" s="1492"/>
      <c r="Y8" s="1500" t="s">
        <v>1214</v>
      </c>
      <c r="Z8" s="1500" t="s">
        <v>1215</v>
      </c>
      <c r="AA8" s="1492"/>
      <c r="AB8" s="1492"/>
      <c r="AC8" s="1492"/>
      <c r="AD8" s="1492"/>
      <c r="AE8" s="1508"/>
      <c r="AF8" s="1492"/>
      <c r="AG8" s="1499"/>
      <c r="AH8" s="1499"/>
      <c r="AI8" s="1499"/>
      <c r="AJ8" s="1499"/>
      <c r="AK8" s="1499"/>
    </row>
    <row r="9" spans="1:256" ht="141.75">
      <c r="A9" s="1507"/>
      <c r="B9" s="1507"/>
      <c r="C9" s="1494"/>
      <c r="D9" s="1039" t="s">
        <v>1216</v>
      </c>
      <c r="E9" s="1039" t="s">
        <v>1217</v>
      </c>
      <c r="F9" s="1039" t="s">
        <v>1218</v>
      </c>
      <c r="G9" s="1494"/>
      <c r="H9" s="1039" t="s">
        <v>1217</v>
      </c>
      <c r="I9" s="1039" t="s">
        <v>1218</v>
      </c>
      <c r="J9" s="1498"/>
      <c r="K9" s="1493"/>
      <c r="L9" s="1493"/>
      <c r="M9" s="1493"/>
      <c r="N9" s="1493"/>
      <c r="O9" s="1493"/>
      <c r="P9" s="1494"/>
      <c r="Q9" s="1039" t="s">
        <v>1216</v>
      </c>
      <c r="R9" s="1039" t="s">
        <v>1217</v>
      </c>
      <c r="S9" s="1039" t="s">
        <v>1218</v>
      </c>
      <c r="T9" s="1494"/>
      <c r="U9" s="1039" t="s">
        <v>1217</v>
      </c>
      <c r="V9" s="1039" t="s">
        <v>1218</v>
      </c>
      <c r="W9" s="1498"/>
      <c r="X9" s="1493"/>
      <c r="Y9" s="1501"/>
      <c r="Z9" s="1501"/>
      <c r="AA9" s="1493"/>
      <c r="AB9" s="1493"/>
      <c r="AC9" s="1493"/>
      <c r="AD9" s="1493"/>
      <c r="AE9" s="1509"/>
      <c r="AF9" s="1493"/>
      <c r="AG9" s="1499"/>
      <c r="AH9" s="1499"/>
      <c r="AI9" s="1499"/>
      <c r="AJ9" s="1499"/>
      <c r="AK9" s="1499"/>
      <c r="AM9" s="1040"/>
    </row>
    <row r="10" spans="1:256" ht="25.5">
      <c r="A10" s="1041" t="s">
        <v>47</v>
      </c>
      <c r="B10" s="1041" t="s">
        <v>51</v>
      </c>
      <c r="C10" s="1041">
        <v>1</v>
      </c>
      <c r="D10" s="1041">
        <v>2</v>
      </c>
      <c r="E10" s="1041">
        <v>3</v>
      </c>
      <c r="F10" s="1041">
        <v>4</v>
      </c>
      <c r="G10" s="1041" t="s">
        <v>1219</v>
      </c>
      <c r="H10" s="1041">
        <v>6</v>
      </c>
      <c r="I10" s="1041">
        <v>7</v>
      </c>
      <c r="J10" s="1041">
        <v>8</v>
      </c>
      <c r="K10" s="1041">
        <v>9</v>
      </c>
      <c r="L10" s="1041">
        <v>10</v>
      </c>
      <c r="M10" s="1041">
        <v>11</v>
      </c>
      <c r="N10" s="1041">
        <v>12</v>
      </c>
      <c r="O10" s="1041" t="s">
        <v>1220</v>
      </c>
      <c r="P10" s="1041">
        <v>14</v>
      </c>
      <c r="Q10" s="1041">
        <v>15</v>
      </c>
      <c r="R10" s="1041">
        <v>16</v>
      </c>
      <c r="S10" s="1041">
        <v>17</v>
      </c>
      <c r="T10" s="1041" t="s">
        <v>1221</v>
      </c>
      <c r="U10" s="1041">
        <v>19</v>
      </c>
      <c r="V10" s="1041">
        <v>20</v>
      </c>
      <c r="W10" s="1041">
        <v>21</v>
      </c>
      <c r="X10" s="1041" t="s">
        <v>1222</v>
      </c>
      <c r="Y10" s="1041">
        <v>23</v>
      </c>
      <c r="Z10" s="1041">
        <v>24</v>
      </c>
      <c r="AA10" s="1041">
        <v>25</v>
      </c>
      <c r="AB10" s="1041">
        <v>26</v>
      </c>
      <c r="AC10" s="1041">
        <v>27</v>
      </c>
      <c r="AD10" s="1041">
        <v>28</v>
      </c>
      <c r="AE10" s="1041">
        <v>27</v>
      </c>
      <c r="AF10" s="1041" t="s">
        <v>1223</v>
      </c>
      <c r="AG10" s="1041">
        <v>29</v>
      </c>
      <c r="AH10" s="1041">
        <v>30</v>
      </c>
      <c r="AI10" s="1041" t="s">
        <v>1224</v>
      </c>
      <c r="AJ10" s="1041"/>
      <c r="AK10" s="1041"/>
      <c r="AL10" s="1042"/>
      <c r="AM10" s="1042"/>
      <c r="AN10" s="1042"/>
      <c r="AO10" s="1042"/>
      <c r="AP10" s="1042"/>
      <c r="AQ10" s="1042"/>
      <c r="AR10" s="1042"/>
      <c r="AS10" s="1042"/>
      <c r="AT10" s="1042"/>
      <c r="AU10" s="1042"/>
      <c r="AV10" s="1042"/>
      <c r="AW10" s="1042"/>
      <c r="AX10" s="1042"/>
      <c r="AY10" s="1042"/>
      <c r="AZ10" s="1042"/>
      <c r="BA10" s="1042"/>
      <c r="BB10" s="1042"/>
      <c r="BC10" s="1042"/>
      <c r="BD10" s="1042"/>
      <c r="BE10" s="1042"/>
      <c r="BF10" s="1042"/>
      <c r="BG10" s="1042"/>
      <c r="BH10" s="1042"/>
      <c r="BI10" s="1042"/>
      <c r="BJ10" s="1042"/>
      <c r="BK10" s="1042"/>
      <c r="BL10" s="1042"/>
      <c r="BM10" s="1042"/>
      <c r="BN10" s="1042"/>
      <c r="BO10" s="1042"/>
      <c r="BP10" s="1042"/>
      <c r="BQ10" s="1042"/>
      <c r="BR10" s="1042"/>
      <c r="BS10" s="1042"/>
      <c r="BT10" s="1042"/>
      <c r="BU10" s="1042"/>
      <c r="BV10" s="1042"/>
      <c r="BW10" s="1042"/>
      <c r="BX10" s="1042"/>
      <c r="BY10" s="1042"/>
      <c r="BZ10" s="1042"/>
      <c r="CA10" s="1042"/>
      <c r="CB10" s="1042"/>
      <c r="CC10" s="1042"/>
      <c r="CD10" s="1042"/>
      <c r="CE10" s="1042"/>
      <c r="CF10" s="1042"/>
      <c r="CG10" s="1042"/>
      <c r="CH10" s="1042"/>
      <c r="CI10" s="1042"/>
      <c r="CJ10" s="1042"/>
      <c r="CK10" s="1042"/>
      <c r="CL10" s="1042"/>
      <c r="CM10" s="1042"/>
      <c r="CN10" s="1042"/>
      <c r="CO10" s="1042"/>
      <c r="CP10" s="1042"/>
      <c r="CQ10" s="1042"/>
      <c r="CR10" s="1042"/>
      <c r="CS10" s="1042"/>
      <c r="CT10" s="1042"/>
      <c r="CU10" s="1042"/>
      <c r="CV10" s="1042"/>
      <c r="CW10" s="1042"/>
      <c r="CX10" s="1042"/>
      <c r="CY10" s="1042"/>
      <c r="CZ10" s="1042"/>
      <c r="DA10" s="1042"/>
      <c r="DB10" s="1042"/>
      <c r="DC10" s="1042"/>
      <c r="DD10" s="1042"/>
      <c r="DE10" s="1042"/>
      <c r="DF10" s="1042"/>
      <c r="DG10" s="1042"/>
      <c r="DH10" s="1042"/>
      <c r="DI10" s="1042"/>
      <c r="DJ10" s="1042"/>
      <c r="DK10" s="1042"/>
      <c r="DL10" s="1042"/>
      <c r="DM10" s="1042"/>
      <c r="DN10" s="1042"/>
      <c r="DO10" s="1042"/>
      <c r="DP10" s="1042"/>
      <c r="DQ10" s="1042"/>
      <c r="DR10" s="1042"/>
      <c r="DS10" s="1042"/>
      <c r="DT10" s="1042"/>
      <c r="DU10" s="1042"/>
      <c r="DV10" s="1042"/>
      <c r="DW10" s="1042"/>
      <c r="DX10" s="1042"/>
      <c r="DY10" s="1042"/>
      <c r="DZ10" s="1042"/>
      <c r="EA10" s="1042"/>
      <c r="EB10" s="1042"/>
      <c r="EC10" s="1042"/>
      <c r="ED10" s="1042"/>
      <c r="EE10" s="1042"/>
      <c r="EF10" s="1042"/>
      <c r="EG10" s="1042"/>
      <c r="EH10" s="1042"/>
      <c r="EI10" s="1042"/>
      <c r="EJ10" s="1042"/>
      <c r="EK10" s="1042"/>
      <c r="EL10" s="1042"/>
      <c r="EM10" s="1042"/>
      <c r="EN10" s="1042"/>
      <c r="EO10" s="1042"/>
      <c r="EP10" s="1042"/>
      <c r="EQ10" s="1042"/>
      <c r="ER10" s="1042"/>
      <c r="ES10" s="1042"/>
      <c r="ET10" s="1042"/>
      <c r="EU10" s="1042"/>
      <c r="EV10" s="1042"/>
      <c r="EW10" s="1042"/>
      <c r="EX10" s="1042"/>
      <c r="EY10" s="1042"/>
      <c r="EZ10" s="1042"/>
      <c r="FA10" s="1042"/>
      <c r="FB10" s="1042"/>
      <c r="FC10" s="1042"/>
      <c r="FD10" s="1042"/>
      <c r="FE10" s="1042"/>
      <c r="FF10" s="1042"/>
      <c r="FG10" s="1042"/>
      <c r="FH10" s="1042"/>
      <c r="FI10" s="1042"/>
      <c r="FJ10" s="1042"/>
      <c r="FK10" s="1042"/>
      <c r="FL10" s="1042"/>
      <c r="FM10" s="1042"/>
      <c r="FN10" s="1042"/>
      <c r="FO10" s="1042"/>
      <c r="FP10" s="1042"/>
      <c r="FQ10" s="1042"/>
      <c r="FR10" s="1042"/>
      <c r="FS10" s="1042"/>
      <c r="FT10" s="1042"/>
      <c r="FU10" s="1042"/>
      <c r="FV10" s="1042"/>
      <c r="FW10" s="1042"/>
      <c r="FX10" s="1042"/>
      <c r="FY10" s="1042"/>
      <c r="FZ10" s="1042"/>
      <c r="GA10" s="1042"/>
      <c r="GB10" s="1042"/>
      <c r="GC10" s="1042"/>
      <c r="GD10" s="1042"/>
      <c r="GE10" s="1042"/>
      <c r="GF10" s="1042"/>
      <c r="GG10" s="1042"/>
      <c r="GH10" s="1042"/>
      <c r="GI10" s="1042"/>
      <c r="GJ10" s="1042"/>
      <c r="GK10" s="1042"/>
      <c r="GL10" s="1042"/>
      <c r="GM10" s="1042"/>
      <c r="GN10" s="1042"/>
      <c r="GO10" s="1042"/>
      <c r="GP10" s="1042"/>
      <c r="GQ10" s="1042"/>
      <c r="GR10" s="1042"/>
      <c r="GS10" s="1042"/>
      <c r="GT10" s="1042"/>
      <c r="GU10" s="1042"/>
      <c r="GV10" s="1042"/>
      <c r="GW10" s="1042"/>
      <c r="GX10" s="1042"/>
      <c r="GY10" s="1042"/>
      <c r="GZ10" s="1042"/>
      <c r="HA10" s="1042"/>
      <c r="HB10" s="1042"/>
      <c r="HC10" s="1042"/>
      <c r="HD10" s="1042"/>
      <c r="HE10" s="1042"/>
      <c r="HF10" s="1042"/>
      <c r="HG10" s="1042"/>
      <c r="HH10" s="1042"/>
      <c r="HI10" s="1042"/>
      <c r="HJ10" s="1042"/>
      <c r="HK10" s="1042"/>
      <c r="HL10" s="1042"/>
      <c r="HM10" s="1042"/>
      <c r="HN10" s="1042"/>
      <c r="HO10" s="1042"/>
      <c r="HP10" s="1042"/>
      <c r="HQ10" s="1042"/>
      <c r="HR10" s="1042"/>
      <c r="HS10" s="1042"/>
      <c r="HT10" s="1042"/>
      <c r="HU10" s="1042"/>
      <c r="HV10" s="1042"/>
      <c r="HW10" s="1042"/>
      <c r="HX10" s="1042"/>
      <c r="HY10" s="1042"/>
      <c r="HZ10" s="1042"/>
      <c r="IA10" s="1042"/>
      <c r="IB10" s="1042"/>
      <c r="IC10" s="1042"/>
      <c r="ID10" s="1042"/>
      <c r="IE10" s="1042"/>
      <c r="IF10" s="1042"/>
      <c r="IG10" s="1042"/>
      <c r="IH10" s="1042"/>
      <c r="II10" s="1042"/>
      <c r="IJ10" s="1042"/>
      <c r="IK10" s="1042"/>
      <c r="IL10" s="1042"/>
      <c r="IM10" s="1042"/>
      <c r="IN10" s="1042"/>
      <c r="IO10" s="1042"/>
      <c r="IP10" s="1042"/>
      <c r="IQ10" s="1042"/>
      <c r="IR10" s="1042"/>
      <c r="IS10" s="1042"/>
      <c r="IT10" s="1042"/>
      <c r="IU10" s="1042"/>
      <c r="IV10" s="1042"/>
    </row>
    <row r="11" spans="1:256">
      <c r="A11" s="1038"/>
      <c r="B11" s="1038" t="s">
        <v>39</v>
      </c>
      <c r="C11" s="1043"/>
      <c r="D11" s="1044"/>
      <c r="E11" s="1044"/>
      <c r="F11" s="1044"/>
      <c r="G11" s="1043"/>
      <c r="H11" s="1043"/>
      <c r="I11" s="1043"/>
      <c r="J11" s="1043"/>
      <c r="K11" s="1044"/>
      <c r="L11" s="1043"/>
      <c r="M11" s="1043"/>
      <c r="N11" s="1043"/>
      <c r="O11" s="1043"/>
      <c r="P11" s="1043"/>
      <c r="Q11" s="1044"/>
      <c r="R11" s="1044"/>
      <c r="S11" s="1044"/>
      <c r="T11" s="1043"/>
      <c r="U11" s="1043"/>
      <c r="V11" s="1043"/>
      <c r="W11" s="1043"/>
      <c r="X11" s="1043"/>
      <c r="Y11" s="1043"/>
      <c r="Z11" s="1043"/>
      <c r="AA11" s="1044"/>
      <c r="AB11" s="1043"/>
      <c r="AC11" s="1043"/>
      <c r="AD11" s="1043"/>
      <c r="AE11" s="1043"/>
      <c r="AF11" s="1043"/>
      <c r="AG11" s="1043"/>
      <c r="AH11" s="1045"/>
      <c r="AI11" s="1046">
        <f>SUM(AI12:AI15)</f>
        <v>4354.0210000000006</v>
      </c>
      <c r="AJ11" s="1046">
        <f t="shared" ref="AJ11:AK11" si="0">SUM(AJ12:AJ15)</f>
        <v>2961</v>
      </c>
      <c r="AK11" s="1046">
        <f t="shared" si="0"/>
        <v>1393.0210000000006</v>
      </c>
      <c r="AL11" s="1034"/>
      <c r="AM11" s="1034"/>
      <c r="AN11" s="1034"/>
      <c r="AO11" s="1034"/>
      <c r="AP11" s="1034"/>
      <c r="AQ11" s="1034"/>
      <c r="AR11" s="1034"/>
      <c r="AS11" s="1034"/>
      <c r="AT11" s="1034"/>
      <c r="AU11" s="1034"/>
      <c r="AV11" s="1034"/>
      <c r="AW11" s="1034"/>
      <c r="AX11" s="1034"/>
      <c r="AY11" s="1034"/>
      <c r="AZ11" s="1034"/>
      <c r="BA11" s="1034"/>
      <c r="BB11" s="1034"/>
      <c r="BC11" s="1034"/>
      <c r="BD11" s="1034"/>
      <c r="BE11" s="1034"/>
      <c r="BF11" s="1034"/>
      <c r="BG11" s="1034"/>
      <c r="BH11" s="1034"/>
      <c r="BI11" s="1034"/>
      <c r="BJ11" s="1034"/>
      <c r="BK11" s="1034"/>
      <c r="BL11" s="1034"/>
      <c r="BM11" s="1034"/>
      <c r="BN11" s="1034"/>
      <c r="BO11" s="1034"/>
      <c r="BP11" s="1034"/>
      <c r="BQ11" s="1034"/>
      <c r="BR11" s="1034"/>
      <c r="BS11" s="1034"/>
      <c r="BT11" s="1034"/>
      <c r="BU11" s="1034"/>
      <c r="BV11" s="1034"/>
      <c r="BW11" s="1034"/>
      <c r="BX11" s="1034"/>
      <c r="BY11" s="1034"/>
      <c r="BZ11" s="1034"/>
      <c r="CA11" s="1034"/>
      <c r="CB11" s="1034"/>
      <c r="CC11" s="1034"/>
      <c r="CD11" s="1034"/>
      <c r="CE11" s="1034"/>
      <c r="CF11" s="1034"/>
      <c r="CG11" s="1034"/>
      <c r="CH11" s="1034"/>
      <c r="CI11" s="1034"/>
      <c r="CJ11" s="1034"/>
      <c r="CK11" s="1034"/>
      <c r="CL11" s="1034"/>
      <c r="CM11" s="1034"/>
      <c r="CN11" s="1034"/>
      <c r="CO11" s="1034"/>
      <c r="CP11" s="1034"/>
      <c r="CQ11" s="1034"/>
      <c r="CR11" s="1034"/>
      <c r="CS11" s="1034"/>
      <c r="CT11" s="1034"/>
      <c r="CU11" s="1034"/>
      <c r="CV11" s="1034"/>
      <c r="CW11" s="1034"/>
      <c r="CX11" s="1034"/>
      <c r="CY11" s="1034"/>
      <c r="CZ11" s="1034"/>
      <c r="DA11" s="1034"/>
      <c r="DB11" s="1034"/>
      <c r="DC11" s="1034"/>
      <c r="DD11" s="1034"/>
      <c r="DE11" s="1034"/>
      <c r="DF11" s="1034"/>
      <c r="DG11" s="1034"/>
      <c r="DH11" s="1034"/>
      <c r="DI11" s="1034"/>
      <c r="DJ11" s="1034"/>
      <c r="DK11" s="1034"/>
      <c r="DL11" s="1034"/>
      <c r="DM11" s="1034"/>
      <c r="DN11" s="1034"/>
      <c r="DO11" s="1034"/>
      <c r="DP11" s="1034"/>
      <c r="DQ11" s="1034"/>
      <c r="DR11" s="1034"/>
      <c r="DS11" s="1034"/>
      <c r="DT11" s="1034"/>
      <c r="DU11" s="1034"/>
      <c r="DV11" s="1034"/>
      <c r="DW11" s="1034"/>
      <c r="DX11" s="1034"/>
      <c r="DY11" s="1034"/>
      <c r="DZ11" s="1034"/>
      <c r="EA11" s="1034"/>
      <c r="EB11" s="1034"/>
      <c r="EC11" s="1034"/>
      <c r="ED11" s="1034"/>
      <c r="EE11" s="1034"/>
      <c r="EF11" s="1034"/>
      <c r="EG11" s="1034"/>
      <c r="EH11" s="1034"/>
      <c r="EI11" s="1034"/>
      <c r="EJ11" s="1034"/>
      <c r="EK11" s="1034"/>
      <c r="EL11" s="1034"/>
      <c r="EM11" s="1034"/>
      <c r="EN11" s="1034"/>
      <c r="EO11" s="1034"/>
      <c r="EP11" s="1034"/>
      <c r="EQ11" s="1034"/>
      <c r="ER11" s="1034"/>
      <c r="ES11" s="1034"/>
      <c r="ET11" s="1034"/>
      <c r="EU11" s="1034"/>
      <c r="EV11" s="1034"/>
      <c r="EW11" s="1034"/>
      <c r="EX11" s="1034"/>
      <c r="EY11" s="1034"/>
      <c r="EZ11" s="1034"/>
      <c r="FA11" s="1034"/>
      <c r="FB11" s="1034"/>
      <c r="FC11" s="1034"/>
      <c r="FD11" s="1034"/>
      <c r="FE11" s="1034"/>
      <c r="FF11" s="1034"/>
      <c r="FG11" s="1034"/>
      <c r="FH11" s="1034"/>
      <c r="FI11" s="1034"/>
      <c r="FJ11" s="1034"/>
      <c r="FK11" s="1034"/>
      <c r="FL11" s="1034"/>
      <c r="FM11" s="1034"/>
      <c r="FN11" s="1034"/>
      <c r="FO11" s="1034"/>
      <c r="FP11" s="1034"/>
      <c r="FQ11" s="1034"/>
      <c r="FR11" s="1034"/>
      <c r="FS11" s="1034"/>
      <c r="FT11" s="1034"/>
      <c r="FU11" s="1034"/>
      <c r="FV11" s="1034"/>
      <c r="FW11" s="1034"/>
      <c r="FX11" s="1034"/>
      <c r="FY11" s="1034"/>
      <c r="FZ11" s="1034"/>
      <c r="GA11" s="1034"/>
      <c r="GB11" s="1034"/>
      <c r="GC11" s="1034"/>
      <c r="GD11" s="1034"/>
      <c r="GE11" s="1034"/>
      <c r="GF11" s="1034"/>
      <c r="GG11" s="1034"/>
      <c r="GH11" s="1034"/>
      <c r="GI11" s="1034"/>
      <c r="GJ11" s="1034"/>
      <c r="GK11" s="1034"/>
      <c r="GL11" s="1034"/>
      <c r="GM11" s="1034"/>
      <c r="GN11" s="1034"/>
      <c r="GO11" s="1034"/>
      <c r="GP11" s="1034"/>
      <c r="GQ11" s="1034"/>
      <c r="GR11" s="1034"/>
      <c r="GS11" s="1034"/>
      <c r="GT11" s="1034"/>
      <c r="GU11" s="1034"/>
      <c r="GV11" s="1034"/>
      <c r="GW11" s="1034"/>
      <c r="GX11" s="1034"/>
      <c r="GY11" s="1034"/>
      <c r="GZ11" s="1034"/>
      <c r="HA11" s="1034"/>
      <c r="HB11" s="1034"/>
      <c r="HC11" s="1034"/>
      <c r="HD11" s="1034"/>
      <c r="HE11" s="1034"/>
      <c r="HF11" s="1034"/>
      <c r="HG11" s="1034"/>
      <c r="HH11" s="1034"/>
      <c r="HI11" s="1034"/>
      <c r="HJ11" s="1034"/>
      <c r="HK11" s="1034"/>
      <c r="HL11" s="1034"/>
      <c r="HM11" s="1034"/>
      <c r="HN11" s="1034"/>
      <c r="HO11" s="1034"/>
      <c r="HP11" s="1034"/>
      <c r="HQ11" s="1034"/>
      <c r="HR11" s="1034"/>
      <c r="HS11" s="1034"/>
      <c r="HT11" s="1034"/>
      <c r="HU11" s="1034"/>
      <c r="HV11" s="1034"/>
      <c r="HW11" s="1034"/>
      <c r="HX11" s="1034"/>
      <c r="HY11" s="1034"/>
      <c r="HZ11" s="1034"/>
      <c r="IA11" s="1034"/>
      <c r="IB11" s="1034"/>
      <c r="IC11" s="1034"/>
      <c r="ID11" s="1034"/>
      <c r="IE11" s="1034"/>
      <c r="IF11" s="1034"/>
      <c r="IG11" s="1034"/>
      <c r="IH11" s="1034"/>
      <c r="II11" s="1034"/>
      <c r="IJ11" s="1034"/>
      <c r="IK11" s="1034"/>
      <c r="IL11" s="1034"/>
      <c r="IM11" s="1034"/>
      <c r="IN11" s="1034"/>
      <c r="IO11" s="1034"/>
      <c r="IP11" s="1034"/>
      <c r="IQ11" s="1034"/>
      <c r="IR11" s="1034"/>
      <c r="IS11" s="1034"/>
      <c r="IT11" s="1034"/>
      <c r="IU11" s="1034"/>
      <c r="IV11" s="1034"/>
    </row>
    <row r="12" spans="1:256">
      <c r="A12" s="911" t="s">
        <v>59</v>
      </c>
      <c r="B12" s="912" t="s">
        <v>879</v>
      </c>
      <c r="C12" s="1047">
        <f>F12</f>
        <v>28</v>
      </c>
      <c r="D12" s="1047"/>
      <c r="E12" s="1048"/>
      <c r="F12" s="1048">
        <v>28</v>
      </c>
      <c r="G12" s="1049">
        <f>SUM(H12:I12)</f>
        <v>10.08</v>
      </c>
      <c r="H12" s="1049"/>
      <c r="I12" s="1050">
        <f>28*0.36*1</f>
        <v>10.08</v>
      </c>
      <c r="J12" s="1050"/>
      <c r="K12" s="1048"/>
      <c r="L12" s="1049"/>
      <c r="M12" s="1049"/>
      <c r="N12" s="1049"/>
      <c r="O12" s="1049">
        <f>G12+L12+N12</f>
        <v>10.08</v>
      </c>
      <c r="P12" s="1047">
        <f>S12</f>
        <v>35</v>
      </c>
      <c r="Q12" s="1047"/>
      <c r="R12" s="1047"/>
      <c r="S12" s="1047">
        <v>35</v>
      </c>
      <c r="T12" s="1047">
        <f>U12+V12+W12</f>
        <v>50.4</v>
      </c>
      <c r="U12" s="1047"/>
      <c r="V12" s="1051">
        <f>35*0.36*4</f>
        <v>50.4</v>
      </c>
      <c r="W12" s="1049"/>
      <c r="X12" s="1049"/>
      <c r="Y12" s="1049"/>
      <c r="Z12" s="1049"/>
      <c r="AA12" s="1052"/>
      <c r="AB12" s="1049"/>
      <c r="AC12" s="1049"/>
      <c r="AD12" s="1049"/>
      <c r="AE12" s="1053">
        <v>66.150000000000006</v>
      </c>
      <c r="AF12" s="1049">
        <f>T12+X12+AB12+AD12+AE12</f>
        <v>116.55000000000001</v>
      </c>
      <c r="AG12" s="1049">
        <f>AF12+O12</f>
        <v>126.63000000000001</v>
      </c>
      <c r="AH12" s="1049"/>
      <c r="AI12" s="1049">
        <f>AG12-AH12</f>
        <v>126.63000000000001</v>
      </c>
      <c r="AJ12" s="1049">
        <f>AI12</f>
        <v>126.63000000000001</v>
      </c>
      <c r="AK12" s="1049">
        <f>AI12-AJ12</f>
        <v>0</v>
      </c>
      <c r="AL12" s="1054"/>
      <c r="AM12" s="1054"/>
      <c r="AN12" s="1054"/>
      <c r="AO12" s="1054"/>
      <c r="AP12" s="1054"/>
      <c r="AQ12" s="1054"/>
      <c r="AR12" s="1054"/>
      <c r="AS12" s="1054"/>
      <c r="AT12" s="1054"/>
      <c r="AU12" s="1054"/>
      <c r="AV12" s="1054"/>
      <c r="AW12" s="1054"/>
      <c r="AX12" s="1054"/>
      <c r="AY12" s="1054"/>
      <c r="AZ12" s="1054"/>
      <c r="BA12" s="1054"/>
      <c r="BB12" s="1054"/>
      <c r="BC12" s="1054"/>
      <c r="BD12" s="1054"/>
      <c r="BE12" s="1054"/>
      <c r="BF12" s="1054"/>
      <c r="BG12" s="1054"/>
      <c r="BH12" s="1054"/>
      <c r="BI12" s="1054"/>
      <c r="BJ12" s="1054"/>
      <c r="BK12" s="1054"/>
      <c r="BL12" s="1054"/>
      <c r="BM12" s="1054"/>
      <c r="BN12" s="1054"/>
      <c r="BO12" s="1054"/>
      <c r="BP12" s="1054"/>
      <c r="BQ12" s="1054"/>
      <c r="BR12" s="1054"/>
      <c r="BS12" s="1054"/>
      <c r="BT12" s="1054"/>
      <c r="BU12" s="1054"/>
      <c r="BV12" s="1054"/>
      <c r="BW12" s="1054"/>
      <c r="BX12" s="1054"/>
      <c r="BY12" s="1054"/>
      <c r="BZ12" s="1054"/>
      <c r="CA12" s="1054"/>
      <c r="CB12" s="1054"/>
      <c r="CC12" s="1054"/>
      <c r="CD12" s="1054"/>
      <c r="CE12" s="1054"/>
      <c r="CF12" s="1054"/>
      <c r="CG12" s="1054"/>
      <c r="CH12" s="1054"/>
      <c r="CI12" s="1054"/>
      <c r="CJ12" s="1054"/>
      <c r="CK12" s="1054"/>
      <c r="CL12" s="1054"/>
      <c r="CM12" s="1054"/>
      <c r="CN12" s="1054"/>
      <c r="CO12" s="1054"/>
      <c r="CP12" s="1054"/>
      <c r="CQ12" s="1054"/>
      <c r="CR12" s="1054"/>
      <c r="CS12" s="1054"/>
      <c r="CT12" s="1054"/>
      <c r="CU12" s="1054"/>
      <c r="CV12" s="1054"/>
      <c r="CW12" s="1054"/>
      <c r="CX12" s="1054"/>
      <c r="CY12" s="1054"/>
      <c r="CZ12" s="1054"/>
      <c r="DA12" s="1054"/>
      <c r="DB12" s="1054"/>
      <c r="DC12" s="1054"/>
      <c r="DD12" s="1054"/>
      <c r="DE12" s="1054"/>
      <c r="DF12" s="1054"/>
      <c r="DG12" s="1054"/>
      <c r="DH12" s="1054"/>
      <c r="DI12" s="1054"/>
      <c r="DJ12" s="1054"/>
      <c r="DK12" s="1054"/>
      <c r="DL12" s="1054"/>
      <c r="DM12" s="1054"/>
      <c r="DN12" s="1054"/>
      <c r="DO12" s="1054"/>
      <c r="DP12" s="1054"/>
      <c r="DQ12" s="1054"/>
      <c r="DR12" s="1054"/>
      <c r="DS12" s="1054"/>
      <c r="DT12" s="1054"/>
      <c r="DU12" s="1054"/>
      <c r="DV12" s="1054"/>
      <c r="DW12" s="1054"/>
      <c r="DX12" s="1054"/>
      <c r="DY12" s="1054"/>
      <c r="DZ12" s="1054"/>
      <c r="EA12" s="1054"/>
      <c r="EB12" s="1054"/>
      <c r="EC12" s="1054"/>
      <c r="ED12" s="1054"/>
      <c r="EE12" s="1054"/>
      <c r="EF12" s="1054"/>
      <c r="EG12" s="1054"/>
      <c r="EH12" s="1054"/>
      <c r="EI12" s="1054"/>
      <c r="EJ12" s="1054"/>
      <c r="EK12" s="1054"/>
      <c r="EL12" s="1054"/>
      <c r="EM12" s="1054"/>
      <c r="EN12" s="1054"/>
      <c r="EO12" s="1054"/>
      <c r="EP12" s="1054"/>
      <c r="EQ12" s="1054"/>
      <c r="ER12" s="1054"/>
      <c r="ES12" s="1054"/>
      <c r="ET12" s="1054"/>
      <c r="EU12" s="1054"/>
      <c r="EV12" s="1054"/>
      <c r="EW12" s="1054"/>
      <c r="EX12" s="1054"/>
      <c r="EY12" s="1054"/>
      <c r="EZ12" s="1054"/>
      <c r="FA12" s="1054"/>
      <c r="FB12" s="1054"/>
      <c r="FC12" s="1054"/>
      <c r="FD12" s="1054"/>
      <c r="FE12" s="1054"/>
      <c r="FF12" s="1054"/>
      <c r="FG12" s="1054"/>
      <c r="FH12" s="1054"/>
      <c r="FI12" s="1054"/>
      <c r="FJ12" s="1054"/>
      <c r="FK12" s="1054"/>
      <c r="FL12" s="1054"/>
      <c r="FM12" s="1054"/>
      <c r="FN12" s="1054"/>
      <c r="FO12" s="1054"/>
      <c r="FP12" s="1054"/>
      <c r="FQ12" s="1054"/>
      <c r="FR12" s="1054"/>
      <c r="FS12" s="1054"/>
      <c r="FT12" s="1054"/>
      <c r="FU12" s="1054"/>
      <c r="FV12" s="1054"/>
      <c r="FW12" s="1054"/>
      <c r="FX12" s="1054"/>
      <c r="FY12" s="1054"/>
      <c r="FZ12" s="1054"/>
      <c r="GA12" s="1054"/>
      <c r="GB12" s="1054"/>
      <c r="GC12" s="1054"/>
      <c r="GD12" s="1054"/>
      <c r="GE12" s="1054"/>
      <c r="GF12" s="1054"/>
      <c r="GG12" s="1054"/>
      <c r="GH12" s="1054"/>
      <c r="GI12" s="1054"/>
      <c r="GJ12" s="1054"/>
      <c r="GK12" s="1054"/>
      <c r="GL12" s="1054"/>
      <c r="GM12" s="1054"/>
      <c r="GN12" s="1054"/>
      <c r="GO12" s="1054"/>
      <c r="GP12" s="1054"/>
      <c r="GQ12" s="1054"/>
      <c r="GR12" s="1054"/>
      <c r="GS12" s="1054"/>
      <c r="GT12" s="1054"/>
      <c r="GU12" s="1054"/>
      <c r="GV12" s="1054"/>
      <c r="GW12" s="1054"/>
      <c r="GX12" s="1054"/>
      <c r="GY12" s="1054"/>
      <c r="GZ12" s="1054"/>
      <c r="HA12" s="1054"/>
      <c r="HB12" s="1054"/>
      <c r="HC12" s="1054"/>
      <c r="HD12" s="1054"/>
      <c r="HE12" s="1054"/>
      <c r="HF12" s="1054"/>
      <c r="HG12" s="1054"/>
      <c r="HH12" s="1054"/>
      <c r="HI12" s="1054"/>
      <c r="HJ12" s="1054"/>
      <c r="HK12" s="1054"/>
      <c r="HL12" s="1054"/>
      <c r="HM12" s="1054"/>
      <c r="HN12" s="1054"/>
      <c r="HO12" s="1054"/>
      <c r="HP12" s="1054"/>
      <c r="HQ12" s="1054"/>
      <c r="HR12" s="1054"/>
      <c r="HS12" s="1054"/>
      <c r="HT12" s="1054"/>
      <c r="HU12" s="1054"/>
      <c r="HV12" s="1054"/>
      <c r="HW12" s="1054"/>
      <c r="HX12" s="1054"/>
      <c r="HY12" s="1054"/>
      <c r="HZ12" s="1054"/>
      <c r="IA12" s="1054"/>
      <c r="IB12" s="1054"/>
      <c r="IC12" s="1054"/>
      <c r="ID12" s="1054"/>
      <c r="IE12" s="1054"/>
      <c r="IF12" s="1054"/>
      <c r="IG12" s="1054"/>
      <c r="IH12" s="1054"/>
      <c r="II12" s="1054"/>
      <c r="IJ12" s="1054"/>
      <c r="IK12" s="1054"/>
      <c r="IL12" s="1054"/>
      <c r="IM12" s="1054"/>
      <c r="IN12" s="1054"/>
      <c r="IO12" s="1054"/>
      <c r="IP12" s="1054"/>
      <c r="IQ12" s="1054"/>
      <c r="IR12" s="1054"/>
      <c r="IS12" s="1054"/>
      <c r="IT12" s="1054"/>
      <c r="IU12" s="1054"/>
      <c r="IV12" s="1054"/>
    </row>
    <row r="13" spans="1:256" ht="16.5">
      <c r="A13" s="1055" t="s">
        <v>59</v>
      </c>
      <c r="B13" s="912" t="s">
        <v>880</v>
      </c>
      <c r="C13" s="1056">
        <f>F13</f>
        <v>22</v>
      </c>
      <c r="D13" s="1056"/>
      <c r="E13" s="1057"/>
      <c r="F13" s="1057">
        <v>22</v>
      </c>
      <c r="G13" s="1058">
        <f>H13+I13+J13</f>
        <v>7.92</v>
      </c>
      <c r="H13" s="1059"/>
      <c r="I13" s="1058">
        <f>(22*360000*1)/1000000</f>
        <v>7.92</v>
      </c>
      <c r="J13" s="1049"/>
      <c r="K13" s="1048"/>
      <c r="L13" s="1049"/>
      <c r="M13" s="1049"/>
      <c r="N13" s="1049"/>
      <c r="O13" s="1049">
        <f>G13+L13+N13</f>
        <v>7.92</v>
      </c>
      <c r="P13" s="1056">
        <f>S13</f>
        <v>40</v>
      </c>
      <c r="Q13" s="1056"/>
      <c r="R13" s="1056"/>
      <c r="S13" s="1056">
        <v>40</v>
      </c>
      <c r="T13" s="1058">
        <f>U13+V13+W13</f>
        <v>57.6</v>
      </c>
      <c r="U13" s="1056"/>
      <c r="V13" s="1058">
        <f>(40*360000*4)/1000000</f>
        <v>57.6</v>
      </c>
      <c r="W13" s="1049"/>
      <c r="X13" s="1049"/>
      <c r="Y13" s="1049"/>
      <c r="Z13" s="1049"/>
      <c r="AA13" s="1052"/>
      <c r="AB13" s="1049"/>
      <c r="AC13" s="1049"/>
      <c r="AD13" s="1049"/>
      <c r="AE13" s="1049">
        <v>54</v>
      </c>
      <c r="AF13" s="1049">
        <f t="shared" ref="AF13:AF14" si="1">T13+X13+AB13+AD13+AE13</f>
        <v>111.6</v>
      </c>
      <c r="AG13" s="1049">
        <f t="shared" ref="AG13:AG14" si="2">AF13+O13</f>
        <v>119.52</v>
      </c>
      <c r="AH13" s="1049"/>
      <c r="AI13" s="1049">
        <f>AG13-AH13</f>
        <v>119.52</v>
      </c>
      <c r="AJ13" s="1049">
        <f>AI13</f>
        <v>119.52</v>
      </c>
      <c r="AK13" s="1049">
        <f t="shared" ref="AK13:AK15" si="3">AI13-AJ13</f>
        <v>0</v>
      </c>
      <c r="AL13" s="1054"/>
      <c r="AM13" s="1054"/>
      <c r="AN13" s="1054"/>
      <c r="AO13" s="1054"/>
      <c r="AP13" s="1054"/>
      <c r="AQ13" s="1054"/>
      <c r="AR13" s="1054"/>
      <c r="AS13" s="1054"/>
      <c r="AT13" s="1054"/>
      <c r="AU13" s="1054"/>
      <c r="AV13" s="1054"/>
      <c r="AW13" s="1054"/>
      <c r="AX13" s="1054"/>
      <c r="AY13" s="1054"/>
      <c r="AZ13" s="1054"/>
      <c r="BA13" s="1054"/>
      <c r="BB13" s="1054"/>
      <c r="BC13" s="1054"/>
      <c r="BD13" s="1054"/>
      <c r="BE13" s="1054"/>
      <c r="BF13" s="1054"/>
      <c r="BG13" s="1054"/>
      <c r="BH13" s="1054"/>
      <c r="BI13" s="1054"/>
      <c r="BJ13" s="1054"/>
      <c r="BK13" s="1054"/>
      <c r="BL13" s="1054"/>
      <c r="BM13" s="1054"/>
      <c r="BN13" s="1054"/>
      <c r="BO13" s="1054"/>
      <c r="BP13" s="1054"/>
      <c r="BQ13" s="1054"/>
      <c r="BR13" s="1054"/>
      <c r="BS13" s="1054"/>
      <c r="BT13" s="1054"/>
      <c r="BU13" s="1054"/>
      <c r="BV13" s="1054"/>
      <c r="BW13" s="1054"/>
      <c r="BX13" s="1054"/>
      <c r="BY13" s="1054"/>
      <c r="BZ13" s="1054"/>
      <c r="CA13" s="1054"/>
      <c r="CB13" s="1054"/>
      <c r="CC13" s="1054"/>
      <c r="CD13" s="1054"/>
      <c r="CE13" s="1054"/>
      <c r="CF13" s="1054"/>
      <c r="CG13" s="1054"/>
      <c r="CH13" s="1054"/>
      <c r="CI13" s="1054"/>
      <c r="CJ13" s="1054"/>
      <c r="CK13" s="1054"/>
      <c r="CL13" s="1054"/>
      <c r="CM13" s="1054"/>
      <c r="CN13" s="1054"/>
      <c r="CO13" s="1054"/>
      <c r="CP13" s="1054"/>
      <c r="CQ13" s="1054"/>
      <c r="CR13" s="1054"/>
      <c r="CS13" s="1054"/>
      <c r="CT13" s="1054"/>
      <c r="CU13" s="1054"/>
      <c r="CV13" s="1054"/>
      <c r="CW13" s="1054"/>
      <c r="CX13" s="1054"/>
      <c r="CY13" s="1054"/>
      <c r="CZ13" s="1054"/>
      <c r="DA13" s="1054"/>
      <c r="DB13" s="1054"/>
      <c r="DC13" s="1054"/>
      <c r="DD13" s="1054"/>
      <c r="DE13" s="1054"/>
      <c r="DF13" s="1054"/>
      <c r="DG13" s="1054"/>
      <c r="DH13" s="1054"/>
      <c r="DI13" s="1054"/>
      <c r="DJ13" s="1054"/>
      <c r="DK13" s="1054"/>
      <c r="DL13" s="1054"/>
      <c r="DM13" s="1054"/>
      <c r="DN13" s="1054"/>
      <c r="DO13" s="1054"/>
      <c r="DP13" s="1054"/>
      <c r="DQ13" s="1054"/>
      <c r="DR13" s="1054"/>
      <c r="DS13" s="1054"/>
      <c r="DT13" s="1054"/>
      <c r="DU13" s="1054"/>
      <c r="DV13" s="1054"/>
      <c r="DW13" s="1054"/>
      <c r="DX13" s="1054"/>
      <c r="DY13" s="1054"/>
      <c r="DZ13" s="1054"/>
      <c r="EA13" s="1054"/>
      <c r="EB13" s="1054"/>
      <c r="EC13" s="1054"/>
      <c r="ED13" s="1054"/>
      <c r="EE13" s="1054"/>
      <c r="EF13" s="1054"/>
      <c r="EG13" s="1054"/>
      <c r="EH13" s="1054"/>
      <c r="EI13" s="1054"/>
      <c r="EJ13" s="1054"/>
      <c r="EK13" s="1054"/>
      <c r="EL13" s="1054"/>
      <c r="EM13" s="1054"/>
      <c r="EN13" s="1054"/>
      <c r="EO13" s="1054"/>
      <c r="EP13" s="1054"/>
      <c r="EQ13" s="1054"/>
      <c r="ER13" s="1054"/>
      <c r="ES13" s="1054"/>
      <c r="ET13" s="1054"/>
      <c r="EU13" s="1054"/>
      <c r="EV13" s="1054"/>
      <c r="EW13" s="1054"/>
      <c r="EX13" s="1054"/>
      <c r="EY13" s="1054"/>
      <c r="EZ13" s="1054"/>
      <c r="FA13" s="1054"/>
      <c r="FB13" s="1054"/>
      <c r="FC13" s="1054"/>
      <c r="FD13" s="1054"/>
      <c r="FE13" s="1054"/>
      <c r="FF13" s="1054"/>
      <c r="FG13" s="1054"/>
      <c r="FH13" s="1054"/>
      <c r="FI13" s="1054"/>
      <c r="FJ13" s="1054"/>
      <c r="FK13" s="1054"/>
      <c r="FL13" s="1054"/>
      <c r="FM13" s="1054"/>
      <c r="FN13" s="1054"/>
      <c r="FO13" s="1054"/>
      <c r="FP13" s="1054"/>
      <c r="FQ13" s="1054"/>
      <c r="FR13" s="1054"/>
      <c r="FS13" s="1054"/>
      <c r="FT13" s="1054"/>
      <c r="FU13" s="1054"/>
      <c r="FV13" s="1054"/>
      <c r="FW13" s="1054"/>
      <c r="FX13" s="1054"/>
      <c r="FY13" s="1054"/>
      <c r="FZ13" s="1054"/>
      <c r="GA13" s="1054"/>
      <c r="GB13" s="1054"/>
      <c r="GC13" s="1054"/>
      <c r="GD13" s="1054"/>
      <c r="GE13" s="1054"/>
      <c r="GF13" s="1054"/>
      <c r="GG13" s="1054"/>
      <c r="GH13" s="1054"/>
      <c r="GI13" s="1054"/>
      <c r="GJ13" s="1054"/>
      <c r="GK13" s="1054"/>
      <c r="GL13" s="1054"/>
      <c r="GM13" s="1054"/>
      <c r="GN13" s="1054"/>
      <c r="GO13" s="1054"/>
      <c r="GP13" s="1054"/>
      <c r="GQ13" s="1054"/>
      <c r="GR13" s="1054"/>
      <c r="GS13" s="1054"/>
      <c r="GT13" s="1054"/>
      <c r="GU13" s="1054"/>
      <c r="GV13" s="1054"/>
      <c r="GW13" s="1054"/>
      <c r="GX13" s="1054"/>
      <c r="GY13" s="1054"/>
      <c r="GZ13" s="1054"/>
      <c r="HA13" s="1054"/>
      <c r="HB13" s="1054"/>
      <c r="HC13" s="1054"/>
      <c r="HD13" s="1054"/>
      <c r="HE13" s="1054"/>
      <c r="HF13" s="1054"/>
      <c r="HG13" s="1054"/>
      <c r="HH13" s="1054"/>
      <c r="HI13" s="1054"/>
      <c r="HJ13" s="1054"/>
      <c r="HK13" s="1054"/>
      <c r="HL13" s="1054"/>
      <c r="HM13" s="1054"/>
      <c r="HN13" s="1054"/>
      <c r="HO13" s="1054"/>
      <c r="HP13" s="1054"/>
      <c r="HQ13" s="1054"/>
      <c r="HR13" s="1054"/>
      <c r="HS13" s="1054"/>
      <c r="HT13" s="1054"/>
      <c r="HU13" s="1054"/>
      <c r="HV13" s="1054"/>
      <c r="HW13" s="1054"/>
      <c r="HX13" s="1054"/>
      <c r="HY13" s="1054"/>
      <c r="HZ13" s="1054"/>
      <c r="IA13" s="1054"/>
      <c r="IB13" s="1054"/>
      <c r="IC13" s="1054"/>
      <c r="ID13" s="1054"/>
      <c r="IE13" s="1054"/>
      <c r="IF13" s="1054"/>
      <c r="IG13" s="1054"/>
      <c r="IH13" s="1054"/>
      <c r="II13" s="1054"/>
      <c r="IJ13" s="1054"/>
      <c r="IK13" s="1054"/>
      <c r="IL13" s="1054"/>
      <c r="IM13" s="1054"/>
      <c r="IN13" s="1054"/>
      <c r="IO13" s="1054"/>
      <c r="IP13" s="1054"/>
      <c r="IQ13" s="1054"/>
      <c r="IR13" s="1054"/>
      <c r="IS13" s="1054"/>
      <c r="IT13" s="1054"/>
      <c r="IU13" s="1054"/>
      <c r="IV13" s="1054"/>
    </row>
    <row r="14" spans="1:256" ht="31.5">
      <c r="A14" s="1055" t="s">
        <v>59</v>
      </c>
      <c r="B14" s="912" t="s">
        <v>1139</v>
      </c>
      <c r="C14" s="1047">
        <f>E14</f>
        <v>351</v>
      </c>
      <c r="D14" s="1047"/>
      <c r="E14" s="1048">
        <v>351</v>
      </c>
      <c r="F14" s="1048"/>
      <c r="G14" s="1049">
        <f>H14+J14</f>
        <v>2130.48</v>
      </c>
      <c r="H14" s="1049">
        <f>351*0.936*5</f>
        <v>1642.68</v>
      </c>
      <c r="I14" s="1049"/>
      <c r="J14" s="1049">
        <f>271*0.36*5</f>
        <v>487.8</v>
      </c>
      <c r="K14" s="1048">
        <v>5</v>
      </c>
      <c r="L14" s="1049">
        <f>(5*3.159*4)+(5*4.7385)</f>
        <v>86.872500000000002</v>
      </c>
      <c r="M14" s="1049">
        <v>8</v>
      </c>
      <c r="N14" s="1049">
        <f>8*2.05*5</f>
        <v>82</v>
      </c>
      <c r="O14" s="1049">
        <f>G14+L14+N14</f>
        <v>2299.3525</v>
      </c>
      <c r="P14" s="1047">
        <f>R14</f>
        <v>355</v>
      </c>
      <c r="Q14" s="1047"/>
      <c r="R14" s="1047">
        <v>355</v>
      </c>
      <c r="S14" s="1047"/>
      <c r="T14" s="1047">
        <f>U14+V14+W14</f>
        <v>1692.7200000000003</v>
      </c>
      <c r="U14" s="1047">
        <f>(355*0.936*4)+(25*0.936*1)</f>
        <v>1352.5200000000002</v>
      </c>
      <c r="V14" s="1047"/>
      <c r="W14" s="1049">
        <f>(230*0.36*4)+(25*0.36*1)</f>
        <v>340.2</v>
      </c>
      <c r="X14" s="1049">
        <f>Y14+Z14</f>
        <v>127.8</v>
      </c>
      <c r="Y14" s="1049">
        <f>355*0.18</f>
        <v>63.9</v>
      </c>
      <c r="Z14" s="1049">
        <f>355*0.18</f>
        <v>63.9</v>
      </c>
      <c r="AA14" s="1052">
        <v>8</v>
      </c>
      <c r="AB14" s="1049">
        <f>8*4.7385*4</f>
        <v>151.63200000000001</v>
      </c>
      <c r="AC14" s="1049">
        <v>8</v>
      </c>
      <c r="AD14" s="1049">
        <f>8*2.05*4</f>
        <v>65.599999999999994</v>
      </c>
      <c r="AE14" s="1049"/>
      <c r="AF14" s="1049">
        <f t="shared" si="1"/>
        <v>2037.7520000000002</v>
      </c>
      <c r="AG14" s="1049">
        <f t="shared" si="2"/>
        <v>4337.1045000000004</v>
      </c>
      <c r="AH14" s="1049">
        <v>2038.7249999999999</v>
      </c>
      <c r="AI14" s="1049">
        <f>AG14-AH14</f>
        <v>2298.3795000000005</v>
      </c>
      <c r="AJ14" s="1049">
        <v>1598.38</v>
      </c>
      <c r="AK14" s="1049">
        <f t="shared" si="3"/>
        <v>699.99950000000035</v>
      </c>
      <c r="AL14" s="1054"/>
      <c r="AM14" s="1054"/>
      <c r="AN14" s="1054"/>
      <c r="AO14" s="1054"/>
      <c r="AP14" s="1054"/>
      <c r="AQ14" s="1054"/>
      <c r="AR14" s="1054"/>
      <c r="AS14" s="1054"/>
      <c r="AT14" s="1054"/>
      <c r="AU14" s="1054"/>
      <c r="AV14" s="1054"/>
      <c r="AW14" s="1054"/>
      <c r="AX14" s="1054"/>
      <c r="AY14" s="1054"/>
      <c r="AZ14" s="1054"/>
      <c r="BA14" s="1054"/>
      <c r="BB14" s="1054"/>
      <c r="BC14" s="1054"/>
      <c r="BD14" s="1054"/>
      <c r="BE14" s="1054"/>
      <c r="BF14" s="1054"/>
      <c r="BG14" s="1054"/>
      <c r="BH14" s="1054"/>
      <c r="BI14" s="1054"/>
      <c r="BJ14" s="1054"/>
      <c r="BK14" s="1054"/>
      <c r="BL14" s="1054"/>
      <c r="BM14" s="1054"/>
      <c r="BN14" s="1054"/>
      <c r="BO14" s="1054"/>
      <c r="BP14" s="1054"/>
      <c r="BQ14" s="1054"/>
      <c r="BR14" s="1054"/>
      <c r="BS14" s="1054"/>
      <c r="BT14" s="1054"/>
      <c r="BU14" s="1054"/>
      <c r="BV14" s="1054"/>
      <c r="BW14" s="1054"/>
      <c r="BX14" s="1054"/>
      <c r="BY14" s="1054"/>
      <c r="BZ14" s="1054"/>
      <c r="CA14" s="1054"/>
      <c r="CB14" s="1054"/>
      <c r="CC14" s="1054"/>
      <c r="CD14" s="1054"/>
      <c r="CE14" s="1054"/>
      <c r="CF14" s="1054"/>
      <c r="CG14" s="1054"/>
      <c r="CH14" s="1054"/>
      <c r="CI14" s="1054"/>
      <c r="CJ14" s="1054"/>
      <c r="CK14" s="1054"/>
      <c r="CL14" s="1054"/>
      <c r="CM14" s="1054"/>
      <c r="CN14" s="1054"/>
      <c r="CO14" s="1054"/>
      <c r="CP14" s="1054"/>
      <c r="CQ14" s="1054"/>
      <c r="CR14" s="1054"/>
      <c r="CS14" s="1054"/>
      <c r="CT14" s="1054"/>
      <c r="CU14" s="1054"/>
      <c r="CV14" s="1054"/>
      <c r="CW14" s="1054"/>
      <c r="CX14" s="1054"/>
      <c r="CY14" s="1054"/>
      <c r="CZ14" s="1054"/>
      <c r="DA14" s="1054"/>
      <c r="DB14" s="1054"/>
      <c r="DC14" s="1054"/>
      <c r="DD14" s="1054"/>
      <c r="DE14" s="1054"/>
      <c r="DF14" s="1054"/>
      <c r="DG14" s="1054"/>
      <c r="DH14" s="1054"/>
      <c r="DI14" s="1054"/>
      <c r="DJ14" s="1054"/>
      <c r="DK14" s="1054"/>
      <c r="DL14" s="1054"/>
      <c r="DM14" s="1054"/>
      <c r="DN14" s="1054"/>
      <c r="DO14" s="1054"/>
      <c r="DP14" s="1054"/>
      <c r="DQ14" s="1054"/>
      <c r="DR14" s="1054"/>
      <c r="DS14" s="1054"/>
      <c r="DT14" s="1054"/>
      <c r="DU14" s="1054"/>
      <c r="DV14" s="1054"/>
      <c r="DW14" s="1054"/>
      <c r="DX14" s="1054"/>
      <c r="DY14" s="1054"/>
      <c r="DZ14" s="1054"/>
      <c r="EA14" s="1054"/>
      <c r="EB14" s="1054"/>
      <c r="EC14" s="1054"/>
      <c r="ED14" s="1054"/>
      <c r="EE14" s="1054"/>
      <c r="EF14" s="1054"/>
      <c r="EG14" s="1054"/>
      <c r="EH14" s="1054"/>
      <c r="EI14" s="1054"/>
      <c r="EJ14" s="1054"/>
      <c r="EK14" s="1054"/>
      <c r="EL14" s="1054"/>
      <c r="EM14" s="1054"/>
      <c r="EN14" s="1054"/>
      <c r="EO14" s="1054"/>
      <c r="EP14" s="1054"/>
      <c r="EQ14" s="1054"/>
      <c r="ER14" s="1054"/>
      <c r="ES14" s="1054"/>
      <c r="ET14" s="1054"/>
      <c r="EU14" s="1054"/>
      <c r="EV14" s="1054"/>
      <c r="EW14" s="1054"/>
      <c r="EX14" s="1054"/>
      <c r="EY14" s="1054"/>
      <c r="EZ14" s="1054"/>
      <c r="FA14" s="1054"/>
      <c r="FB14" s="1054"/>
      <c r="FC14" s="1054"/>
      <c r="FD14" s="1054"/>
      <c r="FE14" s="1054"/>
      <c r="FF14" s="1054"/>
      <c r="FG14" s="1054"/>
      <c r="FH14" s="1054"/>
      <c r="FI14" s="1054"/>
      <c r="FJ14" s="1054"/>
      <c r="FK14" s="1054"/>
      <c r="FL14" s="1054"/>
      <c r="FM14" s="1054"/>
      <c r="FN14" s="1054"/>
      <c r="FO14" s="1054"/>
      <c r="FP14" s="1054"/>
      <c r="FQ14" s="1054"/>
      <c r="FR14" s="1054"/>
      <c r="FS14" s="1054"/>
      <c r="FT14" s="1054"/>
      <c r="FU14" s="1054"/>
      <c r="FV14" s="1054"/>
      <c r="FW14" s="1054"/>
      <c r="FX14" s="1054"/>
      <c r="FY14" s="1054"/>
      <c r="FZ14" s="1054"/>
      <c r="GA14" s="1054"/>
      <c r="GB14" s="1054"/>
      <c r="GC14" s="1054"/>
      <c r="GD14" s="1054"/>
      <c r="GE14" s="1054"/>
      <c r="GF14" s="1054"/>
      <c r="GG14" s="1054"/>
      <c r="GH14" s="1054"/>
      <c r="GI14" s="1054"/>
      <c r="GJ14" s="1054"/>
      <c r="GK14" s="1054"/>
      <c r="GL14" s="1054"/>
      <c r="GM14" s="1054"/>
      <c r="GN14" s="1054"/>
      <c r="GO14" s="1054"/>
      <c r="GP14" s="1054"/>
      <c r="GQ14" s="1054"/>
      <c r="GR14" s="1054"/>
      <c r="GS14" s="1054"/>
      <c r="GT14" s="1054"/>
      <c r="GU14" s="1054"/>
      <c r="GV14" s="1054"/>
      <c r="GW14" s="1054"/>
      <c r="GX14" s="1054"/>
      <c r="GY14" s="1054"/>
      <c r="GZ14" s="1054"/>
      <c r="HA14" s="1054"/>
      <c r="HB14" s="1054"/>
      <c r="HC14" s="1054"/>
      <c r="HD14" s="1054"/>
      <c r="HE14" s="1054"/>
      <c r="HF14" s="1054"/>
      <c r="HG14" s="1054"/>
      <c r="HH14" s="1054"/>
      <c r="HI14" s="1054"/>
      <c r="HJ14" s="1054"/>
      <c r="HK14" s="1054"/>
      <c r="HL14" s="1054"/>
      <c r="HM14" s="1054"/>
      <c r="HN14" s="1054"/>
      <c r="HO14" s="1054"/>
      <c r="HP14" s="1054"/>
      <c r="HQ14" s="1054"/>
      <c r="HR14" s="1054"/>
      <c r="HS14" s="1054"/>
      <c r="HT14" s="1054"/>
      <c r="HU14" s="1054"/>
      <c r="HV14" s="1054"/>
      <c r="HW14" s="1054"/>
      <c r="HX14" s="1054"/>
      <c r="HY14" s="1054"/>
      <c r="HZ14" s="1054"/>
      <c r="IA14" s="1054"/>
      <c r="IB14" s="1054"/>
      <c r="IC14" s="1054"/>
      <c r="ID14" s="1054"/>
      <c r="IE14" s="1054"/>
      <c r="IF14" s="1054"/>
      <c r="IG14" s="1054"/>
      <c r="IH14" s="1054"/>
      <c r="II14" s="1054"/>
      <c r="IJ14" s="1054"/>
      <c r="IK14" s="1054"/>
      <c r="IL14" s="1054"/>
      <c r="IM14" s="1054"/>
      <c r="IN14" s="1054"/>
      <c r="IO14" s="1054"/>
      <c r="IP14" s="1054"/>
      <c r="IQ14" s="1054"/>
      <c r="IR14" s="1054"/>
      <c r="IS14" s="1054"/>
      <c r="IT14" s="1054"/>
      <c r="IU14" s="1054"/>
      <c r="IV14" s="1054"/>
    </row>
    <row r="15" spans="1:256" ht="31.5">
      <c r="A15" s="1060"/>
      <c r="B15" s="1022" t="s">
        <v>1140</v>
      </c>
      <c r="C15" s="1061">
        <v>276</v>
      </c>
      <c r="D15" s="1061"/>
      <c r="E15" s="1062">
        <v>276</v>
      </c>
      <c r="F15" s="1062"/>
      <c r="G15" s="1063">
        <f>H15+J15</f>
        <v>1563.1200000000001</v>
      </c>
      <c r="H15" s="1063">
        <f>276*0.936*5</f>
        <v>1291.68</v>
      </c>
      <c r="I15" s="1063"/>
      <c r="J15" s="1064">
        <f>232*10%*2.34*5</f>
        <v>271.44</v>
      </c>
      <c r="K15" s="1062">
        <v>5</v>
      </c>
      <c r="L15" s="1063">
        <f>(5*3.159*4)+(5*4.7385)</f>
        <v>86.872500000000002</v>
      </c>
      <c r="M15" s="1063">
        <v>6</v>
      </c>
      <c r="N15" s="1063">
        <f>6*2.05*5</f>
        <v>61.499999999999993</v>
      </c>
      <c r="O15" s="1063">
        <f>G15+L15+N15</f>
        <v>1711.4925000000001</v>
      </c>
      <c r="P15" s="1061">
        <f>R15</f>
        <v>304</v>
      </c>
      <c r="Q15" s="1061"/>
      <c r="R15" s="1061">
        <v>304</v>
      </c>
      <c r="S15" s="1061"/>
      <c r="T15" s="1061">
        <f>U15+V15+W15</f>
        <v>1440.576</v>
      </c>
      <c r="U15" s="1061">
        <f>304*0.936*4</f>
        <v>1138.1760000000002</v>
      </c>
      <c r="V15" s="1061"/>
      <c r="W15" s="1063">
        <f>210*0.36*4</f>
        <v>302.39999999999998</v>
      </c>
      <c r="X15" s="1063">
        <f>Y15+Z15</f>
        <v>109.44</v>
      </c>
      <c r="Y15" s="1063">
        <f>304*0.18</f>
        <v>54.72</v>
      </c>
      <c r="Z15" s="1063">
        <f>304*0.18</f>
        <v>54.72</v>
      </c>
      <c r="AA15" s="1065">
        <v>7</v>
      </c>
      <c r="AB15" s="1063">
        <f>7*4.7385*4</f>
        <v>132.678</v>
      </c>
      <c r="AC15" s="1063">
        <v>7</v>
      </c>
      <c r="AD15" s="1063">
        <f>7*2.05*4</f>
        <v>57.399999999999991</v>
      </c>
      <c r="AE15" s="1063"/>
      <c r="AF15" s="1063">
        <f>O15+T15+X15+AB15+AD15+AE15</f>
        <v>3451.5865000000003</v>
      </c>
      <c r="AG15" s="1063">
        <f>AF15</f>
        <v>3451.5865000000003</v>
      </c>
      <c r="AH15" s="1063">
        <v>1642.095</v>
      </c>
      <c r="AI15" s="1063">
        <f>AG15-AH15</f>
        <v>1809.4915000000003</v>
      </c>
      <c r="AJ15" s="1063">
        <v>1116.47</v>
      </c>
      <c r="AK15" s="1063">
        <f t="shared" si="3"/>
        <v>693.02150000000029</v>
      </c>
      <c r="AL15" s="1054"/>
      <c r="AM15" s="1054"/>
      <c r="AN15" s="1054"/>
      <c r="AO15" s="1054"/>
      <c r="AP15" s="1054"/>
      <c r="AQ15" s="1054"/>
      <c r="AR15" s="1054"/>
      <c r="AS15" s="1054"/>
      <c r="AT15" s="1054"/>
      <c r="AU15" s="1054"/>
      <c r="AV15" s="1054"/>
      <c r="AW15" s="1054"/>
      <c r="AX15" s="1054"/>
      <c r="AY15" s="1054"/>
      <c r="AZ15" s="1054"/>
      <c r="BA15" s="1054"/>
      <c r="BB15" s="1054"/>
      <c r="BC15" s="1054"/>
      <c r="BD15" s="1054"/>
      <c r="BE15" s="1054"/>
      <c r="BF15" s="1054"/>
      <c r="BG15" s="1054"/>
      <c r="BH15" s="1054"/>
      <c r="BI15" s="1054"/>
      <c r="BJ15" s="1054"/>
      <c r="BK15" s="1054"/>
      <c r="BL15" s="1054"/>
      <c r="BM15" s="1054"/>
      <c r="BN15" s="1054"/>
      <c r="BO15" s="1054"/>
      <c r="BP15" s="1054"/>
      <c r="BQ15" s="1054"/>
      <c r="BR15" s="1054"/>
      <c r="BS15" s="1054"/>
      <c r="BT15" s="1054"/>
      <c r="BU15" s="1054"/>
      <c r="BV15" s="1054"/>
      <c r="BW15" s="1054"/>
      <c r="BX15" s="1054"/>
      <c r="BY15" s="1054"/>
      <c r="BZ15" s="1054"/>
      <c r="CA15" s="1054"/>
      <c r="CB15" s="1054"/>
      <c r="CC15" s="1054"/>
      <c r="CD15" s="1054"/>
      <c r="CE15" s="1054"/>
      <c r="CF15" s="1054"/>
      <c r="CG15" s="1054"/>
      <c r="CH15" s="1054"/>
      <c r="CI15" s="1054"/>
      <c r="CJ15" s="1054"/>
      <c r="CK15" s="1054"/>
      <c r="CL15" s="1054"/>
      <c r="CM15" s="1054"/>
      <c r="CN15" s="1054"/>
      <c r="CO15" s="1054"/>
      <c r="CP15" s="1054"/>
      <c r="CQ15" s="1054"/>
      <c r="CR15" s="1054"/>
      <c r="CS15" s="1054"/>
      <c r="CT15" s="1054"/>
      <c r="CU15" s="1054"/>
      <c r="CV15" s="1054"/>
      <c r="CW15" s="1054"/>
      <c r="CX15" s="1054"/>
      <c r="CY15" s="1054"/>
      <c r="CZ15" s="1054"/>
      <c r="DA15" s="1054"/>
      <c r="DB15" s="1054"/>
      <c r="DC15" s="1054"/>
      <c r="DD15" s="1054"/>
      <c r="DE15" s="1054"/>
      <c r="DF15" s="1054"/>
      <c r="DG15" s="1054"/>
      <c r="DH15" s="1054"/>
      <c r="DI15" s="1054"/>
      <c r="DJ15" s="1054"/>
      <c r="DK15" s="1054"/>
      <c r="DL15" s="1054"/>
      <c r="DM15" s="1054"/>
      <c r="DN15" s="1054"/>
      <c r="DO15" s="1054"/>
      <c r="DP15" s="1054"/>
      <c r="DQ15" s="1054"/>
      <c r="DR15" s="1054"/>
      <c r="DS15" s="1054"/>
      <c r="DT15" s="1054"/>
      <c r="DU15" s="1054"/>
      <c r="DV15" s="1054"/>
      <c r="DW15" s="1054"/>
      <c r="DX15" s="1054"/>
      <c r="DY15" s="1054"/>
      <c r="DZ15" s="1054"/>
      <c r="EA15" s="1054"/>
      <c r="EB15" s="1054"/>
      <c r="EC15" s="1054"/>
      <c r="ED15" s="1054"/>
      <c r="EE15" s="1054"/>
      <c r="EF15" s="1054"/>
      <c r="EG15" s="1054"/>
      <c r="EH15" s="1054"/>
      <c r="EI15" s="1054"/>
      <c r="EJ15" s="1054"/>
      <c r="EK15" s="1054"/>
      <c r="EL15" s="1054"/>
      <c r="EM15" s="1054"/>
      <c r="EN15" s="1054"/>
      <c r="EO15" s="1054"/>
      <c r="EP15" s="1054"/>
      <c r="EQ15" s="1054"/>
      <c r="ER15" s="1054"/>
      <c r="ES15" s="1054"/>
      <c r="ET15" s="1054"/>
      <c r="EU15" s="1054"/>
      <c r="EV15" s="1054"/>
      <c r="EW15" s="1054"/>
      <c r="EX15" s="1054"/>
      <c r="EY15" s="1054"/>
      <c r="EZ15" s="1054"/>
      <c r="FA15" s="1054"/>
      <c r="FB15" s="1054"/>
      <c r="FC15" s="1054"/>
      <c r="FD15" s="1054"/>
      <c r="FE15" s="1054"/>
      <c r="FF15" s="1054"/>
      <c r="FG15" s="1054"/>
      <c r="FH15" s="1054"/>
      <c r="FI15" s="1054"/>
      <c r="FJ15" s="1054"/>
      <c r="FK15" s="1054"/>
      <c r="FL15" s="1054"/>
      <c r="FM15" s="1054"/>
      <c r="FN15" s="1054"/>
      <c r="FO15" s="1054"/>
      <c r="FP15" s="1054"/>
      <c r="FQ15" s="1054"/>
      <c r="FR15" s="1054"/>
      <c r="FS15" s="1054"/>
      <c r="FT15" s="1054"/>
      <c r="FU15" s="1054"/>
      <c r="FV15" s="1054"/>
      <c r="FW15" s="1054"/>
      <c r="FX15" s="1054"/>
      <c r="FY15" s="1054"/>
      <c r="FZ15" s="1054"/>
      <c r="GA15" s="1054"/>
      <c r="GB15" s="1054"/>
      <c r="GC15" s="1054"/>
      <c r="GD15" s="1054"/>
      <c r="GE15" s="1054"/>
      <c r="GF15" s="1054"/>
      <c r="GG15" s="1054"/>
      <c r="GH15" s="1054"/>
      <c r="GI15" s="1054"/>
      <c r="GJ15" s="1054"/>
      <c r="GK15" s="1054"/>
      <c r="GL15" s="1054"/>
      <c r="GM15" s="1054"/>
      <c r="GN15" s="1054"/>
      <c r="GO15" s="1054"/>
      <c r="GP15" s="1054"/>
      <c r="GQ15" s="1054"/>
      <c r="GR15" s="1054"/>
      <c r="GS15" s="1054"/>
      <c r="GT15" s="1054"/>
      <c r="GU15" s="1054"/>
      <c r="GV15" s="1054"/>
      <c r="GW15" s="1054"/>
      <c r="GX15" s="1054"/>
      <c r="GY15" s="1054"/>
      <c r="GZ15" s="1054"/>
      <c r="HA15" s="1054"/>
      <c r="HB15" s="1054"/>
      <c r="HC15" s="1054"/>
      <c r="HD15" s="1054"/>
      <c r="HE15" s="1054"/>
      <c r="HF15" s="1054"/>
      <c r="HG15" s="1054"/>
      <c r="HH15" s="1054"/>
      <c r="HI15" s="1054"/>
      <c r="HJ15" s="1054"/>
      <c r="HK15" s="1054"/>
      <c r="HL15" s="1054"/>
      <c r="HM15" s="1054"/>
      <c r="HN15" s="1054"/>
      <c r="HO15" s="1054"/>
      <c r="HP15" s="1054"/>
      <c r="HQ15" s="1054"/>
      <c r="HR15" s="1054"/>
      <c r="HS15" s="1054"/>
      <c r="HT15" s="1054"/>
      <c r="HU15" s="1054"/>
      <c r="HV15" s="1054"/>
      <c r="HW15" s="1054"/>
      <c r="HX15" s="1054"/>
      <c r="HY15" s="1054"/>
      <c r="HZ15" s="1054"/>
      <c r="IA15" s="1054"/>
      <c r="IB15" s="1054"/>
      <c r="IC15" s="1054"/>
      <c r="ID15" s="1054"/>
      <c r="IE15" s="1054"/>
      <c r="IF15" s="1054"/>
      <c r="IG15" s="1054"/>
      <c r="IH15" s="1054"/>
      <c r="II15" s="1054"/>
      <c r="IJ15" s="1054"/>
      <c r="IK15" s="1054"/>
      <c r="IL15" s="1054"/>
      <c r="IM15" s="1054"/>
      <c r="IN15" s="1054"/>
      <c r="IO15" s="1054"/>
      <c r="IP15" s="1054"/>
      <c r="IQ15" s="1054"/>
      <c r="IR15" s="1054"/>
      <c r="IS15" s="1054"/>
      <c r="IT15" s="1054"/>
      <c r="IU15" s="1054"/>
      <c r="IV15" s="1054"/>
    </row>
    <row r="16" spans="1:256">
      <c r="A16" s="1054"/>
      <c r="B16" s="1054"/>
      <c r="C16" s="1054"/>
      <c r="D16" s="1054"/>
      <c r="E16" s="1054"/>
      <c r="F16" s="1054"/>
      <c r="G16" s="1054"/>
      <c r="H16" s="1054"/>
      <c r="I16" s="1054"/>
      <c r="J16" s="1054"/>
      <c r="K16" s="1054"/>
      <c r="L16" s="1054"/>
      <c r="M16" s="1054"/>
      <c r="N16" s="1054"/>
      <c r="O16" s="1054"/>
      <c r="P16" s="1054"/>
      <c r="Q16" s="1054"/>
      <c r="R16" s="1054"/>
      <c r="S16" s="1054"/>
      <c r="T16" s="1054"/>
      <c r="U16" s="1054"/>
      <c r="V16" s="1054"/>
      <c r="W16" s="1054"/>
      <c r="X16" s="1054"/>
      <c r="Y16" s="1054"/>
      <c r="Z16" s="1054"/>
      <c r="AA16" s="1054"/>
      <c r="AB16" s="1054"/>
      <c r="AC16" s="1054"/>
      <c r="AD16" s="1054"/>
      <c r="AE16" s="1054"/>
      <c r="AF16" s="1054"/>
      <c r="AG16" s="1054"/>
      <c r="AH16" s="1054"/>
      <c r="AI16" s="1054"/>
      <c r="AJ16" s="1054"/>
      <c r="AK16" s="1054"/>
      <c r="AL16" s="1054"/>
      <c r="AM16" s="1054"/>
      <c r="AN16" s="1054"/>
      <c r="AO16" s="1054"/>
      <c r="AP16" s="1054"/>
      <c r="AQ16" s="1054"/>
      <c r="AR16" s="1054"/>
      <c r="AS16" s="1054"/>
      <c r="AT16" s="1054"/>
      <c r="AU16" s="1054"/>
      <c r="AV16" s="1054"/>
      <c r="AW16" s="1054"/>
      <c r="AX16" s="1054"/>
      <c r="AY16" s="1054"/>
      <c r="AZ16" s="1054"/>
      <c r="BA16" s="1054"/>
      <c r="BB16" s="1054"/>
      <c r="BC16" s="1054"/>
      <c r="BD16" s="1054"/>
      <c r="BE16" s="1054"/>
      <c r="BF16" s="1054"/>
      <c r="BG16" s="1054"/>
      <c r="BH16" s="1054"/>
      <c r="BI16" s="1054"/>
      <c r="BJ16" s="1054"/>
      <c r="BK16" s="1054"/>
      <c r="BL16" s="1054"/>
      <c r="BM16" s="1054"/>
      <c r="BN16" s="1054"/>
      <c r="BO16" s="1054"/>
      <c r="BP16" s="1054"/>
      <c r="BQ16" s="1054"/>
      <c r="BR16" s="1054"/>
      <c r="BS16" s="1054"/>
      <c r="BT16" s="1054"/>
      <c r="BU16" s="1054"/>
      <c r="BV16" s="1054"/>
      <c r="BW16" s="1054"/>
      <c r="BX16" s="1054"/>
      <c r="BY16" s="1054"/>
      <c r="BZ16" s="1054"/>
      <c r="CA16" s="1054"/>
      <c r="CB16" s="1054"/>
      <c r="CC16" s="1054"/>
      <c r="CD16" s="1054"/>
      <c r="CE16" s="1054"/>
      <c r="CF16" s="1054"/>
      <c r="CG16" s="1054"/>
      <c r="CH16" s="1054"/>
      <c r="CI16" s="1054"/>
      <c r="CJ16" s="1054"/>
      <c r="CK16" s="1054"/>
      <c r="CL16" s="1054"/>
      <c r="CM16" s="1054"/>
      <c r="CN16" s="1054"/>
      <c r="CO16" s="1054"/>
      <c r="CP16" s="1054"/>
      <c r="CQ16" s="1054"/>
      <c r="CR16" s="1054"/>
      <c r="CS16" s="1054"/>
      <c r="CT16" s="1054"/>
      <c r="CU16" s="1054"/>
      <c r="CV16" s="1054"/>
      <c r="CW16" s="1054"/>
      <c r="CX16" s="1054"/>
      <c r="CY16" s="1054"/>
      <c r="CZ16" s="1054"/>
      <c r="DA16" s="1054"/>
      <c r="DB16" s="1054"/>
      <c r="DC16" s="1054"/>
      <c r="DD16" s="1054"/>
      <c r="DE16" s="1054"/>
      <c r="DF16" s="1054"/>
      <c r="DG16" s="1054"/>
      <c r="DH16" s="1054"/>
      <c r="DI16" s="1054"/>
      <c r="DJ16" s="1054"/>
      <c r="DK16" s="1054"/>
      <c r="DL16" s="1054"/>
      <c r="DM16" s="1054"/>
      <c r="DN16" s="1054"/>
      <c r="DO16" s="1054"/>
      <c r="DP16" s="1054"/>
      <c r="DQ16" s="1054"/>
      <c r="DR16" s="1054"/>
      <c r="DS16" s="1054"/>
      <c r="DT16" s="1054"/>
      <c r="DU16" s="1054"/>
      <c r="DV16" s="1054"/>
      <c r="DW16" s="1054"/>
      <c r="DX16" s="1054"/>
      <c r="DY16" s="1054"/>
      <c r="DZ16" s="1054"/>
      <c r="EA16" s="1054"/>
      <c r="EB16" s="1054"/>
      <c r="EC16" s="1054"/>
      <c r="ED16" s="1054"/>
      <c r="EE16" s="1054"/>
      <c r="EF16" s="1054"/>
      <c r="EG16" s="1054"/>
      <c r="EH16" s="1054"/>
      <c r="EI16" s="1054"/>
      <c r="EJ16" s="1054"/>
      <c r="EK16" s="1054"/>
      <c r="EL16" s="1054"/>
      <c r="EM16" s="1054"/>
      <c r="EN16" s="1054"/>
      <c r="EO16" s="1054"/>
      <c r="EP16" s="1054"/>
      <c r="EQ16" s="1054"/>
      <c r="ER16" s="1054"/>
      <c r="ES16" s="1054"/>
      <c r="ET16" s="1054"/>
      <c r="EU16" s="1054"/>
      <c r="EV16" s="1054"/>
      <c r="EW16" s="1054"/>
      <c r="EX16" s="1054"/>
      <c r="EY16" s="1054"/>
      <c r="EZ16" s="1054"/>
      <c r="FA16" s="1054"/>
      <c r="FB16" s="1054"/>
      <c r="FC16" s="1054"/>
      <c r="FD16" s="1054"/>
      <c r="FE16" s="1054"/>
      <c r="FF16" s="1054"/>
      <c r="FG16" s="1054"/>
      <c r="FH16" s="1054"/>
      <c r="FI16" s="1054"/>
      <c r="FJ16" s="1054"/>
      <c r="FK16" s="1054"/>
      <c r="FL16" s="1054"/>
      <c r="FM16" s="1054"/>
      <c r="FN16" s="1054"/>
      <c r="FO16" s="1054"/>
      <c r="FP16" s="1054"/>
      <c r="FQ16" s="1054"/>
      <c r="FR16" s="1054"/>
      <c r="FS16" s="1054"/>
      <c r="FT16" s="1054"/>
      <c r="FU16" s="1054"/>
      <c r="FV16" s="1054"/>
      <c r="FW16" s="1054"/>
      <c r="FX16" s="1054"/>
      <c r="FY16" s="1054"/>
      <c r="FZ16" s="1054"/>
      <c r="GA16" s="1054"/>
      <c r="GB16" s="1054"/>
      <c r="GC16" s="1054"/>
      <c r="GD16" s="1054"/>
      <c r="GE16" s="1054"/>
      <c r="GF16" s="1054"/>
      <c r="GG16" s="1054"/>
      <c r="GH16" s="1054"/>
      <c r="GI16" s="1054"/>
      <c r="GJ16" s="1054"/>
      <c r="GK16" s="1054"/>
      <c r="GL16" s="1054"/>
      <c r="GM16" s="1054"/>
      <c r="GN16" s="1054"/>
      <c r="GO16" s="1054"/>
      <c r="GP16" s="1054"/>
      <c r="GQ16" s="1054"/>
      <c r="GR16" s="1054"/>
      <c r="GS16" s="1054"/>
      <c r="GT16" s="1054"/>
      <c r="GU16" s="1054"/>
      <c r="GV16" s="1054"/>
      <c r="GW16" s="1054"/>
      <c r="GX16" s="1054"/>
      <c r="GY16" s="1054"/>
      <c r="GZ16" s="1054"/>
      <c r="HA16" s="1054"/>
      <c r="HB16" s="1054"/>
      <c r="HC16" s="1054"/>
      <c r="HD16" s="1054"/>
      <c r="HE16" s="1054"/>
      <c r="HF16" s="1054"/>
      <c r="HG16" s="1054"/>
      <c r="HH16" s="1054"/>
      <c r="HI16" s="1054"/>
      <c r="HJ16" s="1054"/>
      <c r="HK16" s="1054"/>
      <c r="HL16" s="1054"/>
      <c r="HM16" s="1054"/>
      <c r="HN16" s="1054"/>
      <c r="HO16" s="1054"/>
      <c r="HP16" s="1054"/>
      <c r="HQ16" s="1054"/>
      <c r="HR16" s="1054"/>
      <c r="HS16" s="1054"/>
      <c r="HT16" s="1054"/>
      <c r="HU16" s="1054"/>
      <c r="HV16" s="1054"/>
      <c r="HW16" s="1054"/>
      <c r="HX16" s="1054"/>
      <c r="HY16" s="1054"/>
      <c r="HZ16" s="1054"/>
      <c r="IA16" s="1054"/>
      <c r="IB16" s="1054"/>
      <c r="IC16" s="1054"/>
      <c r="ID16" s="1054"/>
      <c r="IE16" s="1054"/>
      <c r="IF16" s="1054"/>
      <c r="IG16" s="1054"/>
      <c r="IH16" s="1054"/>
      <c r="II16" s="1054"/>
      <c r="IJ16" s="1054"/>
      <c r="IK16" s="1054"/>
      <c r="IL16" s="1054"/>
      <c r="IM16" s="1054"/>
      <c r="IN16" s="1054"/>
      <c r="IO16" s="1054"/>
      <c r="IP16" s="1054"/>
      <c r="IQ16" s="1054"/>
      <c r="IR16" s="1054"/>
      <c r="IS16" s="1054"/>
      <c r="IT16" s="1054"/>
      <c r="IU16" s="1054"/>
      <c r="IV16" s="1054"/>
    </row>
    <row r="17" spans="1:37">
      <c r="A17" s="1031" t="s">
        <v>1171</v>
      </c>
      <c r="B17" s="1457" t="s">
        <v>1225</v>
      </c>
      <c r="C17" s="1457"/>
      <c r="D17" s="1457"/>
      <c r="E17" s="1457"/>
      <c r="F17" s="1457"/>
      <c r="G17" s="1457"/>
      <c r="H17" s="1457"/>
      <c r="I17" s="1457"/>
      <c r="J17" s="1457"/>
      <c r="K17" s="1457"/>
      <c r="L17" s="1457"/>
      <c r="M17" s="1457"/>
      <c r="N17" s="1457"/>
      <c r="O17" s="1457"/>
      <c r="P17" s="1457"/>
      <c r="Q17" s="1457"/>
      <c r="R17" s="1457"/>
      <c r="Z17" s="1066"/>
      <c r="AA17" s="1066"/>
      <c r="AB17" s="1066"/>
      <c r="AC17" s="1066"/>
      <c r="AD17" s="1066"/>
      <c r="AE17" s="1066"/>
      <c r="AF17" s="1066"/>
      <c r="AG17" s="1066"/>
      <c r="AH17" s="1066"/>
      <c r="AI17" s="1066"/>
      <c r="AJ17" s="1066"/>
      <c r="AK17" s="1066"/>
    </row>
    <row r="18" spans="1:37">
      <c r="AA18" s="1489"/>
      <c r="AB18" s="1489"/>
      <c r="AC18" s="1489"/>
      <c r="AD18" s="1489"/>
      <c r="AE18" s="1489"/>
      <c r="AF18" s="1489"/>
      <c r="AG18" s="1489"/>
      <c r="AH18" s="1489"/>
      <c r="AI18" s="1489"/>
    </row>
    <row r="19" spans="1:37">
      <c r="AA19" s="1489"/>
      <c r="AB19" s="1489"/>
      <c r="AC19" s="1489"/>
      <c r="AD19" s="1489"/>
      <c r="AE19" s="1489"/>
      <c r="AF19" s="1489"/>
      <c r="AG19" s="1489"/>
      <c r="AH19" s="1489"/>
      <c r="AI19" s="1489"/>
    </row>
    <row r="20" spans="1:37">
      <c r="AA20" s="1490"/>
      <c r="AB20" s="1490"/>
      <c r="AC20" s="1490"/>
      <c r="AD20" s="1490"/>
      <c r="AE20" s="1490"/>
      <c r="AF20" s="1490"/>
      <c r="AG20" s="1490"/>
      <c r="AH20" s="1490"/>
      <c r="AI20" s="1490"/>
    </row>
  </sheetData>
  <mergeCells count="56">
    <mergeCell ref="A1:D1"/>
    <mergeCell ref="AH1:AI1"/>
    <mergeCell ref="A2:D2"/>
    <mergeCell ref="A3:AI3"/>
    <mergeCell ref="K4:L4"/>
    <mergeCell ref="AA4:AF4"/>
    <mergeCell ref="AG4:AI4"/>
    <mergeCell ref="A5:A9"/>
    <mergeCell ref="B5:B9"/>
    <mergeCell ref="C5:O5"/>
    <mergeCell ref="P5:AF5"/>
    <mergeCell ref="AG5:AG9"/>
    <mergeCell ref="AC6:AD6"/>
    <mergeCell ref="AE6:AE9"/>
    <mergeCell ref="AF6:AF9"/>
    <mergeCell ref="C7:F7"/>
    <mergeCell ref="N7:N9"/>
    <mergeCell ref="U7:W7"/>
    <mergeCell ref="X7:X9"/>
    <mergeCell ref="Y7:Z7"/>
    <mergeCell ref="AA7:AA9"/>
    <mergeCell ref="W8:W9"/>
    <mergeCell ref="Y8:Y9"/>
    <mergeCell ref="B17:R17"/>
    <mergeCell ref="AJ5:AJ9"/>
    <mergeCell ref="AK5:AK9"/>
    <mergeCell ref="C6:J6"/>
    <mergeCell ref="K6:L6"/>
    <mergeCell ref="M6:N6"/>
    <mergeCell ref="O6:O9"/>
    <mergeCell ref="P6:W6"/>
    <mergeCell ref="X6:Z6"/>
    <mergeCell ref="AA6:AB6"/>
    <mergeCell ref="AH5:AH9"/>
    <mergeCell ref="G7:G9"/>
    <mergeCell ref="H7:J7"/>
    <mergeCell ref="K7:K9"/>
    <mergeCell ref="L7:L9"/>
    <mergeCell ref="M7:M9"/>
    <mergeCell ref="Q8:S8"/>
    <mergeCell ref="U8:V8"/>
    <mergeCell ref="P7:S7"/>
    <mergeCell ref="AI5:AI9"/>
    <mergeCell ref="T7:T9"/>
    <mergeCell ref="Z8:Z9"/>
    <mergeCell ref="C8:C9"/>
    <mergeCell ref="D8:F8"/>
    <mergeCell ref="H8:I8"/>
    <mergeCell ref="J8:J9"/>
    <mergeCell ref="P8:P9"/>
    <mergeCell ref="AA18:AI18"/>
    <mergeCell ref="AA19:AI19"/>
    <mergeCell ref="AA20:AI20"/>
    <mergeCell ref="AB7:AB9"/>
    <mergeCell ref="AC7:AC9"/>
    <mergeCell ref="AD7:AD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26"/>
  <sheetViews>
    <sheetView workbookViewId="0">
      <selection activeCell="C13" sqref="C13"/>
    </sheetView>
  </sheetViews>
  <sheetFormatPr defaultRowHeight="15.75"/>
  <cols>
    <col min="1" max="1" width="4.5546875" style="8" customWidth="1"/>
    <col min="2" max="2" width="33" style="952" customWidth="1"/>
    <col min="3" max="3" width="24" style="8" customWidth="1"/>
    <col min="4" max="4" width="21.33203125" style="8" hidden="1" customWidth="1"/>
    <col min="5" max="5" width="21.33203125" style="8" customWidth="1"/>
    <col min="6" max="6" width="20.88671875" style="952" customWidth="1"/>
    <col min="7" max="256" width="8.88671875" style="952"/>
    <col min="257" max="257" width="4.5546875" style="952" customWidth="1"/>
    <col min="258" max="258" width="33" style="952" customWidth="1"/>
    <col min="259" max="259" width="24" style="952" customWidth="1"/>
    <col min="260" max="260" width="0" style="952" hidden="1" customWidth="1"/>
    <col min="261" max="261" width="21.33203125" style="952" customWidth="1"/>
    <col min="262" max="262" width="20.88671875" style="952" customWidth="1"/>
    <col min="263" max="512" width="8.88671875" style="952"/>
    <col min="513" max="513" width="4.5546875" style="952" customWidth="1"/>
    <col min="514" max="514" width="33" style="952" customWidth="1"/>
    <col min="515" max="515" width="24" style="952" customWidth="1"/>
    <col min="516" max="516" width="0" style="952" hidden="1" customWidth="1"/>
    <col min="517" max="517" width="21.33203125" style="952" customWidth="1"/>
    <col min="518" max="518" width="20.88671875" style="952" customWidth="1"/>
    <col min="519" max="768" width="8.88671875" style="952"/>
    <col min="769" max="769" width="4.5546875" style="952" customWidth="1"/>
    <col min="770" max="770" width="33" style="952" customWidth="1"/>
    <col min="771" max="771" width="24" style="952" customWidth="1"/>
    <col min="772" max="772" width="0" style="952" hidden="1" customWidth="1"/>
    <col min="773" max="773" width="21.33203125" style="952" customWidth="1"/>
    <col min="774" max="774" width="20.88671875" style="952" customWidth="1"/>
    <col min="775" max="1024" width="8.88671875" style="952"/>
    <col min="1025" max="1025" width="4.5546875" style="952" customWidth="1"/>
    <col min="1026" max="1026" width="33" style="952" customWidth="1"/>
    <col min="1027" max="1027" width="24" style="952" customWidth="1"/>
    <col min="1028" max="1028" width="0" style="952" hidden="1" customWidth="1"/>
    <col min="1029" max="1029" width="21.33203125" style="952" customWidth="1"/>
    <col min="1030" max="1030" width="20.88671875" style="952" customWidth="1"/>
    <col min="1031" max="1280" width="8.88671875" style="952"/>
    <col min="1281" max="1281" width="4.5546875" style="952" customWidth="1"/>
    <col min="1282" max="1282" width="33" style="952" customWidth="1"/>
    <col min="1283" max="1283" width="24" style="952" customWidth="1"/>
    <col min="1284" max="1284" width="0" style="952" hidden="1" customWidth="1"/>
    <col min="1285" max="1285" width="21.33203125" style="952" customWidth="1"/>
    <col min="1286" max="1286" width="20.88671875" style="952" customWidth="1"/>
    <col min="1287" max="1536" width="8.88671875" style="952"/>
    <col min="1537" max="1537" width="4.5546875" style="952" customWidth="1"/>
    <col min="1538" max="1538" width="33" style="952" customWidth="1"/>
    <col min="1539" max="1539" width="24" style="952" customWidth="1"/>
    <col min="1540" max="1540" width="0" style="952" hidden="1" customWidth="1"/>
    <col min="1541" max="1541" width="21.33203125" style="952" customWidth="1"/>
    <col min="1542" max="1542" width="20.88671875" style="952" customWidth="1"/>
    <col min="1543" max="1792" width="8.88671875" style="952"/>
    <col min="1793" max="1793" width="4.5546875" style="952" customWidth="1"/>
    <col min="1794" max="1794" width="33" style="952" customWidth="1"/>
    <col min="1795" max="1795" width="24" style="952" customWidth="1"/>
    <col min="1796" max="1796" width="0" style="952" hidden="1" customWidth="1"/>
    <col min="1797" max="1797" width="21.33203125" style="952" customWidth="1"/>
    <col min="1798" max="1798" width="20.88671875" style="952" customWidth="1"/>
    <col min="1799" max="2048" width="8.88671875" style="952"/>
    <col min="2049" max="2049" width="4.5546875" style="952" customWidth="1"/>
    <col min="2050" max="2050" width="33" style="952" customWidth="1"/>
    <col min="2051" max="2051" width="24" style="952" customWidth="1"/>
    <col min="2052" max="2052" width="0" style="952" hidden="1" customWidth="1"/>
    <col min="2053" max="2053" width="21.33203125" style="952" customWidth="1"/>
    <col min="2054" max="2054" width="20.88671875" style="952" customWidth="1"/>
    <col min="2055" max="2304" width="8.88671875" style="952"/>
    <col min="2305" max="2305" width="4.5546875" style="952" customWidth="1"/>
    <col min="2306" max="2306" width="33" style="952" customWidth="1"/>
    <col min="2307" max="2307" width="24" style="952" customWidth="1"/>
    <col min="2308" max="2308" width="0" style="952" hidden="1" customWidth="1"/>
    <col min="2309" max="2309" width="21.33203125" style="952" customWidth="1"/>
    <col min="2310" max="2310" width="20.88671875" style="952" customWidth="1"/>
    <col min="2311" max="2560" width="8.88671875" style="952"/>
    <col min="2561" max="2561" width="4.5546875" style="952" customWidth="1"/>
    <col min="2562" max="2562" width="33" style="952" customWidth="1"/>
    <col min="2563" max="2563" width="24" style="952" customWidth="1"/>
    <col min="2564" max="2564" width="0" style="952" hidden="1" customWidth="1"/>
    <col min="2565" max="2565" width="21.33203125" style="952" customWidth="1"/>
    <col min="2566" max="2566" width="20.88671875" style="952" customWidth="1"/>
    <col min="2567" max="2816" width="8.88671875" style="952"/>
    <col min="2817" max="2817" width="4.5546875" style="952" customWidth="1"/>
    <col min="2818" max="2818" width="33" style="952" customWidth="1"/>
    <col min="2819" max="2819" width="24" style="952" customWidth="1"/>
    <col min="2820" max="2820" width="0" style="952" hidden="1" customWidth="1"/>
    <col min="2821" max="2821" width="21.33203125" style="952" customWidth="1"/>
    <col min="2822" max="2822" width="20.88671875" style="952" customWidth="1"/>
    <col min="2823" max="3072" width="8.88671875" style="952"/>
    <col min="3073" max="3073" width="4.5546875" style="952" customWidth="1"/>
    <col min="3074" max="3074" width="33" style="952" customWidth="1"/>
    <col min="3075" max="3075" width="24" style="952" customWidth="1"/>
    <col min="3076" max="3076" width="0" style="952" hidden="1" customWidth="1"/>
    <col min="3077" max="3077" width="21.33203125" style="952" customWidth="1"/>
    <col min="3078" max="3078" width="20.88671875" style="952" customWidth="1"/>
    <col min="3079" max="3328" width="8.88671875" style="952"/>
    <col min="3329" max="3329" width="4.5546875" style="952" customWidth="1"/>
    <col min="3330" max="3330" width="33" style="952" customWidth="1"/>
    <col min="3331" max="3331" width="24" style="952" customWidth="1"/>
    <col min="3332" max="3332" width="0" style="952" hidden="1" customWidth="1"/>
    <col min="3333" max="3333" width="21.33203125" style="952" customWidth="1"/>
    <col min="3334" max="3334" width="20.88671875" style="952" customWidth="1"/>
    <col min="3335" max="3584" width="8.88671875" style="952"/>
    <col min="3585" max="3585" width="4.5546875" style="952" customWidth="1"/>
    <col min="3586" max="3586" width="33" style="952" customWidth="1"/>
    <col min="3587" max="3587" width="24" style="952" customWidth="1"/>
    <col min="3588" max="3588" width="0" style="952" hidden="1" customWidth="1"/>
    <col min="3589" max="3589" width="21.33203125" style="952" customWidth="1"/>
    <col min="3590" max="3590" width="20.88671875" style="952" customWidth="1"/>
    <col min="3591" max="3840" width="8.88671875" style="952"/>
    <col min="3841" max="3841" width="4.5546875" style="952" customWidth="1"/>
    <col min="3842" max="3842" width="33" style="952" customWidth="1"/>
    <col min="3843" max="3843" width="24" style="952" customWidth="1"/>
    <col min="3844" max="3844" width="0" style="952" hidden="1" customWidth="1"/>
    <col min="3845" max="3845" width="21.33203125" style="952" customWidth="1"/>
    <col min="3846" max="3846" width="20.88671875" style="952" customWidth="1"/>
    <col min="3847" max="4096" width="8.88671875" style="952"/>
    <col min="4097" max="4097" width="4.5546875" style="952" customWidth="1"/>
    <col min="4098" max="4098" width="33" style="952" customWidth="1"/>
    <col min="4099" max="4099" width="24" style="952" customWidth="1"/>
    <col min="4100" max="4100" width="0" style="952" hidden="1" customWidth="1"/>
    <col min="4101" max="4101" width="21.33203125" style="952" customWidth="1"/>
    <col min="4102" max="4102" width="20.88671875" style="952" customWidth="1"/>
    <col min="4103" max="4352" width="8.88671875" style="952"/>
    <col min="4353" max="4353" width="4.5546875" style="952" customWidth="1"/>
    <col min="4354" max="4354" width="33" style="952" customWidth="1"/>
    <col min="4355" max="4355" width="24" style="952" customWidth="1"/>
    <col min="4356" max="4356" width="0" style="952" hidden="1" customWidth="1"/>
    <col min="4357" max="4357" width="21.33203125" style="952" customWidth="1"/>
    <col min="4358" max="4358" width="20.88671875" style="952" customWidth="1"/>
    <col min="4359" max="4608" width="8.88671875" style="952"/>
    <col min="4609" max="4609" width="4.5546875" style="952" customWidth="1"/>
    <col min="4610" max="4610" width="33" style="952" customWidth="1"/>
    <col min="4611" max="4611" width="24" style="952" customWidth="1"/>
    <col min="4612" max="4612" width="0" style="952" hidden="1" customWidth="1"/>
    <col min="4613" max="4613" width="21.33203125" style="952" customWidth="1"/>
    <col min="4614" max="4614" width="20.88671875" style="952" customWidth="1"/>
    <col min="4615" max="4864" width="8.88671875" style="952"/>
    <col min="4865" max="4865" width="4.5546875" style="952" customWidth="1"/>
    <col min="4866" max="4866" width="33" style="952" customWidth="1"/>
    <col min="4867" max="4867" width="24" style="952" customWidth="1"/>
    <col min="4868" max="4868" width="0" style="952" hidden="1" customWidth="1"/>
    <col min="4869" max="4869" width="21.33203125" style="952" customWidth="1"/>
    <col min="4870" max="4870" width="20.88671875" style="952" customWidth="1"/>
    <col min="4871" max="5120" width="8.88671875" style="952"/>
    <col min="5121" max="5121" width="4.5546875" style="952" customWidth="1"/>
    <col min="5122" max="5122" width="33" style="952" customWidth="1"/>
    <col min="5123" max="5123" width="24" style="952" customWidth="1"/>
    <col min="5124" max="5124" width="0" style="952" hidden="1" customWidth="1"/>
    <col min="5125" max="5125" width="21.33203125" style="952" customWidth="1"/>
    <col min="5126" max="5126" width="20.88671875" style="952" customWidth="1"/>
    <col min="5127" max="5376" width="8.88671875" style="952"/>
    <col min="5377" max="5377" width="4.5546875" style="952" customWidth="1"/>
    <col min="5378" max="5378" width="33" style="952" customWidth="1"/>
    <col min="5379" max="5379" width="24" style="952" customWidth="1"/>
    <col min="5380" max="5380" width="0" style="952" hidden="1" customWidth="1"/>
    <col min="5381" max="5381" width="21.33203125" style="952" customWidth="1"/>
    <col min="5382" max="5382" width="20.88671875" style="952" customWidth="1"/>
    <col min="5383" max="5632" width="8.88671875" style="952"/>
    <col min="5633" max="5633" width="4.5546875" style="952" customWidth="1"/>
    <col min="5634" max="5634" width="33" style="952" customWidth="1"/>
    <col min="5635" max="5635" width="24" style="952" customWidth="1"/>
    <col min="5636" max="5636" width="0" style="952" hidden="1" customWidth="1"/>
    <col min="5637" max="5637" width="21.33203125" style="952" customWidth="1"/>
    <col min="5638" max="5638" width="20.88671875" style="952" customWidth="1"/>
    <col min="5639" max="5888" width="8.88671875" style="952"/>
    <col min="5889" max="5889" width="4.5546875" style="952" customWidth="1"/>
    <col min="5890" max="5890" width="33" style="952" customWidth="1"/>
    <col min="5891" max="5891" width="24" style="952" customWidth="1"/>
    <col min="5892" max="5892" width="0" style="952" hidden="1" customWidth="1"/>
    <col min="5893" max="5893" width="21.33203125" style="952" customWidth="1"/>
    <col min="5894" max="5894" width="20.88671875" style="952" customWidth="1"/>
    <col min="5895" max="6144" width="8.88671875" style="952"/>
    <col min="6145" max="6145" width="4.5546875" style="952" customWidth="1"/>
    <col min="6146" max="6146" width="33" style="952" customWidth="1"/>
    <col min="6147" max="6147" width="24" style="952" customWidth="1"/>
    <col min="6148" max="6148" width="0" style="952" hidden="1" customWidth="1"/>
    <col min="6149" max="6149" width="21.33203125" style="952" customWidth="1"/>
    <col min="6150" max="6150" width="20.88671875" style="952" customWidth="1"/>
    <col min="6151" max="6400" width="8.88671875" style="952"/>
    <col min="6401" max="6401" width="4.5546875" style="952" customWidth="1"/>
    <col min="6402" max="6402" width="33" style="952" customWidth="1"/>
    <col min="6403" max="6403" width="24" style="952" customWidth="1"/>
    <col min="6404" max="6404" width="0" style="952" hidden="1" customWidth="1"/>
    <col min="6405" max="6405" width="21.33203125" style="952" customWidth="1"/>
    <col min="6406" max="6406" width="20.88671875" style="952" customWidth="1"/>
    <col min="6407" max="6656" width="8.88671875" style="952"/>
    <col min="6657" max="6657" width="4.5546875" style="952" customWidth="1"/>
    <col min="6658" max="6658" width="33" style="952" customWidth="1"/>
    <col min="6659" max="6659" width="24" style="952" customWidth="1"/>
    <col min="6660" max="6660" width="0" style="952" hidden="1" customWidth="1"/>
    <col min="6661" max="6661" width="21.33203125" style="952" customWidth="1"/>
    <col min="6662" max="6662" width="20.88671875" style="952" customWidth="1"/>
    <col min="6663" max="6912" width="8.88671875" style="952"/>
    <col min="6913" max="6913" width="4.5546875" style="952" customWidth="1"/>
    <col min="6914" max="6914" width="33" style="952" customWidth="1"/>
    <col min="6915" max="6915" width="24" style="952" customWidth="1"/>
    <col min="6916" max="6916" width="0" style="952" hidden="1" customWidth="1"/>
    <col min="6917" max="6917" width="21.33203125" style="952" customWidth="1"/>
    <col min="6918" max="6918" width="20.88671875" style="952" customWidth="1"/>
    <col min="6919" max="7168" width="8.88671875" style="952"/>
    <col min="7169" max="7169" width="4.5546875" style="952" customWidth="1"/>
    <col min="7170" max="7170" width="33" style="952" customWidth="1"/>
    <col min="7171" max="7171" width="24" style="952" customWidth="1"/>
    <col min="7172" max="7172" width="0" style="952" hidden="1" customWidth="1"/>
    <col min="7173" max="7173" width="21.33203125" style="952" customWidth="1"/>
    <col min="7174" max="7174" width="20.88671875" style="952" customWidth="1"/>
    <col min="7175" max="7424" width="8.88671875" style="952"/>
    <col min="7425" max="7425" width="4.5546875" style="952" customWidth="1"/>
    <col min="7426" max="7426" width="33" style="952" customWidth="1"/>
    <col min="7427" max="7427" width="24" style="952" customWidth="1"/>
    <col min="7428" max="7428" width="0" style="952" hidden="1" customWidth="1"/>
    <col min="7429" max="7429" width="21.33203125" style="952" customWidth="1"/>
    <col min="7430" max="7430" width="20.88671875" style="952" customWidth="1"/>
    <col min="7431" max="7680" width="8.88671875" style="952"/>
    <col min="7681" max="7681" width="4.5546875" style="952" customWidth="1"/>
    <col min="7682" max="7682" width="33" style="952" customWidth="1"/>
    <col min="7683" max="7683" width="24" style="952" customWidth="1"/>
    <col min="7684" max="7684" width="0" style="952" hidden="1" customWidth="1"/>
    <col min="7685" max="7685" width="21.33203125" style="952" customWidth="1"/>
    <col min="7686" max="7686" width="20.88671875" style="952" customWidth="1"/>
    <col min="7687" max="7936" width="8.88671875" style="952"/>
    <col min="7937" max="7937" width="4.5546875" style="952" customWidth="1"/>
    <col min="7938" max="7938" width="33" style="952" customWidth="1"/>
    <col min="7939" max="7939" width="24" style="952" customWidth="1"/>
    <col min="7940" max="7940" width="0" style="952" hidden="1" customWidth="1"/>
    <col min="7941" max="7941" width="21.33203125" style="952" customWidth="1"/>
    <col min="7942" max="7942" width="20.88671875" style="952" customWidth="1"/>
    <col min="7943" max="8192" width="8.88671875" style="952"/>
    <col min="8193" max="8193" width="4.5546875" style="952" customWidth="1"/>
    <col min="8194" max="8194" width="33" style="952" customWidth="1"/>
    <col min="8195" max="8195" width="24" style="952" customWidth="1"/>
    <col min="8196" max="8196" width="0" style="952" hidden="1" customWidth="1"/>
    <col min="8197" max="8197" width="21.33203125" style="952" customWidth="1"/>
    <col min="8198" max="8198" width="20.88671875" style="952" customWidth="1"/>
    <col min="8199" max="8448" width="8.88671875" style="952"/>
    <col min="8449" max="8449" width="4.5546875" style="952" customWidth="1"/>
    <col min="8450" max="8450" width="33" style="952" customWidth="1"/>
    <col min="8451" max="8451" width="24" style="952" customWidth="1"/>
    <col min="8452" max="8452" width="0" style="952" hidden="1" customWidth="1"/>
    <col min="8453" max="8453" width="21.33203125" style="952" customWidth="1"/>
    <col min="8454" max="8454" width="20.88671875" style="952" customWidth="1"/>
    <col min="8455" max="8704" width="8.88671875" style="952"/>
    <col min="8705" max="8705" width="4.5546875" style="952" customWidth="1"/>
    <col min="8706" max="8706" width="33" style="952" customWidth="1"/>
    <col min="8707" max="8707" width="24" style="952" customWidth="1"/>
    <col min="8708" max="8708" width="0" style="952" hidden="1" customWidth="1"/>
    <col min="8709" max="8709" width="21.33203125" style="952" customWidth="1"/>
    <col min="8710" max="8710" width="20.88671875" style="952" customWidth="1"/>
    <col min="8711" max="8960" width="8.88671875" style="952"/>
    <col min="8961" max="8961" width="4.5546875" style="952" customWidth="1"/>
    <col min="8962" max="8962" width="33" style="952" customWidth="1"/>
    <col min="8963" max="8963" width="24" style="952" customWidth="1"/>
    <col min="8964" max="8964" width="0" style="952" hidden="1" customWidth="1"/>
    <col min="8965" max="8965" width="21.33203125" style="952" customWidth="1"/>
    <col min="8966" max="8966" width="20.88671875" style="952" customWidth="1"/>
    <col min="8967" max="9216" width="8.88671875" style="952"/>
    <col min="9217" max="9217" width="4.5546875" style="952" customWidth="1"/>
    <col min="9218" max="9218" width="33" style="952" customWidth="1"/>
    <col min="9219" max="9219" width="24" style="952" customWidth="1"/>
    <col min="9220" max="9220" width="0" style="952" hidden="1" customWidth="1"/>
    <col min="9221" max="9221" width="21.33203125" style="952" customWidth="1"/>
    <col min="9222" max="9222" width="20.88671875" style="952" customWidth="1"/>
    <col min="9223" max="9472" width="8.88671875" style="952"/>
    <col min="9473" max="9473" width="4.5546875" style="952" customWidth="1"/>
    <col min="9474" max="9474" width="33" style="952" customWidth="1"/>
    <col min="9475" max="9475" width="24" style="952" customWidth="1"/>
    <col min="9476" max="9476" width="0" style="952" hidden="1" customWidth="1"/>
    <col min="9477" max="9477" width="21.33203125" style="952" customWidth="1"/>
    <col min="9478" max="9478" width="20.88671875" style="952" customWidth="1"/>
    <col min="9479" max="9728" width="8.88671875" style="952"/>
    <col min="9729" max="9729" width="4.5546875" style="952" customWidth="1"/>
    <col min="9730" max="9730" width="33" style="952" customWidth="1"/>
    <col min="9731" max="9731" width="24" style="952" customWidth="1"/>
    <col min="9732" max="9732" width="0" style="952" hidden="1" customWidth="1"/>
    <col min="9733" max="9733" width="21.33203125" style="952" customWidth="1"/>
    <col min="9734" max="9734" width="20.88671875" style="952" customWidth="1"/>
    <col min="9735" max="9984" width="8.88671875" style="952"/>
    <col min="9985" max="9985" width="4.5546875" style="952" customWidth="1"/>
    <col min="9986" max="9986" width="33" style="952" customWidth="1"/>
    <col min="9987" max="9987" width="24" style="952" customWidth="1"/>
    <col min="9988" max="9988" width="0" style="952" hidden="1" customWidth="1"/>
    <col min="9989" max="9989" width="21.33203125" style="952" customWidth="1"/>
    <col min="9990" max="9990" width="20.88671875" style="952" customWidth="1"/>
    <col min="9991" max="10240" width="8.88671875" style="952"/>
    <col min="10241" max="10241" width="4.5546875" style="952" customWidth="1"/>
    <col min="10242" max="10242" width="33" style="952" customWidth="1"/>
    <col min="10243" max="10243" width="24" style="952" customWidth="1"/>
    <col min="10244" max="10244" width="0" style="952" hidden="1" customWidth="1"/>
    <col min="10245" max="10245" width="21.33203125" style="952" customWidth="1"/>
    <col min="10246" max="10246" width="20.88671875" style="952" customWidth="1"/>
    <col min="10247" max="10496" width="8.88671875" style="952"/>
    <col min="10497" max="10497" width="4.5546875" style="952" customWidth="1"/>
    <col min="10498" max="10498" width="33" style="952" customWidth="1"/>
    <col min="10499" max="10499" width="24" style="952" customWidth="1"/>
    <col min="10500" max="10500" width="0" style="952" hidden="1" customWidth="1"/>
    <col min="10501" max="10501" width="21.33203125" style="952" customWidth="1"/>
    <col min="10502" max="10502" width="20.88671875" style="952" customWidth="1"/>
    <col min="10503" max="10752" width="8.88671875" style="952"/>
    <col min="10753" max="10753" width="4.5546875" style="952" customWidth="1"/>
    <col min="10754" max="10754" width="33" style="952" customWidth="1"/>
    <col min="10755" max="10755" width="24" style="952" customWidth="1"/>
    <col min="10756" max="10756" width="0" style="952" hidden="1" customWidth="1"/>
    <col min="10757" max="10757" width="21.33203125" style="952" customWidth="1"/>
    <col min="10758" max="10758" width="20.88671875" style="952" customWidth="1"/>
    <col min="10759" max="11008" width="8.88671875" style="952"/>
    <col min="11009" max="11009" width="4.5546875" style="952" customWidth="1"/>
    <col min="11010" max="11010" width="33" style="952" customWidth="1"/>
    <col min="11011" max="11011" width="24" style="952" customWidth="1"/>
    <col min="11012" max="11012" width="0" style="952" hidden="1" customWidth="1"/>
    <col min="11013" max="11013" width="21.33203125" style="952" customWidth="1"/>
    <col min="11014" max="11014" width="20.88671875" style="952" customWidth="1"/>
    <col min="11015" max="11264" width="8.88671875" style="952"/>
    <col min="11265" max="11265" width="4.5546875" style="952" customWidth="1"/>
    <col min="11266" max="11266" width="33" style="952" customWidth="1"/>
    <col min="11267" max="11267" width="24" style="952" customWidth="1"/>
    <col min="11268" max="11268" width="0" style="952" hidden="1" customWidth="1"/>
    <col min="11269" max="11269" width="21.33203125" style="952" customWidth="1"/>
    <col min="11270" max="11270" width="20.88671875" style="952" customWidth="1"/>
    <col min="11271" max="11520" width="8.88671875" style="952"/>
    <col min="11521" max="11521" width="4.5546875" style="952" customWidth="1"/>
    <col min="11522" max="11522" width="33" style="952" customWidth="1"/>
    <col min="11523" max="11523" width="24" style="952" customWidth="1"/>
    <col min="11524" max="11524" width="0" style="952" hidden="1" customWidth="1"/>
    <col min="11525" max="11525" width="21.33203125" style="952" customWidth="1"/>
    <col min="11526" max="11526" width="20.88671875" style="952" customWidth="1"/>
    <col min="11527" max="11776" width="8.88671875" style="952"/>
    <col min="11777" max="11777" width="4.5546875" style="952" customWidth="1"/>
    <col min="11778" max="11778" width="33" style="952" customWidth="1"/>
    <col min="11779" max="11779" width="24" style="952" customWidth="1"/>
    <col min="11780" max="11780" width="0" style="952" hidden="1" customWidth="1"/>
    <col min="11781" max="11781" width="21.33203125" style="952" customWidth="1"/>
    <col min="11782" max="11782" width="20.88671875" style="952" customWidth="1"/>
    <col min="11783" max="12032" width="8.88671875" style="952"/>
    <col min="12033" max="12033" width="4.5546875" style="952" customWidth="1"/>
    <col min="12034" max="12034" width="33" style="952" customWidth="1"/>
    <col min="12035" max="12035" width="24" style="952" customWidth="1"/>
    <col min="12036" max="12036" width="0" style="952" hidden="1" customWidth="1"/>
    <col min="12037" max="12037" width="21.33203125" style="952" customWidth="1"/>
    <col min="12038" max="12038" width="20.88671875" style="952" customWidth="1"/>
    <col min="12039" max="12288" width="8.88671875" style="952"/>
    <col min="12289" max="12289" width="4.5546875" style="952" customWidth="1"/>
    <col min="12290" max="12290" width="33" style="952" customWidth="1"/>
    <col min="12291" max="12291" width="24" style="952" customWidth="1"/>
    <col min="12292" max="12292" width="0" style="952" hidden="1" customWidth="1"/>
    <col min="12293" max="12293" width="21.33203125" style="952" customWidth="1"/>
    <col min="12294" max="12294" width="20.88671875" style="952" customWidth="1"/>
    <col min="12295" max="12544" width="8.88671875" style="952"/>
    <col min="12545" max="12545" width="4.5546875" style="952" customWidth="1"/>
    <col min="12546" max="12546" width="33" style="952" customWidth="1"/>
    <col min="12547" max="12547" width="24" style="952" customWidth="1"/>
    <col min="12548" max="12548" width="0" style="952" hidden="1" customWidth="1"/>
    <col min="12549" max="12549" width="21.33203125" style="952" customWidth="1"/>
    <col min="12550" max="12550" width="20.88671875" style="952" customWidth="1"/>
    <col min="12551" max="12800" width="8.88671875" style="952"/>
    <col min="12801" max="12801" width="4.5546875" style="952" customWidth="1"/>
    <col min="12802" max="12802" width="33" style="952" customWidth="1"/>
    <col min="12803" max="12803" width="24" style="952" customWidth="1"/>
    <col min="12804" max="12804" width="0" style="952" hidden="1" customWidth="1"/>
    <col min="12805" max="12805" width="21.33203125" style="952" customWidth="1"/>
    <col min="12806" max="12806" width="20.88671875" style="952" customWidth="1"/>
    <col min="12807" max="13056" width="8.88671875" style="952"/>
    <col min="13057" max="13057" width="4.5546875" style="952" customWidth="1"/>
    <col min="13058" max="13058" width="33" style="952" customWidth="1"/>
    <col min="13059" max="13059" width="24" style="952" customWidth="1"/>
    <col min="13060" max="13060" width="0" style="952" hidden="1" customWidth="1"/>
    <col min="13061" max="13061" width="21.33203125" style="952" customWidth="1"/>
    <col min="13062" max="13062" width="20.88671875" style="952" customWidth="1"/>
    <col min="13063" max="13312" width="8.88671875" style="952"/>
    <col min="13313" max="13313" width="4.5546875" style="952" customWidth="1"/>
    <col min="13314" max="13314" width="33" style="952" customWidth="1"/>
    <col min="13315" max="13315" width="24" style="952" customWidth="1"/>
    <col min="13316" max="13316" width="0" style="952" hidden="1" customWidth="1"/>
    <col min="13317" max="13317" width="21.33203125" style="952" customWidth="1"/>
    <col min="13318" max="13318" width="20.88671875" style="952" customWidth="1"/>
    <col min="13319" max="13568" width="8.88671875" style="952"/>
    <col min="13569" max="13569" width="4.5546875" style="952" customWidth="1"/>
    <col min="13570" max="13570" width="33" style="952" customWidth="1"/>
    <col min="13571" max="13571" width="24" style="952" customWidth="1"/>
    <col min="13572" max="13572" width="0" style="952" hidden="1" customWidth="1"/>
    <col min="13573" max="13573" width="21.33203125" style="952" customWidth="1"/>
    <col min="13574" max="13574" width="20.88671875" style="952" customWidth="1"/>
    <col min="13575" max="13824" width="8.88671875" style="952"/>
    <col min="13825" max="13825" width="4.5546875" style="952" customWidth="1"/>
    <col min="13826" max="13826" width="33" style="952" customWidth="1"/>
    <col min="13827" max="13827" width="24" style="952" customWidth="1"/>
    <col min="13828" max="13828" width="0" style="952" hidden="1" customWidth="1"/>
    <col min="13829" max="13829" width="21.33203125" style="952" customWidth="1"/>
    <col min="13830" max="13830" width="20.88671875" style="952" customWidth="1"/>
    <col min="13831" max="14080" width="8.88671875" style="952"/>
    <col min="14081" max="14081" width="4.5546875" style="952" customWidth="1"/>
    <col min="14082" max="14082" width="33" style="952" customWidth="1"/>
    <col min="14083" max="14083" width="24" style="952" customWidth="1"/>
    <col min="14084" max="14084" width="0" style="952" hidden="1" customWidth="1"/>
    <col min="14085" max="14085" width="21.33203125" style="952" customWidth="1"/>
    <col min="14086" max="14086" width="20.88671875" style="952" customWidth="1"/>
    <col min="14087" max="14336" width="8.88671875" style="952"/>
    <col min="14337" max="14337" width="4.5546875" style="952" customWidth="1"/>
    <col min="14338" max="14338" width="33" style="952" customWidth="1"/>
    <col min="14339" max="14339" width="24" style="952" customWidth="1"/>
    <col min="14340" max="14340" width="0" style="952" hidden="1" customWidth="1"/>
    <col min="14341" max="14341" width="21.33203125" style="952" customWidth="1"/>
    <col min="14342" max="14342" width="20.88671875" style="952" customWidth="1"/>
    <col min="14343" max="14592" width="8.88671875" style="952"/>
    <col min="14593" max="14593" width="4.5546875" style="952" customWidth="1"/>
    <col min="14594" max="14594" width="33" style="952" customWidth="1"/>
    <col min="14595" max="14595" width="24" style="952" customWidth="1"/>
    <col min="14596" max="14596" width="0" style="952" hidden="1" customWidth="1"/>
    <col min="14597" max="14597" width="21.33203125" style="952" customWidth="1"/>
    <col min="14598" max="14598" width="20.88671875" style="952" customWidth="1"/>
    <col min="14599" max="14848" width="8.88671875" style="952"/>
    <col min="14849" max="14849" width="4.5546875" style="952" customWidth="1"/>
    <col min="14850" max="14850" width="33" style="952" customWidth="1"/>
    <col min="14851" max="14851" width="24" style="952" customWidth="1"/>
    <col min="14852" max="14852" width="0" style="952" hidden="1" customWidth="1"/>
    <col min="14853" max="14853" width="21.33203125" style="952" customWidth="1"/>
    <col min="14854" max="14854" width="20.88671875" style="952" customWidth="1"/>
    <col min="14855" max="15104" width="8.88671875" style="952"/>
    <col min="15105" max="15105" width="4.5546875" style="952" customWidth="1"/>
    <col min="15106" max="15106" width="33" style="952" customWidth="1"/>
    <col min="15107" max="15107" width="24" style="952" customWidth="1"/>
    <col min="15108" max="15108" width="0" style="952" hidden="1" customWidth="1"/>
    <col min="15109" max="15109" width="21.33203125" style="952" customWidth="1"/>
    <col min="15110" max="15110" width="20.88671875" style="952" customWidth="1"/>
    <col min="15111" max="15360" width="8.88671875" style="952"/>
    <col min="15361" max="15361" width="4.5546875" style="952" customWidth="1"/>
    <col min="15362" max="15362" width="33" style="952" customWidth="1"/>
    <col min="15363" max="15363" width="24" style="952" customWidth="1"/>
    <col min="15364" max="15364" width="0" style="952" hidden="1" customWidth="1"/>
    <col min="15365" max="15365" width="21.33203125" style="952" customWidth="1"/>
    <col min="15366" max="15366" width="20.88671875" style="952" customWidth="1"/>
    <col min="15367" max="15616" width="8.88671875" style="952"/>
    <col min="15617" max="15617" width="4.5546875" style="952" customWidth="1"/>
    <col min="15618" max="15618" width="33" style="952" customWidth="1"/>
    <col min="15619" max="15619" width="24" style="952" customWidth="1"/>
    <col min="15620" max="15620" width="0" style="952" hidden="1" customWidth="1"/>
    <col min="15621" max="15621" width="21.33203125" style="952" customWidth="1"/>
    <col min="15622" max="15622" width="20.88671875" style="952" customWidth="1"/>
    <col min="15623" max="15872" width="8.88671875" style="952"/>
    <col min="15873" max="15873" width="4.5546875" style="952" customWidth="1"/>
    <col min="15874" max="15874" width="33" style="952" customWidth="1"/>
    <col min="15875" max="15875" width="24" style="952" customWidth="1"/>
    <col min="15876" max="15876" width="0" style="952" hidden="1" customWidth="1"/>
    <col min="15877" max="15877" width="21.33203125" style="952" customWidth="1"/>
    <col min="15878" max="15878" width="20.88671875" style="952" customWidth="1"/>
    <col min="15879" max="16128" width="8.88671875" style="952"/>
    <col min="16129" max="16129" width="4.5546875" style="952" customWidth="1"/>
    <col min="16130" max="16130" width="33" style="952" customWidth="1"/>
    <col min="16131" max="16131" width="24" style="952" customWidth="1"/>
    <col min="16132" max="16132" width="0" style="952" hidden="1" customWidth="1"/>
    <col min="16133" max="16133" width="21.33203125" style="952" customWidth="1"/>
    <col min="16134" max="16134" width="20.88671875" style="952" customWidth="1"/>
    <col min="16135" max="16384" width="8.88671875" style="952"/>
  </cols>
  <sheetData>
    <row r="1" spans="1:6">
      <c r="A1" s="1514" t="s">
        <v>1279</v>
      </c>
      <c r="B1" s="1514"/>
      <c r="C1" s="1514"/>
      <c r="D1" s="1514"/>
      <c r="E1" s="1514"/>
      <c r="F1" s="1514"/>
    </row>
    <row r="3" spans="1:6" ht="31.5">
      <c r="A3" s="1151" t="s">
        <v>38</v>
      </c>
      <c r="B3" s="1151" t="s">
        <v>1280</v>
      </c>
      <c r="C3" s="1151" t="s">
        <v>1281</v>
      </c>
      <c r="D3" s="1037" t="s">
        <v>1282</v>
      </c>
      <c r="E3" s="1037" t="s">
        <v>1282</v>
      </c>
      <c r="F3" s="1151" t="s">
        <v>5</v>
      </c>
    </row>
    <row r="4" spans="1:6" s="1154" customFormat="1">
      <c r="A4" s="1151" t="s">
        <v>48</v>
      </c>
      <c r="B4" s="1152" t="s">
        <v>1283</v>
      </c>
      <c r="C4" s="1151"/>
      <c r="D4" s="1037" t="s">
        <v>1284</v>
      </c>
      <c r="E4" s="1037" t="s">
        <v>1285</v>
      </c>
      <c r="F4" s="1153"/>
    </row>
    <row r="5" spans="1:6">
      <c r="A5" s="1155">
        <v>1</v>
      </c>
      <c r="B5" s="1156" t="s">
        <v>1286</v>
      </c>
      <c r="C5" s="1155">
        <v>0</v>
      </c>
      <c r="D5" s="1155">
        <v>31</v>
      </c>
      <c r="E5" s="1155">
        <f>D5-2</f>
        <v>29</v>
      </c>
      <c r="F5" s="1153"/>
    </row>
    <row r="6" spans="1:6">
      <c r="A6" s="1155">
        <v>2</v>
      </c>
      <c r="B6" s="1156" t="s">
        <v>1287</v>
      </c>
      <c r="C6" s="1155">
        <v>31</v>
      </c>
      <c r="D6" s="1155">
        <v>29</v>
      </c>
      <c r="E6" s="1155">
        <f>D6-2</f>
        <v>27</v>
      </c>
      <c r="F6" s="1515" t="s">
        <v>1288</v>
      </c>
    </row>
    <row r="7" spans="1:6">
      <c r="A7" s="1155">
        <v>3</v>
      </c>
      <c r="B7" s="1156" t="s">
        <v>1289</v>
      </c>
      <c r="C7" s="1155">
        <v>29</v>
      </c>
      <c r="D7" s="1155">
        <v>26</v>
      </c>
      <c r="E7" s="1155">
        <f>D7-2</f>
        <v>24</v>
      </c>
      <c r="F7" s="1516"/>
    </row>
    <row r="8" spans="1:6">
      <c r="A8" s="1155">
        <v>4</v>
      </c>
      <c r="B8" s="1156" t="s">
        <v>1290</v>
      </c>
      <c r="C8" s="1155">
        <v>26</v>
      </c>
      <c r="D8" s="1155">
        <v>24</v>
      </c>
      <c r="E8" s="1155">
        <f>D8-2</f>
        <v>22</v>
      </c>
      <c r="F8" s="1516"/>
    </row>
    <row r="9" spans="1:6">
      <c r="A9" s="1155">
        <v>5</v>
      </c>
      <c r="B9" s="1156" t="s">
        <v>1291</v>
      </c>
      <c r="C9" s="1155">
        <v>24</v>
      </c>
      <c r="D9" s="1155">
        <v>0</v>
      </c>
      <c r="E9" s="1155"/>
      <c r="F9" s="1516"/>
    </row>
    <row r="10" spans="1:6" ht="31.5">
      <c r="A10" s="1155">
        <v>6</v>
      </c>
      <c r="B10" s="4" t="s">
        <v>1292</v>
      </c>
      <c r="C10" s="1155">
        <v>0</v>
      </c>
      <c r="D10" s="1155">
        <v>31</v>
      </c>
      <c r="E10" s="1155">
        <f>D10-2</f>
        <v>29</v>
      </c>
      <c r="F10" s="1158"/>
    </row>
    <row r="11" spans="1:6" s="1154" customFormat="1">
      <c r="A11" s="1151" t="s">
        <v>49</v>
      </c>
      <c r="B11" s="1159" t="s">
        <v>1293</v>
      </c>
      <c r="C11" s="1151"/>
      <c r="D11" s="1151"/>
      <c r="E11" s="1155"/>
      <c r="F11" s="1160"/>
    </row>
    <row r="12" spans="1:6">
      <c r="A12" s="1155">
        <v>1</v>
      </c>
      <c r="B12" s="1161" t="s">
        <v>1294</v>
      </c>
      <c r="C12" s="1155">
        <v>3</v>
      </c>
      <c r="D12" s="1155">
        <v>2</v>
      </c>
      <c r="E12" s="1155">
        <v>2.5</v>
      </c>
      <c r="F12" s="1158"/>
    </row>
    <row r="13" spans="1:6">
      <c r="A13" s="1155">
        <v>2</v>
      </c>
      <c r="B13" s="1161" t="s">
        <v>1295</v>
      </c>
      <c r="C13" s="1155">
        <v>2.7</v>
      </c>
      <c r="D13" s="1155">
        <v>2</v>
      </c>
      <c r="E13" s="1155">
        <v>2.6</v>
      </c>
      <c r="F13" s="1158"/>
    </row>
    <row r="14" spans="1:6">
      <c r="A14" s="1155">
        <v>3</v>
      </c>
      <c r="B14" s="1161" t="s">
        <v>1296</v>
      </c>
      <c r="C14" s="1155">
        <v>2.2999999999999998</v>
      </c>
      <c r="D14" s="1155">
        <v>1.5</v>
      </c>
      <c r="E14" s="1155">
        <v>1.6</v>
      </c>
      <c r="F14" s="1158"/>
    </row>
    <row r="15" spans="1:6" ht="47.25">
      <c r="A15" s="1155">
        <v>4</v>
      </c>
      <c r="B15" s="1162" t="s">
        <v>1297</v>
      </c>
      <c r="C15" s="1155">
        <v>1.8</v>
      </c>
      <c r="D15" s="1155">
        <v>1.5</v>
      </c>
      <c r="E15" s="1155">
        <v>1.1000000000000001</v>
      </c>
      <c r="F15" s="1157" t="s">
        <v>1298</v>
      </c>
    </row>
    <row r="16" spans="1:6" ht="31.5">
      <c r="A16" s="1155">
        <v>5</v>
      </c>
      <c r="B16" s="1162" t="s">
        <v>1299</v>
      </c>
      <c r="C16" s="1155">
        <v>1.8</v>
      </c>
      <c r="D16" s="1155">
        <v>1.5</v>
      </c>
      <c r="E16" s="1155">
        <v>1.2</v>
      </c>
      <c r="F16" s="1157" t="s">
        <v>1298</v>
      </c>
    </row>
    <row r="17" spans="1:6" ht="31.5">
      <c r="A17" s="1155">
        <v>6</v>
      </c>
      <c r="B17" s="1162" t="s">
        <v>1300</v>
      </c>
      <c r="C17" s="1155"/>
      <c r="D17" s="1155"/>
      <c r="E17" s="1155"/>
      <c r="F17" s="1158"/>
    </row>
    <row r="18" spans="1:6">
      <c r="A18" s="1155">
        <v>7</v>
      </c>
      <c r="B18" s="1161" t="s">
        <v>1301</v>
      </c>
      <c r="C18" s="1155">
        <v>0.5</v>
      </c>
      <c r="D18" s="1155">
        <v>0.5</v>
      </c>
      <c r="E18" s="1155">
        <v>0.5</v>
      </c>
      <c r="F18" s="1158"/>
    </row>
    <row r="19" spans="1:6">
      <c r="A19" s="1155">
        <v>8</v>
      </c>
      <c r="B19" s="1161" t="s">
        <v>1302</v>
      </c>
      <c r="C19" s="1155">
        <v>0.3</v>
      </c>
      <c r="D19" s="1155">
        <v>0.3</v>
      </c>
      <c r="E19" s="1155">
        <v>0.3</v>
      </c>
      <c r="F19" s="1158"/>
    </row>
    <row r="20" spans="1:6" ht="31.5">
      <c r="A20" s="1155">
        <v>9</v>
      </c>
      <c r="B20" s="1162" t="s">
        <v>1303</v>
      </c>
      <c r="C20" s="1155">
        <v>0.1</v>
      </c>
      <c r="D20" s="1155">
        <v>0</v>
      </c>
      <c r="E20" s="1155"/>
      <c r="F20" s="1158"/>
    </row>
    <row r="21" spans="1:6" s="1154" customFormat="1">
      <c r="A21" s="1151" t="s">
        <v>50</v>
      </c>
      <c r="B21" s="1159" t="s">
        <v>1304</v>
      </c>
      <c r="C21" s="1151"/>
      <c r="D21" s="1151"/>
      <c r="E21" s="1155"/>
      <c r="F21" s="1160"/>
    </row>
    <row r="22" spans="1:6" ht="47.25">
      <c r="A22" s="1155">
        <v>1</v>
      </c>
      <c r="B22" s="1162" t="s">
        <v>1305</v>
      </c>
      <c r="C22" s="1155" t="s">
        <v>1306</v>
      </c>
      <c r="D22" s="1155" t="s">
        <v>1307</v>
      </c>
      <c r="E22" s="1155" t="s">
        <v>1307</v>
      </c>
      <c r="F22" s="1157"/>
    </row>
    <row r="23" spans="1:6" ht="31.5">
      <c r="A23" s="1155">
        <v>2</v>
      </c>
      <c r="B23" s="1162" t="s">
        <v>1308</v>
      </c>
      <c r="C23" s="1155"/>
      <c r="D23" s="1155">
        <v>24</v>
      </c>
      <c r="E23" s="1155">
        <f>D23-2</f>
        <v>22</v>
      </c>
      <c r="F23" s="1158"/>
    </row>
    <row r="24" spans="1:6" ht="47.25">
      <c r="A24" s="1155">
        <v>3</v>
      </c>
      <c r="B24" s="1162" t="s">
        <v>1309</v>
      </c>
      <c r="C24" s="1155"/>
      <c r="D24" s="1155"/>
      <c r="E24" s="1155"/>
      <c r="F24" s="1158" t="s">
        <v>1310</v>
      </c>
    </row>
    <row r="25" spans="1:6" ht="47.25">
      <c r="A25" s="1155">
        <v>4</v>
      </c>
      <c r="B25" s="1162" t="s">
        <v>1311</v>
      </c>
      <c r="C25" s="1155"/>
      <c r="D25" s="1155">
        <v>24</v>
      </c>
      <c r="E25" s="1155">
        <f>D25-2</f>
        <v>22</v>
      </c>
      <c r="F25" s="1158"/>
    </row>
    <row r="26" spans="1:6" s="1154" customFormat="1" ht="31.5">
      <c r="A26" s="1151" t="s">
        <v>52</v>
      </c>
      <c r="B26" s="1159" t="s">
        <v>1312</v>
      </c>
      <c r="C26" s="1151" t="s">
        <v>1306</v>
      </c>
      <c r="D26" s="1151" t="s">
        <v>1313</v>
      </c>
      <c r="E26" s="1151" t="s">
        <v>1314</v>
      </c>
      <c r="F26" s="1163" t="s">
        <v>1315</v>
      </c>
    </row>
  </sheetData>
  <mergeCells count="2">
    <mergeCell ref="A1:F1"/>
    <mergeCell ref="F6: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9</vt:i4>
      </vt:variant>
    </vt:vector>
  </HeadingPairs>
  <TitlesOfParts>
    <vt:vector size="35" baseType="lpstr">
      <vt:lpstr>Cân đối thu chi</vt:lpstr>
      <vt:lpstr>Tổng hợp DT (12T) </vt:lpstr>
      <vt:lpstr>Tổng chi 2025</vt:lpstr>
      <vt:lpstr>Tổng thu 2025</vt:lpstr>
      <vt:lpstr>Tổng hợp DT chi (06T) </vt:lpstr>
      <vt:lpstr>Tổng hợp DT 06T (theo lĩnh vực)</vt:lpstr>
      <vt:lpstr>DT chi cân đối NS 06T</vt:lpstr>
      <vt:lpstr>Sheet1</vt:lpstr>
      <vt:lpstr>SC SNGD</vt:lpstr>
      <vt:lpstr>chỉ tiêu KTXH</vt:lpstr>
      <vt:lpstr>chỉ tieeuNN-TS</vt:lpstr>
      <vt:lpstr>chỉ tiêu VHXH</vt:lpstr>
      <vt:lpstr>chi tieu gd-dt</vt:lpstr>
      <vt:lpstr>BSMT</vt:lpstr>
      <vt:lpstr>Phụ cấp DQTV</vt:lpstr>
      <vt:lpstr>Biểu lương CBCC</vt:lpstr>
      <vt:lpstr>phụ cấp cấp ủy</vt:lpstr>
      <vt:lpstr>phụ cấp HĐND</vt:lpstr>
      <vt:lpstr>phụ cấp KCT cấp xã</vt:lpstr>
      <vt:lpstr>phụ cấp KCT cấp thôn</vt:lpstr>
      <vt:lpstr>Lương GD</vt:lpstr>
      <vt:lpstr>NĐ81</vt:lpstr>
      <vt:lpstr>NĐ105</vt:lpstr>
      <vt:lpstr>TTLT42</vt:lpstr>
      <vt:lpstr>NĐ66</vt:lpstr>
      <vt:lpstr>Hệ số phân bổ</vt:lpstr>
      <vt:lpstr>'Lương GD'!Print_Area</vt:lpstr>
      <vt:lpstr>'Tổng thu 2025'!Print_Area</vt:lpstr>
      <vt:lpstr>'chỉ tieeuNN-TS'!Print_Titles</vt:lpstr>
      <vt:lpstr>'chỉ tiêu VHXH'!Print_Titles</vt:lpstr>
      <vt:lpstr>'DT chi cân đối NS 06T'!Print_Titles</vt:lpstr>
      <vt:lpstr>'SC SNGD'!Print_Titles</vt:lpstr>
      <vt:lpstr>'Tổng hợp DT (12T) '!Print_Titles</vt:lpstr>
      <vt:lpstr>'Tổng hợp DT chi (06T) '!Print_Titles</vt:lpstr>
      <vt:lpstr>'Tổng thu 2025'!Print_Titles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Lê Phương</cp:lastModifiedBy>
  <cp:lastPrinted>2025-07-30T05:58:21Z</cp:lastPrinted>
  <dcterms:created xsi:type="dcterms:W3CDTF">2013-05-13T02:12:59Z</dcterms:created>
  <dcterms:modified xsi:type="dcterms:W3CDTF">2025-07-30T05:58:46Z</dcterms:modified>
</cp:coreProperties>
</file>